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01 - PREFEITURA - ADM\16 - ENGENHARIA\1. Pavimentação Linha Cabaçú\Projeto\"/>
    </mc:Choice>
  </mc:AlternateContent>
  <bookViews>
    <workbookView xWindow="32760" yWindow="32760" windowWidth="23040" windowHeight="9030"/>
  </bookViews>
  <sheets>
    <sheet name="COMPOSIÇÕES PRINCIPAIS E AUX" sheetId="1" r:id="rId1"/>
    <sheet name="TRANSPORTES" sheetId="2" r:id="rId2"/>
  </sheets>
  <definedNames>
    <definedName name="_xlnm.Print_Area" localSheetId="0">'COMPOSIÇÕES PRINCIPAIS E AUX'!$A$1:$AD$2203</definedName>
    <definedName name="_xlnm.Print_Area" localSheetId="1">TRANSPORTES!$A$1:$AD$558</definedName>
  </definedNames>
  <calcPr calcId="152511" calcOnSave="0"/>
</workbook>
</file>

<file path=xl/calcChain.xml><?xml version="1.0" encoding="utf-8"?>
<calcChain xmlns="http://schemas.openxmlformats.org/spreadsheetml/2006/main">
  <c r="W1742" i="1" l="1"/>
  <c r="W1635" i="1"/>
  <c r="W1313" i="1"/>
  <c r="W1279" i="1"/>
  <c r="W1278" i="1"/>
  <c r="W1247" i="1"/>
  <c r="W1246" i="1"/>
  <c r="W968" i="1"/>
  <c r="W829" i="1"/>
  <c r="W830" i="1"/>
  <c r="W750" i="1"/>
  <c r="W749" i="1"/>
  <c r="W679" i="1"/>
  <c r="W678" i="1"/>
  <c r="W614" i="1"/>
  <c r="W458" i="1"/>
  <c r="W457" i="1"/>
  <c r="W389" i="1"/>
  <c r="W388" i="1"/>
  <c r="W352" i="1"/>
  <c r="W351" i="1"/>
  <c r="W160" i="1"/>
  <c r="W161" i="1"/>
  <c r="W71" i="1"/>
  <c r="W72" i="1"/>
  <c r="W129" i="1"/>
  <c r="W130" i="1"/>
  <c r="W27" i="1"/>
  <c r="W28" i="1"/>
  <c r="W26" i="1"/>
  <c r="W322" i="1"/>
  <c r="W323" i="1"/>
  <c r="AF13" i="1"/>
  <c r="W2000" i="1"/>
  <c r="W2001" i="1"/>
  <c r="W1963" i="1"/>
  <c r="W1964" i="1"/>
  <c r="W1911" i="1"/>
  <c r="W1912" i="1"/>
  <c r="W1857" i="1"/>
  <c r="W1858" i="1"/>
  <c r="W1822" i="1"/>
  <c r="W1823" i="1"/>
  <c r="W1785" i="1"/>
  <c r="W1786" i="1"/>
  <c r="W1741" i="1"/>
  <c r="W1711" i="1"/>
  <c r="W1712" i="1"/>
  <c r="W1684" i="1"/>
  <c r="W1685" i="1"/>
  <c r="W1634" i="1"/>
  <c r="W1602" i="1"/>
  <c r="W1603" i="1"/>
  <c r="W1569" i="1"/>
  <c r="W1570" i="1"/>
  <c r="W1527" i="1"/>
  <c r="W1528" i="1"/>
  <c r="W1481" i="1"/>
  <c r="W1482" i="1"/>
  <c r="W1434" i="1"/>
  <c r="W1433" i="1"/>
  <c r="W1386" i="1"/>
  <c r="W1385" i="1"/>
  <c r="W1345" i="1"/>
  <c r="W1346" i="1"/>
  <c r="W1312" i="1"/>
  <c r="W1214" i="1"/>
  <c r="W1215" i="1"/>
  <c r="W1182" i="1"/>
  <c r="W1183" i="1"/>
  <c r="W1151" i="1"/>
  <c r="W1150" i="1"/>
  <c r="W1120" i="1"/>
  <c r="W1119" i="1"/>
  <c r="W1080" i="1"/>
  <c r="W1081" i="1"/>
  <c r="W1041" i="1"/>
  <c r="W1042" i="1"/>
  <c r="W1002" i="1"/>
  <c r="W1001" i="1"/>
  <c r="W969" i="1"/>
  <c r="W935" i="1"/>
  <c r="W936" i="1"/>
  <c r="W902" i="1"/>
  <c r="W903" i="1"/>
  <c r="W870" i="1"/>
  <c r="W869" i="1"/>
  <c r="W789" i="1"/>
  <c r="W790" i="1"/>
  <c r="W709" i="1"/>
  <c r="W708" i="1"/>
  <c r="W649" i="1"/>
  <c r="W650" i="1"/>
  <c r="W615" i="1"/>
  <c r="W585" i="1"/>
  <c r="W584" i="1"/>
  <c r="W555" i="1"/>
  <c r="W554" i="1"/>
  <c r="W525" i="1"/>
  <c r="W526" i="1"/>
  <c r="W497" i="1"/>
  <c r="W498" i="1"/>
  <c r="W427" i="1"/>
  <c r="W426" i="1"/>
  <c r="W288" i="1"/>
  <c r="W287" i="1"/>
  <c r="W258" i="1"/>
  <c r="W259" i="1"/>
  <c r="W225" i="1"/>
  <c r="W226" i="1"/>
  <c r="W192" i="1"/>
  <c r="W191" i="1"/>
  <c r="W99" i="1"/>
  <c r="W100" i="1"/>
  <c r="O351" i="1"/>
  <c r="O1527" i="1"/>
  <c r="O1481" i="1"/>
  <c r="O1433" i="1"/>
  <c r="O1385" i="1"/>
  <c r="O1345" i="1"/>
  <c r="O1312" i="1"/>
  <c r="O1278" i="1"/>
  <c r="O1246" i="1"/>
  <c r="O1214" i="1"/>
  <c r="O1182" i="1"/>
  <c r="O1150" i="1"/>
  <c r="O1119" i="1"/>
  <c r="O1080" i="1"/>
  <c r="O1041" i="1"/>
  <c r="O1001" i="1"/>
  <c r="O968" i="1"/>
  <c r="O935" i="1"/>
  <c r="O902" i="1"/>
  <c r="O869" i="1"/>
  <c r="O829" i="1"/>
  <c r="O789" i="1"/>
  <c r="O749" i="1"/>
  <c r="O708" i="1"/>
  <c r="O678" i="1"/>
  <c r="O649" i="1"/>
  <c r="O614" i="1"/>
  <c r="O584" i="1"/>
  <c r="O554" i="1"/>
  <c r="O525" i="1"/>
  <c r="O497" i="1"/>
  <c r="O457" i="1"/>
  <c r="O426" i="1"/>
  <c r="O389" i="1"/>
  <c r="O322" i="1"/>
  <c r="O287" i="1"/>
  <c r="O258" i="1"/>
  <c r="O225" i="1"/>
  <c r="O191" i="1"/>
  <c r="O160" i="1"/>
  <c r="O129" i="1"/>
  <c r="O99" i="1"/>
  <c r="W390" i="1"/>
</calcChain>
</file>

<file path=xl/sharedStrings.xml><?xml version="1.0" encoding="utf-8"?>
<sst xmlns="http://schemas.openxmlformats.org/spreadsheetml/2006/main" count="6384" uniqueCount="634">
  <si>
    <t>CUSTO UNITÁRIO DE REFERÊNCIA</t>
  </si>
  <si>
    <t>Serviço:</t>
  </si>
  <si>
    <t>PLACA EM AÇO - PELÍCULA I + I - FORNECIMENTO E IMPLANTAÇÃO</t>
  </si>
  <si>
    <t>Item:</t>
  </si>
  <si>
    <t>5213570</t>
  </si>
  <si>
    <t>Prod. Equipe:</t>
  </si>
  <si>
    <t>Unid:</t>
  </si>
  <si>
    <t>M²</t>
  </si>
  <si>
    <t>Equipamento (A)</t>
  </si>
  <si>
    <t>Qtde.</t>
  </si>
  <si>
    <t>Utilização</t>
  </si>
  <si>
    <t>Custo Operacional</t>
  </si>
  <si>
    <t>Custo
Horário</t>
  </si>
  <si>
    <t>Operat.</t>
  </si>
  <si>
    <t>Improd.</t>
  </si>
  <si>
    <t>IE9687</t>
  </si>
  <si>
    <t>CAMINHÃO CARROCERIA COM CAPACIDADE DE 5 T - 115 KW</t>
  </si>
  <si>
    <t>CUSTO HORÁRIO DE EQUIPAMENTO =</t>
  </si>
  <si>
    <t>Mão de Obra (B)</t>
  </si>
  <si>
    <t>Encargos</t>
  </si>
  <si>
    <t>Salário-Hora</t>
  </si>
  <si>
    <t>IH9824</t>
  </si>
  <si>
    <t>SERVENTE</t>
  </si>
  <si>
    <t>IH9830</t>
  </si>
  <si>
    <t>MONTADOR</t>
  </si>
  <si>
    <t>CUSTO HORÁRIO DE MÃO DE OBRA =</t>
  </si>
  <si>
    <t>CUSTO HORÁRIO DE EXECUÇÃO =</t>
  </si>
  <si>
    <t>CUSTO UNITÁRIO DE EXECUÇÃO =</t>
  </si>
  <si>
    <t>CUSTO DO FIC =</t>
  </si>
  <si>
    <t>CUSTO DO FIT =</t>
  </si>
  <si>
    <t>Material (C)</t>
  </si>
  <si>
    <t>Unidade</t>
  </si>
  <si>
    <t>Preço Unit.</t>
  </si>
  <si>
    <t>Custo
Unitário</t>
  </si>
  <si>
    <t>CUSTO TOTAL DO MATERIAL =</t>
  </si>
  <si>
    <t>Atividades Auxiliares (D)</t>
  </si>
  <si>
    <t>C52023</t>
  </si>
  <si>
    <t>PLACA EM AÇO Nº 16 GALVANIZADO COM PELÍCULA RETRORREFLETIVA</t>
  </si>
  <si>
    <t>CUSTO TOTAL DAS ATIVIDADES =</t>
  </si>
  <si>
    <t>Tempo Fixo (E)</t>
  </si>
  <si>
    <t>CUSTO UNITÁRIO TOTAL DO TEMPO FIXO =</t>
  </si>
  <si>
    <t>Momento de Transporte (F)</t>
  </si>
  <si>
    <t>DMT-LN</t>
  </si>
  <si>
    <t>DMT-RP</t>
  </si>
  <si>
    <t>DMT-P</t>
  </si>
  <si>
    <t>P1</t>
  </si>
  <si>
    <t>P2</t>
  </si>
  <si>
    <t>P3</t>
  </si>
  <si>
    <t>CUSTO UNITÁRIO TOTAL DE TRANSPORTE =</t>
  </si>
  <si>
    <t>CUSTO UNITÁRIO DIRETO TOTAL =</t>
  </si>
  <si>
    <t>LUCRO E DESPESAS INDIRETAS (</t>
  </si>
  <si>
    <t>% ) =</t>
  </si>
  <si>
    <t>PREÇO UNITÁRIO TOTAL =</t>
  </si>
  <si>
    <t>SUPORTE PARA PLACA DE SINALIZAÇÃO EM MADEIRA DE LEI TRATADA 8 X 8 CM - FORNECIMENTO E IMPLANTAÇÃO</t>
  </si>
  <si>
    <t>5216111</t>
  </si>
  <si>
    <t>UN</t>
  </si>
  <si>
    <t>IH9808</t>
  </si>
  <si>
    <t>CARPINTEIRO</t>
  </si>
  <si>
    <t>IH9822</t>
  </si>
  <si>
    <t>PINTOR</t>
  </si>
  <si>
    <t>IM0789</t>
  </si>
  <si>
    <t>CONJUNTO PARA FIXAÇÃO DE PLACAS EM AÇO GALVANIZADO COMPOSTO POR BARRA CHATA, ABRAÇADEIRA, PARAFUSOS, PORCAS E ARRUELAS</t>
  </si>
  <si>
    <t>KG</t>
  </si>
  <si>
    <t>IM1662</t>
  </si>
  <si>
    <t>SUPORTE EM MADEIRA DE EUCALIPTO TRATADO - SEÇÃO DE 8 X 8 CM</t>
  </si>
  <si>
    <t>M</t>
  </si>
  <si>
    <t>IM2128</t>
  </si>
  <si>
    <t>TINTA ESMALTE SINTÉTICO ACETINADO</t>
  </si>
  <si>
    <t>L</t>
  </si>
  <si>
    <t>C11028</t>
  </si>
  <si>
    <t>CONCRETO CICLÓPICO FCK = 20 MPA - CONFECÇÃO EM BETONEIRA E</t>
  </si>
  <si>
    <t>M³</t>
  </si>
  <si>
    <t>C48038</t>
  </si>
  <si>
    <t>ESCAVAÇÃO MANUAL EM MATERIAL DE 1ª CATEGORIA NA</t>
  </si>
  <si>
    <t>C48080</t>
  </si>
  <si>
    <t>REATERRO E COMPACTAÇÃO COM SOQUETE VIBRATÓRIO</t>
  </si>
  <si>
    <t>IT0835</t>
  </si>
  <si>
    <t>SUPORTE EM MADEIRA DE EUCALIPTO TRATADO - SEÇÃO DE 8 X 8 CM - CAMINHÃO CARROCERIA 15 T</t>
  </si>
  <si>
    <t>T</t>
  </si>
  <si>
    <t>IT1766</t>
  </si>
  <si>
    <t>TINTA ESMALTE SINTÉTICO ACETINADO - CAMINHÃO CARROCERIA 15 T</t>
  </si>
  <si>
    <t>IT1794</t>
  </si>
  <si>
    <t>CONJUNTO PARA FIXAÇÃO DE PLACAS EM AÇO GALVANIZADO COMPOSTO POR BARRA CHATA, ABRAÇADEIRA, PARAFUSOS, PORCAS E ARRUELAS - CAMINHÃO CARROCERIA 15 T</t>
  </si>
  <si>
    <t>IT5949</t>
  </si>
  <si>
    <t>IT6942</t>
  </si>
  <si>
    <t>IT6971</t>
  </si>
  <si>
    <t>DESMATAMENTO, DESTOCAMENTO, LIMPEZA DE ÁREA E ESTOCAGEM DO MATERIAL DE LIMPEZA COM ÁRVORES DE DIÂMETRO ATÉ 0,15 M</t>
  </si>
  <si>
    <t>5501700</t>
  </si>
  <si>
    <t>IE9541</t>
  </si>
  <si>
    <t>TRATOR SOBRE ESTEIRAS COM LÂMINA - 259 KW</t>
  </si>
  <si>
    <t>ESCAVAÇÃO, CARGA E TRANSPORTE DE MATERIAL DE 1ª CATEGORIA - DMT DE 50 A 200 M - CAMINHO DE SERVIÇO EM LEITO NATURAL - COM ESCAVADEIRA E CAMINHÃO BASCULANTE DE 14 M³</t>
  </si>
  <si>
    <t>5502109</t>
  </si>
  <si>
    <t>IE9515</t>
  </si>
  <si>
    <t>ESCAVADEIRA HIDRÁULICA SOBRE ESTEIRAS COM CAÇAMBA COM CAPACIDADE DE 1,56 M³ - 118 KW</t>
  </si>
  <si>
    <t>IE9667</t>
  </si>
  <si>
    <t>CAMINHÃO BASCULANTE COM CAPACIDADE DE 14 M³ - 188 KW</t>
  </si>
  <si>
    <t>ESCAVAÇÃO, CARGA E TRANSPORTE DE MATERIAL DE 1ª CATEGORIA - DMT DE 200 A 400 M - CAMINHO DE SERVIÇO EM LEITO NATURAL - COM ESCAVADEIRA E CAMINHÃO BASCULANTE DE 14 M³</t>
  </si>
  <si>
    <t>5502110</t>
  </si>
  <si>
    <t>COMPACTAÇÃO DE ATERROS A 100% DO PROCTOR NORMAL</t>
  </si>
  <si>
    <t>5502978</t>
  </si>
  <si>
    <t>IE9518</t>
  </si>
  <si>
    <t>GRADE DE 24 DISCOS REBOCÁVEL DE D = 60 CM (24”)</t>
  </si>
  <si>
    <t>IE9524</t>
  </si>
  <si>
    <t>MOTONIVELADORA - 93 KW</t>
  </si>
  <si>
    <t>IE9571</t>
  </si>
  <si>
    <t>CAMINHÃO TANQUE COM CAPACIDADE DE 10.000 L - 188 KW</t>
  </si>
  <si>
    <t>IE9577</t>
  </si>
  <si>
    <t>TRATOR AGRÍCOLA SOBRE PNEUS - 77 KW</t>
  </si>
  <si>
    <t>IE9685</t>
  </si>
  <si>
    <t>ROLO COMPACTADOR PÉ DE CARNEIRO VIBRATÓRIO AUTOPROPELIDO POR PNEUS DE 11,6 T - 82 KW</t>
  </si>
  <si>
    <t>COMPACTAÇÃO DE ATERROS A 100% DO PROCTOR INTERMEDIÁRIO</t>
  </si>
  <si>
    <t>5503041</t>
  </si>
  <si>
    <t>EXPURGO DE JAZIDA</t>
  </si>
  <si>
    <t>5502986</t>
  </si>
  <si>
    <t>IE9540</t>
  </si>
  <si>
    <t>TRATOR SOBRE ESTEIRAS COM LÂMINA - 127 KW</t>
  </si>
  <si>
    <t>REGULARIZAÇÃO DO SUBLEITO</t>
  </si>
  <si>
    <t>4011209</t>
  </si>
  <si>
    <t>IE9762</t>
  </si>
  <si>
    <t>ROLO COMPACTADOR DE PNEUS AUTOPROPELIDO DE 27 T - 85 KW</t>
  </si>
  <si>
    <t>VARREDURA DA SUPERFÍCIE PARA EXECUÇÃO DE REVESTIMENTO ASFÁLTICO</t>
  </si>
  <si>
    <t>4011212</t>
  </si>
  <si>
    <t>IE9544</t>
  </si>
  <si>
    <t>VASSOURA MECÂNICA REBOCÁVEL COM LARGURA DE 2,44 M</t>
  </si>
  <si>
    <t>SUB-BASE DE SOLO ESTABILIZADO GRANULOMETRICAMENTE SEM MISTURA COM MATERIAL DE JAZIDA</t>
  </si>
  <si>
    <t>4011227</t>
  </si>
  <si>
    <t>C40234</t>
  </si>
  <si>
    <t>ESCAVAÇÃO E CARGA DE MATERIAL DE JAZIDA COM ESCAVADEIRA</t>
  </si>
  <si>
    <t>IT1178</t>
  </si>
  <si>
    <t>ESCAVAÇÃO E CARGA DE MATERIAL DE JAZIDA COM ESCAVADEIRA HIDRÁULICA DE 1,56 M³ - CAMINHÃO BASCULANTE 10 M³</t>
  </si>
  <si>
    <t>IT6430</t>
  </si>
  <si>
    <t>BASE DE SOLO ESTABILIZADO GRANULOMETRICAMENTE SEM MISTURA COM MATERIAL DE JAZIDA</t>
  </si>
  <si>
    <t>4011219</t>
  </si>
  <si>
    <t>IMPRIMAÇÃO COM ASFALTO DILUÍDO</t>
  </si>
  <si>
    <t>4011351</t>
  </si>
  <si>
    <t>IE9509</t>
  </si>
  <si>
    <t>CAMINHÃO TANQUE DISTRIBUIDOR DE ASFALTO COM CAPACIDADE DE 6.000 L - 7 KW/136 KW</t>
  </si>
  <si>
    <t>IE9558</t>
  </si>
  <si>
    <t>TANQUE DE ESTOCAGEM DE ASFALTO COM CAPACIDADE DE 30.000 L</t>
  </si>
  <si>
    <t>IM0104</t>
  </si>
  <si>
    <t>ASFALTO DILUÍDO DE PETRÓLEO - CM-30</t>
  </si>
  <si>
    <t>TRATAMENTO SUPERFICIAL DUPLO COM BANHO DILUÍDO - BRITA COMERCIAL</t>
  </si>
  <si>
    <t>4011372</t>
  </si>
  <si>
    <t>IE9583</t>
  </si>
  <si>
    <t>DISTRIBUIDOR DE AGREGADOS REBOCÁVEL COM CAPACIDADE DE 1,9 M³</t>
  </si>
  <si>
    <t>IM0005</t>
  </si>
  <si>
    <t>BRITA 0</t>
  </si>
  <si>
    <t>IM0191</t>
  </si>
  <si>
    <t>BRITA 1</t>
  </si>
  <si>
    <t>IM2097</t>
  </si>
  <si>
    <t>EMULSÃO ASFÁLTICA - RR-2C</t>
  </si>
  <si>
    <t>IT0756</t>
  </si>
  <si>
    <t>BRITA 0 - CAMINHÃO BASCULANTE 10 M³</t>
  </si>
  <si>
    <t>IT0757</t>
  </si>
  <si>
    <t>BRITA 1 - CAMINHÃO BASCULANTE 10 M³</t>
  </si>
  <si>
    <t>IT5386</t>
  </si>
  <si>
    <t>IT5387</t>
  </si>
  <si>
    <t>TRANSPORTE COM CAMINHÃO BASCULANTE DE 10 M³ - RODOVIA EM REVESTIMENTO PRIMÁRIO</t>
  </si>
  <si>
    <t>5914374</t>
  </si>
  <si>
    <t>TKM</t>
  </si>
  <si>
    <t>IE9579</t>
  </si>
  <si>
    <t>CAMINHÃO BASCULANTE COM CAPACIDADE DE 10 M³ - 188 KW</t>
  </si>
  <si>
    <t>TRANSPORTE COM CAMINHÃO BASCULANTE DE 10 M³ - RODOVIA PAVIMENTADA</t>
  </si>
  <si>
    <t>5914389</t>
  </si>
  <si>
    <t>4815671</t>
  </si>
  <si>
    <t>IE9647</t>
  </si>
  <si>
    <t>COMPACTADOR MANUAL COM SOQUETE VIBRATÓRIO - 4,10 KW</t>
  </si>
  <si>
    <t>ESCAVAÇÃO MECÂNICA DE VALA EM MATERIAL DE 1ª CATEGORIA</t>
  </si>
  <si>
    <t>4805757</t>
  </si>
  <si>
    <t>IE9526</t>
  </si>
  <si>
    <t>RETROESCAVADEIRA DE PNEUS COM CAPACIDADE DE 0,76 M³ - 58 KW</t>
  </si>
  <si>
    <t>CORPO DE BSTC D = 0,60 M PA1 - AREIA, BRITA E PEDRA DE MÃO COMERCIAIS</t>
  </si>
  <si>
    <t>0804021</t>
  </si>
  <si>
    <t>IE9686</t>
  </si>
  <si>
    <t>CAMINHÃO CARROCERIA COM GUINDAUTO COM CAPACIDADE DE 20 T.M - 136 KW</t>
  </si>
  <si>
    <t>IM2167</t>
  </si>
  <si>
    <t>TUBO DE CONCRETO ARMADO PA1 - D = 0,60 M</t>
  </si>
  <si>
    <t>C11020</t>
  </si>
  <si>
    <t>ARGAMASSA DE CIMENTO E AREIA 1:4 - CONFECÇÃO EM BETONEIRA E</t>
  </si>
  <si>
    <t>C31028</t>
  </si>
  <si>
    <t>FÔRMAS DE TÁBUAS DE PINHO PARA DISPOSITIVOS DE DRENAGEM -</t>
  </si>
  <si>
    <t>IT5354</t>
  </si>
  <si>
    <t>TUBO DE CONCRETO ARMADO PA1 - D = 0,60 M - GUINDAUTO 20 T.M</t>
  </si>
  <si>
    <t>BOCA DE BSTC D = 0,60 M - ESCONSIDADE 0° - AREIA E BRITA COMERCIAIS - ALAS ESCONSAS</t>
  </si>
  <si>
    <t>0804377</t>
  </si>
  <si>
    <t>C11031</t>
  </si>
  <si>
    <t>CONCRETO FCK = 20 MPA - CONFECÇÃO EM BETONEIRA E</t>
  </si>
  <si>
    <t>BOCA DE BSTC D = 0,60 M - ESCONSIDADE 15° - AREIA E BRITA COMERCIAIS - ALAS ESCONSAS</t>
  </si>
  <si>
    <t>0804379</t>
  </si>
  <si>
    <t>CORPO DE BSCC 2,00 X 2,00 M - MOLDADO NO LOCAL - ALTURA DO ATERRO 0,00 A 1,00 M - AREIA E BRITA COMERCIAIS</t>
  </si>
  <si>
    <t>0705183</t>
  </si>
  <si>
    <t>IM0446</t>
  </si>
  <si>
    <t>COMPENSADO RESINADO - E = 10 MM</t>
  </si>
  <si>
    <t>IM0786</t>
  </si>
  <si>
    <t>PLACA DE POLIESTIRENO EXPANDIDO (EPS)</t>
  </si>
  <si>
    <t>C04002</t>
  </si>
  <si>
    <t>ARMAÇÃO EM AÇO CA-50 - FORNECIMENTO, PREPARO E</t>
  </si>
  <si>
    <t>C11018</t>
  </si>
  <si>
    <t>ARGAMASSA DE CIMENTO E AREIA 1:3 - CONFECÇÃO EM BETONEIRA E</t>
  </si>
  <si>
    <t>C11045</t>
  </si>
  <si>
    <t>CONCRETO MAGRO - CONFECÇÃO EM BETONEIRA E LANÇAMENTO MANUAL</t>
  </si>
  <si>
    <t>C11099</t>
  </si>
  <si>
    <t>ADENSAMENTO DE CONCRETO POR VIBRADOR DE IMERSÃO</t>
  </si>
  <si>
    <t>C21021</t>
  </si>
  <si>
    <t>ESCORAMENTO PARA CORPO DE BUEIROS CELULARES - UTILIZAÇÃO</t>
  </si>
  <si>
    <t>C31024</t>
  </si>
  <si>
    <t>FÔRMAS DE COMPENSADO RESINADO 14 MM - USO GERAL - UTILIZAÇÃO</t>
  </si>
  <si>
    <t>IT0602</t>
  </si>
  <si>
    <t>COMPENSADO RESINADO - E = 10 MM - CAMINHÃO CARROCERIA 15 T</t>
  </si>
  <si>
    <t>IT1503</t>
  </si>
  <si>
    <t>PLACA DE POLIESTIRENO EXPANDIDO (EPS) - CAMINHÃO CARROCERIA 15 T</t>
  </si>
  <si>
    <t>IT5647</t>
  </si>
  <si>
    <t>IT5715</t>
  </si>
  <si>
    <t>CORPO DE BSCC 2,50 X 2,50 M - MOLDADO NO LOCAL - ALTURA DO ATERRO 0,00 A 1,00 M - AREIA E BRITA COMERCIAIS</t>
  </si>
  <si>
    <t>0705197</t>
  </si>
  <si>
    <t>CORPO DE BTCC 2,50 X 2,50 M - MOLDADO NO LOCAL - ALTURA DO ATERRO 0,00 A 1,00 M - AREIA E BRITA COMERCIAIS</t>
  </si>
  <si>
    <t>0705374</t>
  </si>
  <si>
    <t>CORPO DE BTCC 3,00 X 3,00 M - MOLDADO NO LOCAL - ALTURA DO ATERRO 0,00 A 1,00 M - AREIA E BRITA COMERCIAIS</t>
  </si>
  <si>
    <t>0705388</t>
  </si>
  <si>
    <t>BOCA DE BSCC 2,00 X 2,00 M - ESCONSIDADE 0° - AREIA E BRITA COMERCIAIS</t>
  </si>
  <si>
    <t>0705233</t>
  </si>
  <si>
    <t>BOCA DE BSCC 2,50 X 2,50 M - ESCONSIDADE 0° - AREIA E BRITA COMERCIAIS</t>
  </si>
  <si>
    <t>0705241</t>
  </si>
  <si>
    <t>BOCA DE BTCC 2,50 X 2,50 M - ESCONSIDADE 45° - AREIA E BRITA COMERCIAIS</t>
  </si>
  <si>
    <t>0705425</t>
  </si>
  <si>
    <t>BOCA DE BTCC 3,00 X 3,00 M - ESCONSIDADE 45° - AREIA E BRITA COMERCIAIS</t>
  </si>
  <si>
    <t>0705433</t>
  </si>
  <si>
    <t>PINTURA DE FAIXA COM TINTA ACRÍLICA EMULSIONADA EM ÁGUA - ESPESSURA DE 0,5 MM</t>
  </si>
  <si>
    <t>5213403</t>
  </si>
  <si>
    <t>IE9644</t>
  </si>
  <si>
    <t>CAMINHÃO DEMARCADOR DE FAIXAS COM SISTEMA DE PINTURA A FRIO - 28 KW/115 KW</t>
  </si>
  <si>
    <t>IH9853</t>
  </si>
  <si>
    <t>PRÉ-MARCADOR</t>
  </si>
  <si>
    <t>IM2036</t>
  </si>
  <si>
    <t>TINTA À BASE DE RESINA ACRÍLICA EMULSIONADA EM ÁGUA PARA DEMARCAÇÃO VIÁRIA</t>
  </si>
  <si>
    <t>IM2037</t>
  </si>
  <si>
    <t>MICROESFERAS REFLETIVAS DE VIDRO TIPO I-B</t>
  </si>
  <si>
    <t>IM2038</t>
  </si>
  <si>
    <t>MICROESFERAS REFLETIVAS DE VIDRO TIPO II-A</t>
  </si>
  <si>
    <t>IM2044</t>
  </si>
  <si>
    <t>TINTA À BASE DE RESINA ACRÍLICA EMULSIONADA EM ÁGUA PARA PRÉ-MARCAÇÃO VIÁRIA</t>
  </si>
  <si>
    <t>IT1785</t>
  </si>
  <si>
    <t>MICROESFERAS REFLETIVAS DE VIDRO TIPO I-B - CAMINHÃO CARROCERIA 15 T</t>
  </si>
  <si>
    <t>IT1786</t>
  </si>
  <si>
    <t>MICROESFERAS REFLETIVAS DE VIDRO TIPO II-A - CAMINHÃO CARROCERIA 15 T</t>
  </si>
  <si>
    <t>IT1788</t>
  </si>
  <si>
    <t>TINTA À BASE DE RESINA ACRÍLICA EMULSIONADA EM ÁGUA PARA DEMARCAÇÃO VIÁRIA - CAMINHÃO CARROCERIA 15 T</t>
  </si>
  <si>
    <t>IT6962</t>
  </si>
  <si>
    <t>IT6963</t>
  </si>
  <si>
    <t>IT6965</t>
  </si>
  <si>
    <t>TACHA REFLETIVA EM PLÁSTICO INJETADO - BIDIRECIONAL TIPO I - COM UM PINO - FORNECIMENTO E COLOCAÇÃO</t>
  </si>
  <si>
    <t>5213360</t>
  </si>
  <si>
    <t>IE9521</t>
  </si>
  <si>
    <t>GRUPO GERADOR - 2,5/3 KVA</t>
  </si>
  <si>
    <t>IE9675</t>
  </si>
  <si>
    <t>MARTELETE PERFURADOR/ROMPEDOR ELÉTRICO - 1,50 KW</t>
  </si>
  <si>
    <t>IM1528</t>
  </si>
  <si>
    <t>BROCA DE WIDIA - D = 13 MM E C = 150 MM</t>
  </si>
  <si>
    <t>IM2041</t>
  </si>
  <si>
    <t>ADESIVO À BASE DE RESINA POLIÉSTER</t>
  </si>
  <si>
    <t>IM3821</t>
  </si>
  <si>
    <t>TACHA REFLETIVA EM PLÁSTICO INJETADO BIDIRECIONAL COM UM PINO - TIPO I</t>
  </si>
  <si>
    <t>IT1444</t>
  </si>
  <si>
    <t>ADESIVO À BASE DE RESINA POLIÉSTER - CAMINHÃO CARROCERIA 15 T</t>
  </si>
  <si>
    <t>IT1445</t>
  </si>
  <si>
    <t>TACHA REFLETIVA EM PLÁSTICO INJETADO BIDIRECIONAL COM UM PINO - TIPO I - CAMINHÃO CARROCERIA 15 T</t>
  </si>
  <si>
    <t>IT6674</t>
  </si>
  <si>
    <t>IT6675</t>
  </si>
  <si>
    <t>TACHÃO REFLETIVO EM PLÁSTICO INJETADO - BIDIRECIONAL - FORNECIMENTO E COLOCAÇÃO</t>
  </si>
  <si>
    <t>5213362</t>
  </si>
  <si>
    <t>IM2388</t>
  </si>
  <si>
    <t>BROCA DE WIDIA - D = 16 MM E C = 150 MM</t>
  </si>
  <si>
    <t>IM3867</t>
  </si>
  <si>
    <t>TACHÃO REFLETIVO EM PLÁSTICO INJETADO BIDIRECIONAL</t>
  </si>
  <si>
    <t>IT1489</t>
  </si>
  <si>
    <t>TACHÃO REFLETIVO EM PLÁSTICO INJETADO BIDIRECIONAL - CAMINHÃO CARROCERIA 15 T</t>
  </si>
  <si>
    <t>IT6719</t>
  </si>
  <si>
    <t>PLACA DE ADVERTÊNCIA EM AÇO, LADO DE 1,00 M - PELÍCULA RETRORREFLETIVA TIPO I + SI - FORNECIMENTO E IMPLANTAÇÃO</t>
  </si>
  <si>
    <t>5213466</t>
  </si>
  <si>
    <t>C52017</t>
  </si>
  <si>
    <t>PLACA DE REGULAMENTAÇÃO EM AÇO D = 1,00 M - PELÍCULA RETRORREFLETIVA TIPO I + SI - FORNECIMENTO E IMPLANTAÇÃO</t>
  </si>
  <si>
    <t>5213442</t>
  </si>
  <si>
    <t>PLACA DE MARCO QUILOMÉTRICO EM AÇO - 0,60 X 0,865 M - PELÍCULA RETRORREFLETIVA TIPO I + I - FORNECIMENTO E IMPLANTAÇÃO</t>
  </si>
  <si>
    <t>5213472</t>
  </si>
  <si>
    <t>PLACA DELINEADOR EM AÇO - 0,50 X 0,60 M - PELÍCULA RETRORREFLETIVA TIPO I + IV - FORNECIMENTO E IMPLANTAÇÃO</t>
  </si>
  <si>
    <t>5213476</t>
  </si>
  <si>
    <t>C52024</t>
  </si>
  <si>
    <t>PLACA EM AÇO - PELÍCULA III + III - FORNECIMENTO E IMPLANTAÇÃO</t>
  </si>
  <si>
    <t>5213572</t>
  </si>
  <si>
    <t>C52019</t>
  </si>
  <si>
    <t>DEFENSA SEMIMALEÁVEL SIMPLES - FORNECIMENTO E IMPLANTAÇÃO</t>
  </si>
  <si>
    <t>3713604</t>
  </si>
  <si>
    <t>IE9082</t>
  </si>
  <si>
    <t>BATE-ESTACA HIDRÁULICO PARA DEFENSAS MONTADO EM CAMINHÃO GUINDAUTO COM CAPACIDADE DE 20 T.M E CARROCERIA DE 4 T - 136 KW</t>
  </si>
  <si>
    <t>IH9801</t>
  </si>
  <si>
    <t>AJUDANTE</t>
  </si>
  <si>
    <t>IM1968</t>
  </si>
  <si>
    <t>DEFENSA METÁLICA SEMIMALEÁVEL SIMPLES</t>
  </si>
  <si>
    <t>IT1507</t>
  </si>
  <si>
    <t>DEFENSA METÁLICA SEMIMALEÁVEL SIMPLES - GUINDAUTO 20 T.M</t>
  </si>
  <si>
    <t>IT6736</t>
  </si>
  <si>
    <t>ANCORAGEM DE DEFENSA SEMIMALEÁVEL SIMPLES - FORNECIMENTO E IMPLANTAÇÃO</t>
  </si>
  <si>
    <t>3713605</t>
  </si>
  <si>
    <t>CERCA COM 4 FIOS DE ARAME FARPADO E MOURÃO DE MADEIRA A CADA 2,5 M E ESTICADOR A CADA 50 M</t>
  </si>
  <si>
    <t>3713608</t>
  </si>
  <si>
    <t>IM0069</t>
  </si>
  <si>
    <t>ARAME FARPADO EM AÇO GALVANIZADO - D = 1,60 MM</t>
  </si>
  <si>
    <t>IM0745</t>
  </si>
  <si>
    <t>GRAMPO EM AÇO GALVANIZADO PARA CERCA - C = 25,4 MM E E = 3,76 MM (1” X 9 BWG)</t>
  </si>
  <si>
    <t>IM1638</t>
  </si>
  <si>
    <t>MOURÃO DE MADEIRA - H = 2,10 M E D = 0,10 M</t>
  </si>
  <si>
    <t>IM1639</t>
  </si>
  <si>
    <t>MOURÃO DE MADEIRA - H = 2,20 M E D = 0,15 M</t>
  </si>
  <si>
    <t>IT0622</t>
  </si>
  <si>
    <t>ARAME FARPADO EM AÇO GALVANIZADO - D = 1,60 MM - CAMINHÃO CARROCERIA 15 T</t>
  </si>
  <si>
    <t>IT0632</t>
  </si>
  <si>
    <t>GRAMPO EM AÇO GALVANIZADO PARA CERCA - C = 25,4 MM E E = 3,76 MM (1 X 9 BWG) - CAMINHÃO CARROCERIA 15 T</t>
  </si>
  <si>
    <t>IT1508</t>
  </si>
  <si>
    <t>MOURÃO DE MADEIRA - H = 2,10 M E D = 0,10 M - CAMINHÃO CARROCERIA 15 T</t>
  </si>
  <si>
    <t>IT1509</t>
  </si>
  <si>
    <t>MOURÃO DE MADEIRA - H = 2,20 M E D = 0,15 M - CAMINHÃO CARROCERIA 15 T</t>
  </si>
  <si>
    <t>IT5737</t>
  </si>
  <si>
    <t>IT5747</t>
  </si>
  <si>
    <t>IT6737</t>
  </si>
  <si>
    <t>IT6738</t>
  </si>
  <si>
    <t>HIDROSSEMEADURA</t>
  </si>
  <si>
    <t>4413905</t>
  </si>
  <si>
    <t>IE9792</t>
  </si>
  <si>
    <t>CAMINHÃO PARA HIDROSSEMEADURA COM CAPACIDADE DE 7.500 L - 136 KW</t>
  </si>
  <si>
    <t>IM0050</t>
  </si>
  <si>
    <t>ADITIVO NATURAL TIPO GOMA XANTANA PARA HIDROSSEMEADURA</t>
  </si>
  <si>
    <t>IM0217</t>
  </si>
  <si>
    <t>ENXOFRE</t>
  </si>
  <si>
    <t>IM0220</t>
  </si>
  <si>
    <t>ADUBO À BASE DE NITROGÊNIO, FÓSFORO E POTÁSSIO (NPK)</t>
  </si>
  <si>
    <t>IM0223</t>
  </si>
  <si>
    <t>SEMENTES PARA HIDROSSEMEADURA</t>
  </si>
  <si>
    <t>IM0225</t>
  </si>
  <si>
    <t>ADUBO ORGÂNICO COMPOSTO</t>
  </si>
  <si>
    <t>IM1755</t>
  </si>
  <si>
    <t>PÓ CALCÁRIO DOLOMÍTICO</t>
  </si>
  <si>
    <t>IM1756</t>
  </si>
  <si>
    <t>MATERIAL FORMADOR DE CAMADA PROTETORA PARA HIDROSSEMEADURA</t>
  </si>
  <si>
    <t>IT0845</t>
  </si>
  <si>
    <t>SEMENTES PARA HIDROSSEMEADURA - CAMINHÃO CARROCERIA 15 T</t>
  </si>
  <si>
    <t>IT1435</t>
  </si>
  <si>
    <t>ADUBO À BASE DE NITROGÊNIO, FÓSFORO E POTÁSSIO (NPK) - CAMINHÃO CARROCERIA 15 T</t>
  </si>
  <si>
    <t>IT1436</t>
  </si>
  <si>
    <t>PÓ CALCÁRIO DOLOMÍTICO - CAMINHÃO CARROCERIA 15 T</t>
  </si>
  <si>
    <t>IT1740</t>
  </si>
  <si>
    <t>ADUBO ORGÂNICO COMPOSTO - CAMINHÃO CARROCERIA 15 T</t>
  </si>
  <si>
    <t>IT1742</t>
  </si>
  <si>
    <t>ADITIVO NATURAL TIPO GOMA XANTANA PARA HIDROSSEMEADURA - CAMINHÃO CARROCERIA 15 T</t>
  </si>
  <si>
    <t>IT1743</t>
  </si>
  <si>
    <t>MATERIAL FORMADOR DE CAMADA PROTETORA PARA HIDROSSEMEADURA - CAMINHÃO CARROCERIA 15 T</t>
  </si>
  <si>
    <t>IT5959</t>
  </si>
  <si>
    <t>IT6667</t>
  </si>
  <si>
    <t>IT6668</t>
  </si>
  <si>
    <t>IT6909</t>
  </si>
  <si>
    <t>IT6911</t>
  </si>
  <si>
    <t>IT6912</t>
  </si>
  <si>
    <t>CERCA DE PASSAGEM DE FAUNA COM TELA DE ALAMBRADO SOBRE MURETA DE BLOCOS DE CONCRETO - H = 20 CM - MOURÕES DE MADEIRA A CADA 2,5 M E ESTICADOR A CADA 50 M</t>
  </si>
  <si>
    <t>4413013</t>
  </si>
  <si>
    <t>IH9821</t>
  </si>
  <si>
    <t>PEDREIRO</t>
  </si>
  <si>
    <t>IM0156</t>
  </si>
  <si>
    <t>BLOCO DE CONCRETO - L = 19 CM, A = 19 CM E C = 39 CM</t>
  </si>
  <si>
    <t>IM1000</t>
  </si>
  <si>
    <t>TELA EM AÇO GALVANIZADO PARA ALAMBRADO - E = 1,64 MM (BWG 16) E MALHA DE 50 MM</t>
  </si>
  <si>
    <t>IM1176</t>
  </si>
  <si>
    <t>ARAME LISO EM AÇO GALVANIZADO - D = 1,65 MM (16 BWG)</t>
  </si>
  <si>
    <t>IT0452</t>
  </si>
  <si>
    <t>BLOCO DE CONCRETO - L = 19 CM, A = 19 CM E C = 39 CM - CAMINHÃO CARROCERIA 15 T</t>
  </si>
  <si>
    <t>IT0635</t>
  </si>
  <si>
    <t>ARAME LISO EM AÇO GALVANIZADO - D = 1,65 MM (16 BWG) - CAMINHÃO CARROCERIA 15 T</t>
  </si>
  <si>
    <t>IT1741</t>
  </si>
  <si>
    <t>TELA EM AÇO GALVANIZADO PARA ALAMBRADO - E = 1,64 MM (BWG 16) E MALHA DE 50 MM - CAMINHÃO CARROCERIA 15 T</t>
  </si>
  <si>
    <t>IT5529</t>
  </si>
  <si>
    <t>IT5750</t>
  </si>
  <si>
    <t>IT6910</t>
  </si>
  <si>
    <t>PLANTIO DE MUDA DE ÁRVORE COM ALTURA DE 0,30 A 0,80 M EM COVA DE 0,60 X 0,60 X 0,60 M</t>
  </si>
  <si>
    <t>4413989</t>
  </si>
  <si>
    <t>IH9815</t>
  </si>
  <si>
    <t>JARDINEIRO</t>
  </si>
  <si>
    <t>IM0073</t>
  </si>
  <si>
    <t>MUDA DE ÁRVORE COM ALTURA DE 0,30 A 0,80 M</t>
  </si>
  <si>
    <t>IM1787</t>
  </si>
  <si>
    <t>ESTACA DE TUTORAMENTO - D = 5 CM E H = 2 M</t>
  </si>
  <si>
    <t>IT0829</t>
  </si>
  <si>
    <t>ESTACA DE TUTORAMENTO - D = 5 CM E H = 2 M - CAMINHÃO CARROCERIA 15 T</t>
  </si>
  <si>
    <t>IT0830</t>
  </si>
  <si>
    <t>MUDA DE ÁRVORE COM ALTURA DE 0,30 A 0,80 M - CAMINHÃO CARROCERIA 15 T</t>
  </si>
  <si>
    <t>IT1739</t>
  </si>
  <si>
    <t>ENXOFRE - CAMINHÃO CARROCERIA 15 T</t>
  </si>
  <si>
    <t>IT5943</t>
  </si>
  <si>
    <t>IT5944</t>
  </si>
  <si>
    <t>IT6908</t>
  </si>
  <si>
    <t>PLACA EM AÇO Nº 16 GALVANIZADO COM PELÍCULA RETRORREFLETIVA TIPO I + I - CONFECÇÃO</t>
  </si>
  <si>
    <t>5213416</t>
  </si>
  <si>
    <t>IE9066</t>
  </si>
  <si>
    <t>GRUPO GERADOR - 13/14 KVA</t>
  </si>
  <si>
    <t>IE9507</t>
  </si>
  <si>
    <t>PLOTADORA DE RECORTE COM COMPUTADOR E PROGRAMA COMPUTACIONAL</t>
  </si>
  <si>
    <t>IE9568</t>
  </si>
  <si>
    <t>FURADEIRA DE IMPACTO DE 12,5 MM - 0,80 KW</t>
  </si>
  <si>
    <t>IE9622</t>
  </si>
  <si>
    <t>MÁQUINA DE BANCADA UNIVERSAL PARA CORTE DE CHAPA - 1,50 KW</t>
  </si>
  <si>
    <t>IE9623</t>
  </si>
  <si>
    <t>MÁQUINA DE BANCADA GUILHOTINA - 4,00 KW</t>
  </si>
  <si>
    <t>IH9823</t>
  </si>
  <si>
    <t>SERRALHEIRO</t>
  </si>
  <si>
    <t>IM1367</t>
  </si>
  <si>
    <t>CHAPA FINA EM AÇO GALVANIZADO</t>
  </si>
  <si>
    <t>IM3235</t>
  </si>
  <si>
    <t>PELÍCULA RETRORREFLETIVA TIPO I</t>
  </si>
  <si>
    <t>C52228</t>
  </si>
  <si>
    <t>PINTURA ELETROSTÁTICA A PÓ COM TINTA POLIÉSTER EM CHAPA DE</t>
  </si>
  <si>
    <t>IT0990</t>
  </si>
  <si>
    <t>CHAPA FINA EM AÇO GALVANIZADO - CAMINHÃO CARROCERIA 15 T</t>
  </si>
  <si>
    <t>IT1782</t>
  </si>
  <si>
    <t>PELÍCULA RETRORREFLETIVA TIPO I - CAMINHÃO CARROCERIA 15 T</t>
  </si>
  <si>
    <t>IT6104</t>
  </si>
  <si>
    <t>IT6958</t>
  </si>
  <si>
    <t>PINTURA ELETROSTÁTICA A PÓ COM TINTA POLIÉSTER EM CHAPA DE AÇO</t>
  </si>
  <si>
    <t>5212552</t>
  </si>
  <si>
    <t>IE9076</t>
  </si>
  <si>
    <t>EQUIPAMENTO PARA PINTURA ELETROSTÁTICA COM CABINE DUPLA DE 7,00 KW E ESTUFA DE 80.000 KCAL</t>
  </si>
  <si>
    <t>IM3153</t>
  </si>
  <si>
    <t>TINTA EM PÓ À BASE DE RESINA POLIÉSTER</t>
  </si>
  <si>
    <t>IT1052</t>
  </si>
  <si>
    <t>TINTA EM PÓ À BASE DE RESINA POLIÉSTER - CAMINHÃO CARROCERIA 15 T</t>
  </si>
  <si>
    <t>IT6166</t>
  </si>
  <si>
    <t>CONCRETO CICLÓPICO FCK = 20 MPA - CONFECÇÃO EM BETONEIRA E LANÇAMENTO MANUAL - AREIA, BRITA E PEDRA DE MÃO COMERCIAIS</t>
  </si>
  <si>
    <t>1106165</t>
  </si>
  <si>
    <t>IM1097</t>
  </si>
  <si>
    <t>PEDRA DE MÃO OU RACHÃO</t>
  </si>
  <si>
    <t>IT0361</t>
  </si>
  <si>
    <t>PEDRA DE MÃO OU RACHÃO - CAMINHÃO BASCULANTE 10 M³</t>
  </si>
  <si>
    <t>IT5385</t>
  </si>
  <si>
    <t>CONCRETO FCK = 20 MPA - CONFECÇÃO EM BETONEIRA E LANÇAMENTO MANUAL - AREIA E BRITA COMERCIAIS</t>
  </si>
  <si>
    <t>1107892</t>
  </si>
  <si>
    <t>IE9010</t>
  </si>
  <si>
    <t>BALANÇA PLATAFORMA DIGITAL COM MESA DE 75 X 75 CM COM CAPACIDADE DE 500 KG</t>
  </si>
  <si>
    <t>IE9064</t>
  </si>
  <si>
    <t>TRANSPORTADOR MANUAL GERICA COM CAPACIDADE DE 180 L</t>
  </si>
  <si>
    <t>IE9071</t>
  </si>
  <si>
    <t>TRANSPORTADOR MANUAL CARRINHO DE MÃO COM CAPACIDADE DE 80 L</t>
  </si>
  <si>
    <t>IE9519</t>
  </si>
  <si>
    <t>BETONEIRA COM MOTOR A GASOLINA COM CAPACIDADE DE 600 L - 10 KW</t>
  </si>
  <si>
    <t>IM0030</t>
  </si>
  <si>
    <t>ADITIVO PLASTIFICANTE E RETARDADOR DE PEGA PARA CONCRETO E ARGAMASSA</t>
  </si>
  <si>
    <t>IM0082</t>
  </si>
  <si>
    <t>AREIA MÉDIA LAVADA</t>
  </si>
  <si>
    <t>IM0192</t>
  </si>
  <si>
    <t>BRITA 2</t>
  </si>
  <si>
    <t>IM0424</t>
  </si>
  <si>
    <t>CIMENTO PORTLAND CP II - 32 - SACO</t>
  </si>
  <si>
    <t>IT0350</t>
  </si>
  <si>
    <t>AREIA MÉDIA LAVADA - CAMINHÃO BASCULANTE 10 M³</t>
  </si>
  <si>
    <t>IT0352</t>
  </si>
  <si>
    <t>CIMENTO PORTLAND CP II - 32 - SACO - CAMINHÃO CARROCERIA 15 T</t>
  </si>
  <si>
    <t>IT0363</t>
  </si>
  <si>
    <t>IT0367</t>
  </si>
  <si>
    <t>BRITA 2 - CAMINHÃO BASCULANTE 10 M³</t>
  </si>
  <si>
    <t>IT0369</t>
  </si>
  <si>
    <t>ADITIVO PLASTIFICANTE E RETARDADOR DE PEGA PARA CONCRETO E ARGAMASSA - CAMINHÃO CARROCERIA 15 T</t>
  </si>
  <si>
    <t>IT5374</t>
  </si>
  <si>
    <t>IT5376</t>
  </si>
  <si>
    <t>IT5391</t>
  </si>
  <si>
    <t>IT5393</t>
  </si>
  <si>
    <t>ESCAVAÇÃO MANUAL EM MATERIAL DE 1ª CATEGORIA NA PROFUNDIDADE DE ATÉ 1 M</t>
  </si>
  <si>
    <t>4805750</t>
  </si>
  <si>
    <t>ESCAVAÇÃO E CARGA DE MATERIAL DE JAZIDA COM ESCAVADEIRA HIDRÁULICA DE 1,56 M³</t>
  </si>
  <si>
    <t>4016096</t>
  </si>
  <si>
    <t>FÔRMAS DE TÁBUAS DE PINHO PARA DISPOSITIVOS DE DRENAGEM - UTILIZAÇÃO DE 3 VEZES - CONFECÇÃO, INSTALAÇÃO E RETIRADA</t>
  </si>
  <si>
    <t>3103302</t>
  </si>
  <si>
    <t>IE9535</t>
  </si>
  <si>
    <t>SERRA CIRCULAR COM BANCADA - D = 30 CM - 4 KW</t>
  </si>
  <si>
    <t>IM0290</t>
  </si>
  <si>
    <t>TÁBUA - E = 2,5 CM E L = 10 CM</t>
  </si>
  <si>
    <t>IM0560</t>
  </si>
  <si>
    <t>DESMOLDANTE PARA FÔRMAS DE MADEIRA</t>
  </si>
  <si>
    <t>IM1205</t>
  </si>
  <si>
    <t>PREGO DE FERRO</t>
  </si>
  <si>
    <t>IM1429</t>
  </si>
  <si>
    <t>TÁBUA DE PINHO DE TERCEIRA - E = 2,5 CM</t>
  </si>
  <si>
    <t>IT0100</t>
  </si>
  <si>
    <t>PREGO DE FERRO - CAMINHÃO CARROCERIA 15 T</t>
  </si>
  <si>
    <t>IT0433</t>
  </si>
  <si>
    <t>TÁBUA DE PINHO DE TERCEIRA - E = 2,5 CM - CAMINHÃO CARROCERIA 15 T</t>
  </si>
  <si>
    <t>IT0461</t>
  </si>
  <si>
    <t>TÁBUA - E = 2,5 CM E L = 10 CM - CAMINHÃO CARROCERIA 15 T</t>
  </si>
  <si>
    <t>IT1734</t>
  </si>
  <si>
    <t>DESMOLDANTE PARA FÔRMAS DE MADEIRA - CAMINHÃO CARROCERIA 15 T</t>
  </si>
  <si>
    <t>IT5100</t>
  </si>
  <si>
    <t>IT5501</t>
  </si>
  <si>
    <t>IT5538</t>
  </si>
  <si>
    <t>IT6903</t>
  </si>
  <si>
    <t>ARGAMASSA DE CIMENTO E AREIA 1:4 - CONFECÇÃO EM BETONEIRA E LANÇAMENTO MANUAL - AREIA COMERCIAL</t>
  </si>
  <si>
    <t>1109671</t>
  </si>
  <si>
    <t>ARMAÇÃO EM AÇO CA-50 - FORNECIMENTO, PREPARO E COLOCAÇÃO</t>
  </si>
  <si>
    <t>0407819</t>
  </si>
  <si>
    <t>IH9805</t>
  </si>
  <si>
    <t>ARMADOR</t>
  </si>
  <si>
    <t>IM0004</t>
  </si>
  <si>
    <t>AÇO CA 50</t>
  </si>
  <si>
    <t>IM0075</t>
  </si>
  <si>
    <t>ARAME LISO RECOZIDO EM AÇO-CARBONO - D = 1,24 MM (18 BWG)</t>
  </si>
  <si>
    <t>IT0092</t>
  </si>
  <si>
    <t>ARAME LISO RECOZIDO EM AÇO-CARBONO - D = 1,24 MM (18 BWG) - CAMINHÃO CARROCERIA 15 T</t>
  </si>
  <si>
    <t>IT0093</t>
  </si>
  <si>
    <t>AÇO CA 50 - CAMINHÃO CARROCERIA 15 T</t>
  </si>
  <si>
    <t>IT5092</t>
  </si>
  <si>
    <t>IT5093</t>
  </si>
  <si>
    <t>FÔRMAS DE COMPENSADO RESINADO 14 MM - USO GERAL - UTILIZAÇÃO DE 3 VEZES - CONFECÇÃO, INSTALAÇÃO E RETIRADA</t>
  </si>
  <si>
    <t>3108005</t>
  </si>
  <si>
    <t>IM0284</t>
  </si>
  <si>
    <t>CAIBRO DE PINHO - L = 7,5 CM E E = 7,5 CM</t>
  </si>
  <si>
    <t>IM0286</t>
  </si>
  <si>
    <t>TÁBUA - E = 2,5 CM E L = 30 CM</t>
  </si>
  <si>
    <t>IM0310</t>
  </si>
  <si>
    <t>PEÇA DE MADEIRA - L = 7,5 CM E E = 2,5 CM</t>
  </si>
  <si>
    <t>IM0448</t>
  </si>
  <si>
    <t>COMPENSADO RESINADO - E = 14 MM</t>
  </si>
  <si>
    <t>IT0098</t>
  </si>
  <si>
    <t>CAIBRO DE PINHO - L = 7,5 CM E E = 7,5 CM - CAMINHÃO CARROCERIA 15 T</t>
  </si>
  <si>
    <t>IT0102</t>
  </si>
  <si>
    <t>TÁBUA - E = 2,5 CM E L = 30 CM - CAMINHÃO CARROCERIA 15 T</t>
  </si>
  <si>
    <t>IT0601</t>
  </si>
  <si>
    <t>PEÇA DE MADEIRA - L = 7,5 CM E E = 2,5 CM - CAMINHÃO CARROCERIA 15 T</t>
  </si>
  <si>
    <t>IT0606</t>
  </si>
  <si>
    <t>COMPENSADO RESINADO - E = 14 MM - CAMINHÃO CARROCERIA 15 T</t>
  </si>
  <si>
    <t>IT5098</t>
  </si>
  <si>
    <t>IT5102</t>
  </si>
  <si>
    <t>IT5714</t>
  </si>
  <si>
    <t>IT5719</t>
  </si>
  <si>
    <t>ESCORAMENTO PARA CORPO DE BUEIROS CELULARES - UTILIZAÇÃO DE 3 VEZES - CONFECÇÃO, INSTALAÇÃO E RETIRADA</t>
  </si>
  <si>
    <t>2105605</t>
  </si>
  <si>
    <t>IM0285</t>
  </si>
  <si>
    <t>PONTALETE PARA ESCORAMENTO - D = 15 CM</t>
  </si>
  <si>
    <t>IM0289</t>
  </si>
  <si>
    <t>TÁBUA - E = 2,5 CM E L = 15 CM</t>
  </si>
  <si>
    <t>IT0457</t>
  </si>
  <si>
    <t>PONTALETE PARA ESCORAMENTO - D = 15 CM - CAMINHÃO CARROCERIA 15 T</t>
  </si>
  <si>
    <t>IT0462</t>
  </si>
  <si>
    <t>TÁBUA - E = 2,5 CM E L = 15 CM - CAMINHÃO CARROCERIA 15 T</t>
  </si>
  <si>
    <t>IT5534</t>
  </si>
  <si>
    <t>IT5539</t>
  </si>
  <si>
    <t>ARGAMASSA DE CIMENTO E AREIA 1:3 - CONFECÇÃO EM BETONEIRA E LANÇAMENTO MANUAL - AREIA COMERCIAL</t>
  </si>
  <si>
    <t>1109669</t>
  </si>
  <si>
    <t>CONCRETO MAGRO - CONFECÇÃO EM BETONEIRA E LANÇAMENTO MANUAL - AREIA E BRITA COMERCIAIS</t>
  </si>
  <si>
    <t>1106057</t>
  </si>
  <si>
    <t>1100657</t>
  </si>
  <si>
    <t>IE9069</t>
  </si>
  <si>
    <t>VIBRADOR DE IMERSÃO PARA CONCRETO - 4,10 KW</t>
  </si>
  <si>
    <t>PLACA EM AÇO Nº 16 GALVANIZADO COM PELÍCULA RETRORREFLETIVA TIPO I + SI - CONFECÇÃO</t>
  </si>
  <si>
    <t>5213414</t>
  </si>
  <si>
    <t>IM3229</t>
  </si>
  <si>
    <t>PELÍCULA RETRORREFLETIVA TIPO I + SI</t>
  </si>
  <si>
    <t>IT1799</t>
  </si>
  <si>
    <t>PELÍCULA RETRORREFLETIVA TIPO I + SI - CAMINHÃO CARROCERIA 15 T</t>
  </si>
  <si>
    <t>IT6976</t>
  </si>
  <si>
    <t>PLACA EM AÇO Nº 16 GALVANIZADO COM PELÍCULA RETRORREFLETIVA TIPO I + IV - CONFECÇÃO</t>
  </si>
  <si>
    <t>5213421</t>
  </si>
  <si>
    <t>IM3238</t>
  </si>
  <si>
    <t>PELÍCULA NÃO RETRORREFLETIVA TIPO IV</t>
  </si>
  <si>
    <t>IT1798</t>
  </si>
  <si>
    <t>PELÍCULA NÃO RETRORREFLETIVA TIPO IV - CAMINHÃO CARROCERIA 15 T</t>
  </si>
  <si>
    <t>IT6975</t>
  </si>
  <si>
    <t>PLACA EM AÇO Nº 16 GALVANIZADO COM PELÍCULA RETRORREFLETIVA TIPO III + III - CONFECÇÃO</t>
  </si>
  <si>
    <t>5213418</t>
  </si>
  <si>
    <t>IM3237</t>
  </si>
  <si>
    <t>PELÍCULA RETRORREFLETIVA TIPO III</t>
  </si>
  <si>
    <t>IT1797</t>
  </si>
  <si>
    <t>PELÍCULA RETRORREFLETIVA TIPO III - CAMINHÃO CARROCERIA 15 T</t>
  </si>
  <si>
    <t>IT6974</t>
  </si>
  <si>
    <t>TRANSPORTE COM CAMINHÃO CARROCERIA DE 15 T - RODOVIA EM REVESTIMENTO PRIMÁRIO</t>
  </si>
  <si>
    <t>5914464</t>
  </si>
  <si>
    <t>IE9592</t>
  </si>
  <si>
    <t>CAMINHÃO CARROCERIA COM CAPACIDADE DE 15 T - 188 KW</t>
  </si>
  <si>
    <t>TRANSPORTE COM CAMINHÃO CARROCERIA DE 15 T - RODOVIA PAVIMENTADA</t>
  </si>
  <si>
    <t>5914479</t>
  </si>
  <si>
    <t>TRANSPORTE COM CAMINHÃO CARROCERIA COM CAPACIDADE DE 7 T E COM GUINDAUTO DE 20 T.M - RODOVIA EM REVESTIMENTO PRIMÁRIO</t>
  </si>
  <si>
    <t>5914599</t>
  </si>
  <si>
    <t>TRANSPORTE DE MATERIAL DE 3ª CATEGORIA COM CAMINHÃO BASCULANTE DE 8 M³ PARA ROCHA - RODOVIA EM REVESTIMENTO PRIMÁRIO</t>
  </si>
  <si>
    <t>5914347</t>
  </si>
  <si>
    <t>IE9604</t>
  </si>
  <si>
    <t>CAMINHÃO BASCULANTE PARA ROCHA COM CAPACIDADE DE 8 M³ - 210 KW</t>
  </si>
  <si>
    <t>TRANSPORTE COM CAMINHÃO CARROCERIA COM CAPACIDADE DE 7 T E COM GUINDAUTO DE 20 T.M - RODOVIA PAVIMENTADA</t>
  </si>
  <si>
    <t>5914614</t>
  </si>
  <si>
    <t>TRANSPORTE COM CAMINHÃO CARROCERIA DE 9 T - RODOVIA EM REVESTIMENTO PRIMÁRIO</t>
  </si>
  <si>
    <t>5914419</t>
  </si>
  <si>
    <t>IE9508</t>
  </si>
  <si>
    <t>CAMINHÃO CARROCERIA COM CAPACIDADE DE 9 T - 136 KW</t>
  </si>
  <si>
    <t>TRANSPORTE COM CAMINHÃO CARROCERIA DE 9 T - RODOVIA PAVIMENTADA</t>
  </si>
  <si>
    <t>5914434</t>
  </si>
  <si>
    <t>TRANSPORTE COM CAMINHÃO CARROCERIA DE 5 T - RODOVIA EM REVESTIMENTO PRIMÁRIO</t>
  </si>
  <si>
    <t>5915323</t>
  </si>
  <si>
    <t>TRANSPORTE COM CAMINHÃO CARROCERIA DE 5 T - RODOVIA PAVIMENTADA</t>
  </si>
  <si>
    <t>5915324</t>
  </si>
  <si>
    <t>TRANSPORTE COM CAMINHÃO BASCULANTE DE 6 M³ - RODOVIA EM REVESTIMENTO PRIMÁRIO</t>
  </si>
  <si>
    <t>5914329</t>
  </si>
  <si>
    <t>IE9506</t>
  </si>
  <si>
    <t>CAMINHÃO BASCULANTE COM CAPACIDADE DE 6 M³ - 136 KW</t>
  </si>
  <si>
    <t>CARGA, MANOBRA E DESCARGA DE MATERIAIS DIVERSOS EM CAMINHÃO CARROCERIA DE 15 T - CARGA E DESCARGA MANUAIS</t>
  </si>
  <si>
    <t>5914655</t>
  </si>
  <si>
    <t>CARGA, MANOBRA E DESCARGA DE MATERIAIS DIVERSOS EM CAMINHÃO CARROCERIA DE 9 T - CARGA E DESCARGA MANUAIS</t>
  </si>
  <si>
    <t>5914654</t>
  </si>
  <si>
    <t>CARGA, MANOBRA E DESCARGA DE AGREGADOS OU SOLOS EM CAMINHÃO BASCULANTE DE 10 M³ - CARGA COM CARREGADEIRA DE 3,40 M³ (EXCLUSA) E DESCARGA LIVRE</t>
  </si>
  <si>
    <t>5914647</t>
  </si>
  <si>
    <t>CARGA, MANOBRA E DESCARGA DE AGREGADOS OU SOLOS EM CAMINHÃO BASCULANTE DE 10 M³ - CARGA COM CARREGADEIRA DE 3,40 M³ (EXCLUSA) E DESCARGA EM DISTRIBUIDOR AUTOPROPELIDO</t>
  </si>
  <si>
    <t>5914651</t>
  </si>
  <si>
    <t>CARGA, MANOBRA E DESCARGA DE AGREGADOS OU SOLOS EM CAMINHÃO BASCULANTE DE 10 M³ - CARGA COM ESCAVADEIRA DE 1,56 M³ (EXCLUSA) E DESCARGA LIVRE</t>
  </si>
  <si>
    <t>5914354</t>
  </si>
  <si>
    <t>CARGA, MANOBRA E DESCARGA DE BLOCOS DE ROCHA EM CAMINHÃO BASCULANTE DE 8 M³ - CARGA COM RETROESCAVADEIRA DE 0,29 M³ E DESCARGA LIVRE</t>
  </si>
  <si>
    <t>5914657</t>
  </si>
  <si>
    <t>CARGA, MANOBRA E DESCARGA DE MATERIAIS DIVERSOS EM CAMINHÃO CARROCERIA DE 5 T - CARGA E DESCARGA MANUAIS</t>
  </si>
  <si>
    <t>5915474</t>
  </si>
  <si>
    <t>CARGA, MANOBRA E DESCARGA DE MATERIAIS DIVERSOS EM CAMINHÃO CARROCERIA DE 15 T - CARGA E DESCARGA COM CAMINHÃO GUINDAUTO DE 20 T.M</t>
  </si>
  <si>
    <t>5914333</t>
  </si>
  <si>
    <t>CARGA, MANOBRA E DESCARGA DE CONCRETO COM CAMINHÃO BETONEIRA - CARGA EM CENTRAL DE CONCRETO DE 30 M³/H E DESCARGA LIVRE</t>
  </si>
  <si>
    <t>5909007</t>
  </si>
  <si>
    <t>IE9600</t>
  </si>
  <si>
    <t>CAMINHÃO BETONEIRA COM CAPACIDADE DE 8 M³ - 188 KW</t>
  </si>
  <si>
    <t>CARGA, MANOBRA E DESCARGA DE MATERIAL DEMOLIDO EM CAMINHÃO BASCULANTE DE 6 M³ - CARGA COM CARREGADEIRA DE 1,72 M³ E DESCARGA LIVRE</t>
  </si>
  <si>
    <t>5914675</t>
  </si>
  <si>
    <t>IE9584</t>
  </si>
  <si>
    <t>CARREGADEIRA DE PNEUS COM CAPACIDADE DE 1,72 M³ - 113 KW</t>
  </si>
  <si>
    <t>CARGA, MANOBRA E DESCARGA DE AGREGADOS OU SOLOS EM CAMINHÃO BASCULANTE DE 6 M³ - CARGA MANUAL E DESCARGA LIVRE</t>
  </si>
  <si>
    <t>5915476</t>
  </si>
  <si>
    <t>CARGA, MANOBRA E DESCARGA DE AGREGADOS OU SOLOS EM CAMINHÃO BASCULANTE DE 6 M³ - CARGA COM ESCAVADEIRA DE 1,56 M³ (EXCLUSA) E DESCARGA LIVRE</t>
  </si>
  <si>
    <t>5914353</t>
  </si>
  <si>
    <t>Custo 
Unitário</t>
  </si>
  <si>
    <t>COMPOSIÇOES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</si>
</sst>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#,##0.0000"/>
    <numFmt numFmtId="167" formatCode="#,##0.000000"/>
  </numFmts>
  <fonts count="14" x14ac:knownFonts="1">
    <font>
      <sz val="10"/>
      <name val="Arial"/>
      <charset val="1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0"/>
      <name val="Arial"/>
      <family val="2"/>
    </font>
    <font>
      <sz val="22"/>
      <name val="Arial"/>
      <family val="2"/>
    </font>
    <font>
      <b/>
      <sz val="10"/>
      <color theme="0"/>
      <name val="Arial"/>
      <family val="2"/>
    </font>
    <font>
      <b/>
      <sz val="7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64"/>
      </left>
      <right/>
      <top style="medium">
        <color indexed="9"/>
      </top>
      <bottom/>
      <diagonal/>
    </border>
    <border>
      <left style="medium">
        <color indexed="64"/>
      </left>
      <right/>
      <top/>
      <bottom style="medium">
        <color indexed="9"/>
      </bottom>
      <diagonal/>
    </border>
    <border>
      <left style="medium">
        <color indexed="64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64"/>
      </right>
      <top style="medium">
        <color indexed="9"/>
      </top>
      <bottom/>
      <diagonal/>
    </border>
    <border>
      <left/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9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9"/>
      </top>
      <bottom style="medium">
        <color indexed="9"/>
      </bottom>
      <diagonal/>
    </border>
    <border>
      <left/>
      <right style="medium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64"/>
      </right>
      <top style="medium">
        <color indexed="9"/>
      </top>
      <bottom/>
      <diagonal/>
    </border>
    <border>
      <left style="medium">
        <color indexed="64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98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4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horizontal="center" vertical="center" readingOrder="1"/>
    </xf>
    <xf numFmtId="0" fontId="0" fillId="0" borderId="6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center" readingOrder="1"/>
    </xf>
    <xf numFmtId="4" fontId="6" fillId="0" borderId="5" xfId="0" applyNumberFormat="1" applyFont="1" applyFill="1" applyBorder="1" applyAlignment="1" applyProtection="1">
      <alignment horizontal="right" vertical="center" readingOrder="1"/>
    </xf>
    <xf numFmtId="0" fontId="4" fillId="0" borderId="7" xfId="0" applyNumberFormat="1" applyFont="1" applyFill="1" applyBorder="1" applyAlignment="1" applyProtection="1">
      <alignment horizontal="left" vertical="center" readingOrder="1"/>
    </xf>
    <xf numFmtId="4" fontId="6" fillId="0" borderId="8" xfId="0" applyNumberFormat="1" applyFont="1" applyFill="1" applyBorder="1" applyAlignment="1" applyProtection="1">
      <alignment horizontal="right" vertical="center" readingOrder="1"/>
    </xf>
    <xf numFmtId="0" fontId="4" fillId="0" borderId="4" xfId="0" applyNumberFormat="1" applyFont="1" applyFill="1" applyBorder="1" applyAlignment="1" applyProtection="1">
      <alignment horizontal="left" vertical="center" readingOrder="1"/>
    </xf>
    <xf numFmtId="4" fontId="6" fillId="0" borderId="9" xfId="0" applyNumberFormat="1" applyFont="1" applyFill="1" applyBorder="1" applyAlignment="1" applyProtection="1">
      <alignment horizontal="right" vertical="center" readingOrder="1"/>
    </xf>
    <xf numFmtId="0" fontId="1" fillId="0" borderId="0" xfId="0" applyNumberFormat="1" applyFont="1" applyFill="1" applyBorder="1" applyAlignment="1" applyProtection="1">
      <alignment horizontal="left" vertical="top" readingOrder="1"/>
    </xf>
    <xf numFmtId="0" fontId="0" fillId="0" borderId="1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center" readingOrder="1"/>
    </xf>
    <xf numFmtId="4" fontId="6" fillId="0" borderId="11" xfId="0" applyNumberFormat="1" applyFont="1" applyFill="1" applyBorder="1" applyAlignment="1" applyProtection="1">
      <alignment horizontal="right" vertical="center" readingOrder="1"/>
    </xf>
    <xf numFmtId="0" fontId="3" fillId="0" borderId="5" xfId="0" applyNumberFormat="1" applyFont="1" applyFill="1" applyBorder="1" applyAlignment="1" applyProtection="1">
      <alignment horizontal="center" vertical="center" wrapText="1" readingOrder="1"/>
    </xf>
    <xf numFmtId="0" fontId="9" fillId="2" borderId="7" xfId="0" applyNumberFormat="1" applyFont="1" applyFill="1" applyBorder="1" applyAlignment="1" applyProtection="1">
      <alignment vertical="top"/>
    </xf>
    <xf numFmtId="0" fontId="9" fillId="2" borderId="4" xfId="0" applyNumberFormat="1" applyFont="1" applyFill="1" applyBorder="1" applyAlignment="1" applyProtection="1">
      <alignment vertical="top"/>
    </xf>
    <xf numFmtId="0" fontId="10" fillId="2" borderId="4" xfId="0" applyNumberFormat="1" applyFont="1" applyFill="1" applyBorder="1" applyAlignment="1" applyProtection="1">
      <alignment horizontal="left" vertical="center" readingOrder="1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1" fillId="2" borderId="1" xfId="0" applyNumberFormat="1" applyFont="1" applyFill="1" applyBorder="1" applyAlignment="1" applyProtection="1">
      <alignment horizontal="left" vertical="center" readingOrder="1"/>
    </xf>
    <xf numFmtId="0" fontId="12" fillId="2" borderId="15" xfId="0" applyNumberFormat="1" applyFont="1" applyFill="1" applyBorder="1" applyAlignment="1" applyProtection="1">
      <alignment vertical="top"/>
    </xf>
    <xf numFmtId="0" fontId="12" fillId="2" borderId="16" xfId="0" applyNumberFormat="1" applyFont="1" applyFill="1" applyBorder="1" applyAlignment="1" applyProtection="1">
      <alignment vertical="top"/>
    </xf>
    <xf numFmtId="0" fontId="12" fillId="2" borderId="12" xfId="0" applyNumberFormat="1" applyFont="1" applyFill="1" applyBorder="1" applyAlignment="1" applyProtection="1">
      <alignment vertical="top"/>
    </xf>
    <xf numFmtId="0" fontId="12" fillId="2" borderId="13" xfId="0" applyNumberFormat="1" applyFont="1" applyFill="1" applyBorder="1" applyAlignment="1" applyProtection="1">
      <alignment vertical="top"/>
    </xf>
    <xf numFmtId="0" fontId="10" fillId="2" borderId="7" xfId="0" applyNumberFormat="1" applyFont="1" applyFill="1" applyBorder="1" applyAlignment="1" applyProtection="1">
      <alignment horizontal="right" vertical="center" readingOrder="1"/>
    </xf>
    <xf numFmtId="0" fontId="10" fillId="2" borderId="7" xfId="0" applyNumberFormat="1" applyFont="1" applyFill="1" applyBorder="1" applyAlignment="1" applyProtection="1">
      <alignment horizontal="left" vertical="center" readingOrder="1"/>
    </xf>
    <xf numFmtId="0" fontId="10" fillId="2" borderId="4" xfId="0" applyNumberFormat="1" applyFont="1" applyFill="1" applyBorder="1" applyAlignment="1" applyProtection="1">
      <alignment horizontal="right" vertical="center" readingOrder="1"/>
    </xf>
    <xf numFmtId="164" fontId="10" fillId="2" borderId="4" xfId="0" applyNumberFormat="1" applyFont="1" applyFill="1" applyBorder="1" applyAlignment="1" applyProtection="1">
      <alignment horizontal="left" vertical="center" readingOrder="1"/>
    </xf>
    <xf numFmtId="0" fontId="1" fillId="0" borderId="1" xfId="1" applyFont="1" applyBorder="1" applyAlignment="1">
      <alignment horizontal="left" vertical="top" readingOrder="1"/>
    </xf>
    <xf numFmtId="0" fontId="7" fillId="0" borderId="0" xfId="1"/>
    <xf numFmtId="0" fontId="7" fillId="0" borderId="2" xfId="1" applyBorder="1" applyAlignment="1">
      <alignment vertical="top"/>
    </xf>
    <xf numFmtId="0" fontId="7" fillId="0" borderId="3" xfId="1" applyBorder="1" applyAlignment="1">
      <alignment vertical="top"/>
    </xf>
    <xf numFmtId="0" fontId="3" fillId="0" borderId="5" xfId="1" applyFont="1" applyBorder="1" applyAlignment="1">
      <alignment horizontal="center" vertical="center" readingOrder="1"/>
    </xf>
    <xf numFmtId="0" fontId="7" fillId="0" borderId="6" xfId="1" applyBorder="1" applyAlignment="1">
      <alignment vertical="top"/>
    </xf>
    <xf numFmtId="0" fontId="4" fillId="0" borderId="1" xfId="1" applyFont="1" applyBorder="1" applyAlignment="1">
      <alignment horizontal="left" vertical="center" readingOrder="1"/>
    </xf>
    <xf numFmtId="4" fontId="6" fillId="0" borderId="5" xfId="1" applyNumberFormat="1" applyFont="1" applyBorder="1" applyAlignment="1">
      <alignment horizontal="right" vertical="center" readingOrder="1"/>
    </xf>
    <xf numFmtId="0" fontId="1" fillId="0" borderId="0" xfId="1" applyFont="1" applyAlignment="1">
      <alignment horizontal="left" vertical="top" readingOrder="1"/>
    </xf>
    <xf numFmtId="0" fontId="4" fillId="0" borderId="7" xfId="1" applyFont="1" applyBorder="1" applyAlignment="1">
      <alignment horizontal="left" vertical="center" readingOrder="1"/>
    </xf>
    <xf numFmtId="4" fontId="6" fillId="0" borderId="8" xfId="1" applyNumberFormat="1" applyFont="1" applyBorder="1" applyAlignment="1">
      <alignment horizontal="right" vertical="center" readingOrder="1"/>
    </xf>
    <xf numFmtId="0" fontId="4" fillId="0" borderId="4" xfId="1" applyFont="1" applyBorder="1" applyAlignment="1">
      <alignment horizontal="left" vertical="center" readingOrder="1"/>
    </xf>
    <xf numFmtId="4" fontId="6" fillId="0" borderId="9" xfId="1" applyNumberFormat="1" applyFont="1" applyBorder="1" applyAlignment="1">
      <alignment horizontal="right" vertical="center" readingOrder="1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13" fillId="2" borderId="18" xfId="0" applyNumberFormat="1" applyFont="1" applyFill="1" applyBorder="1" applyAlignment="1" applyProtection="1">
      <alignment horizontal="left" vertical="top" readingOrder="1"/>
    </xf>
    <xf numFmtId="0" fontId="11" fillId="2" borderId="19" xfId="0" applyNumberFormat="1" applyFont="1" applyFill="1" applyBorder="1" applyAlignment="1" applyProtection="1">
      <alignment horizontal="center" vertical="center" readingOrder="1"/>
    </xf>
    <xf numFmtId="0" fontId="0" fillId="0" borderId="0" xfId="0" applyAlignment="1">
      <alignment wrapText="1"/>
    </xf>
    <xf numFmtId="0" fontId="1" fillId="0" borderId="1" xfId="0" applyNumberFormat="1" applyFont="1" applyFill="1" applyBorder="1" applyAlignment="1" applyProtection="1">
      <alignment horizontal="left" vertical="top" wrapText="1" readingOrder="1"/>
    </xf>
    <xf numFmtId="0" fontId="0" fillId="0" borderId="14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/>
    <xf numFmtId="0" fontId="9" fillId="2" borderId="7" xfId="0" applyNumberFormat="1" applyFont="1" applyFill="1" applyBorder="1" applyAlignment="1" applyProtection="1">
      <alignment vertical="top" wrapText="1"/>
    </xf>
    <xf numFmtId="0" fontId="12" fillId="2" borderId="15" xfId="0" applyNumberFormat="1" applyFont="1" applyFill="1" applyBorder="1" applyAlignment="1" applyProtection="1">
      <alignment vertical="top" wrapText="1"/>
    </xf>
    <xf numFmtId="0" fontId="9" fillId="2" borderId="4" xfId="0" applyNumberFormat="1" applyFont="1" applyFill="1" applyBorder="1" applyAlignment="1" applyProtection="1">
      <alignment vertical="top" wrapText="1"/>
    </xf>
    <xf numFmtId="0" fontId="10" fillId="2" borderId="4" xfId="0" applyNumberFormat="1" applyFont="1" applyFill="1" applyBorder="1" applyAlignment="1" applyProtection="1">
      <alignment horizontal="right" vertical="center" wrapText="1" readingOrder="1"/>
    </xf>
    <xf numFmtId="0" fontId="10" fillId="2" borderId="4" xfId="0" applyNumberFormat="1" applyFont="1" applyFill="1" applyBorder="1" applyAlignment="1" applyProtection="1">
      <alignment horizontal="left" vertical="center" wrapText="1" readingOrder="1"/>
    </xf>
    <xf numFmtId="0" fontId="12" fillId="2" borderId="16" xfId="0" applyNumberFormat="1" applyFont="1" applyFill="1" applyBorder="1" applyAlignment="1" applyProtection="1">
      <alignment vertical="top" wrapText="1"/>
    </xf>
    <xf numFmtId="0" fontId="0" fillId="0" borderId="2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0" fillId="0" borderId="4" xfId="0" applyNumberFormat="1" applyFont="1" applyFill="1" applyBorder="1" applyAlignment="1" applyProtection="1">
      <alignment vertical="top" wrapText="1"/>
    </xf>
    <xf numFmtId="0" fontId="0" fillId="0" borderId="21" xfId="0" applyNumberFormat="1" applyFont="1" applyFill="1" applyBorder="1" applyAlignment="1" applyProtection="1">
      <alignment vertical="top" wrapText="1"/>
    </xf>
    <xf numFmtId="0" fontId="11" fillId="2" borderId="19" xfId="0" applyNumberFormat="1" applyFont="1" applyFill="1" applyBorder="1" applyAlignment="1" applyProtection="1">
      <alignment horizontal="center" vertical="center" wrapText="1" readingOrder="1"/>
    </xf>
    <xf numFmtId="0" fontId="13" fillId="2" borderId="22" xfId="0" applyNumberFormat="1" applyFont="1" applyFill="1" applyBorder="1" applyAlignment="1" applyProtection="1">
      <alignment horizontal="left" vertical="top" wrapText="1" readingOrder="1"/>
    </xf>
    <xf numFmtId="4" fontId="0" fillId="0" borderId="0" xfId="0" applyNumberFormat="1" applyAlignment="1"/>
    <xf numFmtId="0" fontId="11" fillId="2" borderId="37" xfId="0" applyNumberFormat="1" applyFont="1" applyFill="1" applyBorder="1" applyAlignment="1" applyProtection="1">
      <alignment horizontal="center" vertical="center" readingOrder="1"/>
    </xf>
    <xf numFmtId="0" fontId="11" fillId="2" borderId="38" xfId="0" applyNumberFormat="1" applyFont="1" applyFill="1" applyBorder="1" applyAlignment="1" applyProtection="1">
      <alignment horizontal="center" vertical="center" readingOrder="1"/>
    </xf>
    <xf numFmtId="0" fontId="11" fillId="2" borderId="39" xfId="0" applyNumberFormat="1" applyFont="1" applyFill="1" applyBorder="1" applyAlignment="1" applyProtection="1">
      <alignment horizontal="center" vertical="center" readingOrder="1"/>
    </xf>
    <xf numFmtId="0" fontId="11" fillId="2" borderId="14" xfId="0" applyNumberFormat="1" applyFont="1" applyFill="1" applyBorder="1" applyAlignment="1" applyProtection="1">
      <alignment horizontal="center" vertical="center" readingOrder="1"/>
    </xf>
    <xf numFmtId="0" fontId="11" fillId="2" borderId="1" xfId="0" applyNumberFormat="1" applyFont="1" applyFill="1" applyBorder="1" applyAlignment="1" applyProtection="1">
      <alignment horizontal="center" vertical="center" readingOrder="1"/>
    </xf>
    <xf numFmtId="0" fontId="11" fillId="2" borderId="32" xfId="0" applyNumberFormat="1" applyFont="1" applyFill="1" applyBorder="1" applyAlignment="1" applyProtection="1">
      <alignment horizontal="center" vertical="center" readingOrder="1"/>
    </xf>
    <xf numFmtId="0" fontId="8" fillId="3" borderId="10" xfId="0" applyNumberFormat="1" applyFont="1" applyFill="1" applyBorder="1" applyAlignment="1" applyProtection="1">
      <alignment horizontal="center" vertical="top"/>
    </xf>
    <xf numFmtId="0" fontId="8" fillId="3" borderId="0" xfId="0" applyNumberFormat="1" applyFont="1" applyFill="1" applyBorder="1" applyAlignment="1" applyProtection="1">
      <alignment horizontal="center" vertical="top"/>
    </xf>
    <xf numFmtId="0" fontId="11" fillId="2" borderId="1" xfId="0" applyNumberFormat="1" applyFont="1" applyFill="1" applyBorder="1" applyAlignment="1" applyProtection="1">
      <alignment horizontal="left" vertical="top" wrapText="1" readingOrder="1"/>
    </xf>
    <xf numFmtId="0" fontId="11" fillId="2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5" xfId="0" applyNumberFormat="1" applyFont="1" applyFill="1" applyBorder="1" applyAlignment="1" applyProtection="1">
      <alignment horizontal="center" vertical="center" readingOrder="1"/>
    </xf>
    <xf numFmtId="0" fontId="3" fillId="0" borderId="35" xfId="0" applyNumberFormat="1" applyFont="1" applyFill="1" applyBorder="1" applyAlignment="1" applyProtection="1">
      <alignment horizontal="left" vertical="center" readingOrder="1"/>
    </xf>
    <xf numFmtId="0" fontId="3" fillId="0" borderId="5" xfId="0" applyNumberFormat="1" applyFont="1" applyFill="1" applyBorder="1" applyAlignment="1" applyProtection="1">
      <alignment horizontal="left" vertical="center" readingOrder="1"/>
    </xf>
    <xf numFmtId="0" fontId="3" fillId="0" borderId="5" xfId="0" applyNumberFormat="1" applyFont="1" applyFill="1" applyBorder="1" applyAlignment="1" applyProtection="1">
      <alignment horizontal="center" vertical="center" wrapText="1" readingOrder="1"/>
    </xf>
    <xf numFmtId="0" fontId="3" fillId="0" borderId="31" xfId="0" applyNumberFormat="1" applyFont="1" applyFill="1" applyBorder="1" applyAlignment="1" applyProtection="1">
      <alignment horizontal="center" vertical="center" wrapText="1" readingOrder="1"/>
    </xf>
    <xf numFmtId="0" fontId="5" fillId="0" borderId="23" xfId="0" applyNumberFormat="1" applyFont="1" applyFill="1" applyBorder="1" applyAlignment="1" applyProtection="1">
      <alignment horizontal="left" vertical="center" readingOrder="1"/>
    </xf>
    <xf numFmtId="165" fontId="6" fillId="0" borderId="5" xfId="0" applyNumberFormat="1" applyFont="1" applyFill="1" applyBorder="1" applyAlignment="1" applyProtection="1">
      <alignment horizontal="right" vertical="center" readingOrder="1"/>
    </xf>
    <xf numFmtId="4" fontId="6" fillId="0" borderId="5" xfId="0" applyNumberFormat="1" applyFont="1" applyFill="1" applyBorder="1" applyAlignment="1" applyProtection="1">
      <alignment horizontal="right" vertical="center" readingOrder="1"/>
    </xf>
    <xf numFmtId="166" fontId="5" fillId="0" borderId="5" xfId="0" applyNumberFormat="1" applyFont="1" applyFill="1" applyBorder="1" applyAlignment="1" applyProtection="1">
      <alignment horizontal="right" vertical="center" wrapText="1" readingOrder="1"/>
    </xf>
    <xf numFmtId="166" fontId="5" fillId="0" borderId="31" xfId="0" applyNumberFormat="1" applyFont="1" applyFill="1" applyBorder="1" applyAlignment="1" applyProtection="1">
      <alignment horizontal="right" vertical="center" wrapText="1" readingOrder="1"/>
    </xf>
    <xf numFmtId="0" fontId="1" fillId="0" borderId="14" xfId="0" applyNumberFormat="1" applyFont="1" applyFill="1" applyBorder="1" applyAlignment="1" applyProtection="1">
      <alignment horizontal="left" vertical="top" readingOrder="1"/>
    </xf>
    <xf numFmtId="0" fontId="1" fillId="0" borderId="6" xfId="0" applyNumberFormat="1" applyFont="1" applyFill="1" applyBorder="1" applyAlignment="1" applyProtection="1">
      <alignment horizontal="left" vertical="top" readingOrder="1"/>
    </xf>
    <xf numFmtId="0" fontId="3" fillId="0" borderId="1" xfId="0" applyNumberFormat="1" applyFont="1" applyFill="1" applyBorder="1" applyAlignment="1" applyProtection="1">
      <alignment horizontal="right" vertical="center" readingOrder="1"/>
    </xf>
    <xf numFmtId="166" fontId="5" fillId="0" borderId="23" xfId="0" applyNumberFormat="1" applyFont="1" applyFill="1" applyBorder="1" applyAlignment="1" applyProtection="1">
      <alignment horizontal="right" vertical="center" readingOrder="1"/>
    </xf>
    <xf numFmtId="166" fontId="5" fillId="0" borderId="32" xfId="0" applyNumberFormat="1" applyFont="1" applyFill="1" applyBorder="1" applyAlignment="1" applyProtection="1">
      <alignment horizontal="right" vertical="center" readingOrder="1"/>
    </xf>
    <xf numFmtId="0" fontId="5" fillId="0" borderId="24" xfId="0" applyNumberFormat="1" applyFont="1" applyFill="1" applyBorder="1" applyAlignment="1" applyProtection="1">
      <alignment horizontal="left" vertical="center" readingOrder="1"/>
    </xf>
    <xf numFmtId="167" fontId="6" fillId="0" borderId="8" xfId="0" applyNumberFormat="1" applyFont="1" applyFill="1" applyBorder="1" applyAlignment="1" applyProtection="1">
      <alignment horizontal="right" vertical="center" readingOrder="1"/>
    </xf>
    <xf numFmtId="4" fontId="6" fillId="0" borderId="8" xfId="0" applyNumberFormat="1" applyFont="1" applyFill="1" applyBorder="1" applyAlignment="1" applyProtection="1">
      <alignment horizontal="right" vertical="center" readingOrder="1"/>
    </xf>
    <xf numFmtId="166" fontId="5" fillId="0" borderId="8" xfId="0" applyNumberFormat="1" applyFont="1" applyFill="1" applyBorder="1" applyAlignment="1" applyProtection="1">
      <alignment horizontal="right" vertical="center" wrapText="1" readingOrder="1"/>
    </xf>
    <xf numFmtId="166" fontId="5" fillId="0" borderId="34" xfId="0" applyNumberFormat="1" applyFont="1" applyFill="1" applyBorder="1" applyAlignment="1" applyProtection="1">
      <alignment horizontal="right" vertical="center" wrapText="1" readingOrder="1"/>
    </xf>
    <xf numFmtId="0" fontId="5" fillId="0" borderId="21" xfId="0" applyNumberFormat="1" applyFont="1" applyFill="1" applyBorder="1" applyAlignment="1" applyProtection="1">
      <alignment horizontal="left" vertical="center" readingOrder="1"/>
    </xf>
    <xf numFmtId="167" fontId="6" fillId="0" borderId="9" xfId="0" applyNumberFormat="1" applyFont="1" applyFill="1" applyBorder="1" applyAlignment="1" applyProtection="1">
      <alignment horizontal="right" vertical="center" readingOrder="1"/>
    </xf>
    <xf numFmtId="4" fontId="6" fillId="0" borderId="9" xfId="0" applyNumberFormat="1" applyFont="1" applyFill="1" applyBorder="1" applyAlignment="1" applyProtection="1">
      <alignment horizontal="right" vertical="center" readingOrder="1"/>
    </xf>
    <xf numFmtId="166" fontId="5" fillId="0" borderId="9" xfId="0" applyNumberFormat="1" applyFont="1" applyFill="1" applyBorder="1" applyAlignment="1" applyProtection="1">
      <alignment horizontal="right" vertical="center" wrapText="1" readingOrder="1"/>
    </xf>
    <xf numFmtId="166" fontId="5" fillId="0" borderId="36" xfId="0" applyNumberFormat="1" applyFont="1" applyFill="1" applyBorder="1" applyAlignment="1" applyProtection="1">
      <alignment horizontal="right" vertical="center" wrapText="1" readingOrder="1"/>
    </xf>
    <xf numFmtId="166" fontId="5" fillId="0" borderId="24" xfId="0" applyNumberFormat="1" applyFont="1" applyFill="1" applyBorder="1" applyAlignment="1" applyProtection="1">
      <alignment horizontal="right" vertical="center" readingOrder="1"/>
    </xf>
    <xf numFmtId="166" fontId="5" fillId="0" borderId="15" xfId="0" applyNumberFormat="1" applyFont="1" applyFill="1" applyBorder="1" applyAlignment="1" applyProtection="1">
      <alignment horizontal="right" vertical="center" readingOrder="1"/>
    </xf>
    <xf numFmtId="0" fontId="3" fillId="0" borderId="0" xfId="0" applyNumberFormat="1" applyFont="1" applyFill="1" applyBorder="1" applyAlignment="1" applyProtection="1">
      <alignment horizontal="right" vertical="center" readingOrder="1"/>
    </xf>
    <xf numFmtId="166" fontId="5" fillId="0" borderId="20" xfId="0" applyNumberFormat="1" applyFont="1" applyFill="1" applyBorder="1" applyAlignment="1" applyProtection="1">
      <alignment horizontal="right" vertical="center" readingOrder="1"/>
    </xf>
    <xf numFmtId="166" fontId="5" fillId="0" borderId="28" xfId="0" applyNumberFormat="1" applyFont="1" applyFill="1" applyBorder="1" applyAlignment="1" applyProtection="1">
      <alignment horizontal="right" vertical="center" readingOrder="1"/>
    </xf>
    <xf numFmtId="0" fontId="3" fillId="0" borderId="4" xfId="0" applyNumberFormat="1" applyFont="1" applyFill="1" applyBorder="1" applyAlignment="1" applyProtection="1">
      <alignment horizontal="right" vertical="center" readingOrder="1"/>
    </xf>
    <xf numFmtId="166" fontId="5" fillId="0" borderId="21" xfId="0" applyNumberFormat="1" applyFont="1" applyFill="1" applyBorder="1" applyAlignment="1" applyProtection="1">
      <alignment horizontal="right" vertical="center" readingOrder="1"/>
    </xf>
    <xf numFmtId="166" fontId="5" fillId="0" borderId="16" xfId="0" applyNumberFormat="1" applyFont="1" applyFill="1" applyBorder="1" applyAlignment="1" applyProtection="1">
      <alignment horizontal="right" vertical="center" readingOrder="1"/>
    </xf>
    <xf numFmtId="0" fontId="3" fillId="0" borderId="35" xfId="0" applyNumberFormat="1" applyFont="1" applyFill="1" applyBorder="1" applyAlignment="1" applyProtection="1">
      <alignment horizontal="left" vertical="center" wrapText="1" readingOrder="1"/>
    </xf>
    <xf numFmtId="0" fontId="3" fillId="0" borderId="5" xfId="0" applyNumberFormat="1" applyFont="1" applyFill="1" applyBorder="1" applyAlignment="1" applyProtection="1">
      <alignment horizontal="left" vertical="center" wrapText="1" readingOrder="1"/>
    </xf>
    <xf numFmtId="0" fontId="3" fillId="0" borderId="7" xfId="0" applyNumberFormat="1" applyFont="1" applyFill="1" applyBorder="1" applyAlignment="1" applyProtection="1">
      <alignment horizontal="right" vertical="center" readingOrder="1"/>
    </xf>
    <xf numFmtId="0" fontId="1" fillId="0" borderId="1" xfId="0" applyNumberFormat="1" applyFont="1" applyFill="1" applyBorder="1" applyAlignment="1" applyProtection="1">
      <alignment horizontal="left" vertical="top" readingOrder="1"/>
    </xf>
    <xf numFmtId="0" fontId="3" fillId="0" borderId="1" xfId="0" applyNumberFormat="1" applyFont="1" applyFill="1" applyBorder="1" applyAlignment="1" applyProtection="1">
      <alignment horizontal="right" vertical="center" wrapText="1" readingOrder="1"/>
    </xf>
    <xf numFmtId="166" fontId="5" fillId="0" borderId="23" xfId="0" applyNumberFormat="1" applyFont="1" applyFill="1" applyBorder="1" applyAlignment="1" applyProtection="1">
      <alignment horizontal="right" vertical="center" wrapText="1" readingOrder="1"/>
    </xf>
    <xf numFmtId="166" fontId="5" fillId="0" borderId="32" xfId="0" applyNumberFormat="1" applyFont="1" applyFill="1" applyBorder="1" applyAlignment="1" applyProtection="1">
      <alignment horizontal="right" vertical="center" wrapText="1" readingOrder="1"/>
    </xf>
    <xf numFmtId="0" fontId="1" fillId="0" borderId="14" xfId="0" applyNumberFormat="1" applyFont="1" applyFill="1" applyBorder="1" applyAlignment="1" applyProtection="1">
      <alignment horizontal="left" vertical="top" wrapText="1" readingOrder="1"/>
    </xf>
    <xf numFmtId="0" fontId="1" fillId="0" borderId="6" xfId="0" applyNumberFormat="1" applyFont="1" applyFill="1" applyBorder="1" applyAlignment="1" applyProtection="1">
      <alignment horizontal="left" vertical="top" wrapText="1" readingOrder="1"/>
    </xf>
    <xf numFmtId="0" fontId="5" fillId="0" borderId="23" xfId="0" applyNumberFormat="1" applyFont="1" applyFill="1" applyBorder="1" applyAlignment="1" applyProtection="1">
      <alignment horizontal="left" vertical="center" wrapText="1" readingOrder="1"/>
    </xf>
    <xf numFmtId="167" fontId="6" fillId="0" borderId="5" xfId="0" applyNumberFormat="1" applyFont="1" applyFill="1" applyBorder="1" applyAlignment="1" applyProtection="1">
      <alignment horizontal="right" vertical="center" wrapText="1" readingOrder="1"/>
    </xf>
    <xf numFmtId="0" fontId="6" fillId="0" borderId="5" xfId="0" applyNumberFormat="1" applyFont="1" applyFill="1" applyBorder="1" applyAlignment="1" applyProtection="1">
      <alignment horizontal="right" vertical="center" wrapText="1" readingOrder="1"/>
    </xf>
    <xf numFmtId="4" fontId="6" fillId="0" borderId="5" xfId="0" applyNumberFormat="1" applyFont="1" applyFill="1" applyBorder="1" applyAlignment="1" applyProtection="1">
      <alignment horizontal="right" vertical="center" wrapText="1" readingOrder="1"/>
    </xf>
    <xf numFmtId="0" fontId="1" fillId="0" borderId="33" xfId="0" applyNumberFormat="1" applyFont="1" applyFill="1" applyBorder="1" applyAlignment="1" applyProtection="1">
      <alignment horizontal="left" vertical="top" readingOrder="1"/>
    </xf>
    <xf numFmtId="0" fontId="1" fillId="0" borderId="8" xfId="0" applyNumberFormat="1" applyFont="1" applyFill="1" applyBorder="1" applyAlignment="1" applyProtection="1">
      <alignment horizontal="left" vertical="top" readingOrder="1"/>
    </xf>
    <xf numFmtId="0" fontId="1" fillId="0" borderId="34" xfId="0" applyNumberFormat="1" applyFont="1" applyFill="1" applyBorder="1" applyAlignment="1" applyProtection="1">
      <alignment horizontal="left" vertical="top" readingOrder="1"/>
    </xf>
    <xf numFmtId="0" fontId="1" fillId="0" borderId="17" xfId="0" applyNumberFormat="1" applyFont="1" applyFill="1" applyBorder="1" applyAlignment="1" applyProtection="1">
      <alignment horizontal="left" vertical="top" readingOrder="1"/>
    </xf>
    <xf numFmtId="0" fontId="1" fillId="0" borderId="10" xfId="0" applyNumberFormat="1" applyFont="1" applyFill="1" applyBorder="1" applyAlignment="1" applyProtection="1">
      <alignment horizontal="left" vertical="top" readingOrder="1"/>
    </xf>
    <xf numFmtId="0" fontId="1" fillId="0" borderId="0" xfId="0" applyNumberFormat="1" applyFont="1" applyFill="1" applyBorder="1" applyAlignment="1" applyProtection="1">
      <alignment horizontal="left" vertical="top" readingOrder="1"/>
    </xf>
    <xf numFmtId="0" fontId="1" fillId="0" borderId="25" xfId="0" applyNumberFormat="1" applyFont="1" applyFill="1" applyBorder="1" applyAlignment="1" applyProtection="1">
      <alignment horizontal="left" vertical="top" readingOrder="1"/>
    </xf>
    <xf numFmtId="4" fontId="5" fillId="0" borderId="20" xfId="0" applyNumberFormat="1" applyFont="1" applyFill="1" applyBorder="1" applyAlignment="1" applyProtection="1">
      <alignment horizontal="right" vertical="center" readingOrder="1"/>
    </xf>
    <xf numFmtId="4" fontId="5" fillId="0" borderId="28" xfId="0" applyNumberFormat="1" applyFont="1" applyFill="1" applyBorder="1" applyAlignment="1" applyProtection="1">
      <alignment horizontal="right" vertical="center" readingOrder="1"/>
    </xf>
    <xf numFmtId="4" fontId="2" fillId="0" borderId="0" xfId="0" applyNumberFormat="1" applyFont="1" applyFill="1" applyBorder="1" applyAlignment="1" applyProtection="1">
      <alignment horizontal="right" vertical="center" readingOrder="1"/>
    </xf>
    <xf numFmtId="0" fontId="1" fillId="0" borderId="29" xfId="0" applyNumberFormat="1" applyFont="1" applyFill="1" applyBorder="1" applyAlignment="1" applyProtection="1">
      <alignment horizontal="left" vertical="top" readingOrder="1"/>
    </xf>
    <xf numFmtId="0" fontId="1" fillId="0" borderId="30" xfId="0" applyNumberFormat="1" applyFont="1" applyFill="1" applyBorder="1" applyAlignment="1" applyProtection="1">
      <alignment horizontal="left" vertical="top" readingOrder="1"/>
    </xf>
    <xf numFmtId="0" fontId="3" fillId="0" borderId="25" xfId="0" applyNumberFormat="1" applyFont="1" applyFill="1" applyBorder="1" applyAlignment="1" applyProtection="1">
      <alignment horizontal="right" vertical="center" readingOrder="1"/>
    </xf>
    <xf numFmtId="4" fontId="5" fillId="0" borderId="26" xfId="0" applyNumberFormat="1" applyFont="1" applyFill="1" applyBorder="1" applyAlignment="1" applyProtection="1">
      <alignment horizontal="right" vertical="center" readingOrder="1"/>
    </xf>
    <xf numFmtId="4" fontId="5" fillId="0" borderId="27" xfId="0" applyNumberFormat="1" applyFont="1" applyFill="1" applyBorder="1" applyAlignment="1" applyProtection="1">
      <alignment horizontal="right" vertical="center" readingOrder="1"/>
    </xf>
    <xf numFmtId="0" fontId="1" fillId="0" borderId="11" xfId="0" applyNumberFormat="1" applyFont="1" applyFill="1" applyBorder="1" applyAlignment="1" applyProtection="1">
      <alignment horizontal="left" vertical="top" readingOrder="1"/>
    </xf>
    <xf numFmtId="0" fontId="5" fillId="0" borderId="20" xfId="0" applyNumberFormat="1" applyFont="1" applyFill="1" applyBorder="1" applyAlignment="1" applyProtection="1">
      <alignment horizontal="left" vertical="center" readingOrder="1"/>
    </xf>
    <xf numFmtId="167" fontId="6" fillId="0" borderId="11" xfId="0" applyNumberFormat="1" applyFont="1" applyFill="1" applyBorder="1" applyAlignment="1" applyProtection="1">
      <alignment horizontal="right" vertical="center" readingOrder="1"/>
    </xf>
    <xf numFmtId="4" fontId="6" fillId="0" borderId="11" xfId="0" applyNumberFormat="1" applyFont="1" applyFill="1" applyBorder="1" applyAlignment="1" applyProtection="1">
      <alignment horizontal="right" vertical="center" readingOrder="1"/>
    </xf>
    <xf numFmtId="166" fontId="5" fillId="0" borderId="11" xfId="0" applyNumberFormat="1" applyFont="1" applyFill="1" applyBorder="1" applyAlignment="1" applyProtection="1">
      <alignment horizontal="right" vertical="center" wrapText="1" readingOrder="1"/>
    </xf>
    <xf numFmtId="166" fontId="5" fillId="0" borderId="40" xfId="0" applyNumberFormat="1" applyFont="1" applyFill="1" applyBorder="1" applyAlignment="1" applyProtection="1">
      <alignment horizontal="right" vertical="center" wrapText="1" readingOrder="1"/>
    </xf>
    <xf numFmtId="0" fontId="6" fillId="0" borderId="8" xfId="0" applyNumberFormat="1" applyFont="1" applyFill="1" applyBorder="1" applyAlignment="1" applyProtection="1">
      <alignment horizontal="right" vertical="center" readingOrder="1"/>
    </xf>
    <xf numFmtId="0" fontId="6" fillId="0" borderId="11" xfId="0" applyNumberFormat="1" applyFont="1" applyFill="1" applyBorder="1" applyAlignment="1" applyProtection="1">
      <alignment horizontal="right" vertical="center" readingOrder="1"/>
    </xf>
    <xf numFmtId="0" fontId="6" fillId="0" borderId="9" xfId="0" applyNumberFormat="1" applyFont="1" applyFill="1" applyBorder="1" applyAlignment="1" applyProtection="1">
      <alignment horizontal="right" vertical="center" readingOrder="1"/>
    </xf>
    <xf numFmtId="165" fontId="6" fillId="0" borderId="8" xfId="0" applyNumberFormat="1" applyFont="1" applyFill="1" applyBorder="1" applyAlignment="1" applyProtection="1">
      <alignment horizontal="right" vertical="center" readingOrder="1"/>
    </xf>
    <xf numFmtId="165" fontId="6" fillId="0" borderId="11" xfId="0" applyNumberFormat="1" applyFont="1" applyFill="1" applyBorder="1" applyAlignment="1" applyProtection="1">
      <alignment horizontal="right" vertical="center" readingOrder="1"/>
    </xf>
    <xf numFmtId="165" fontId="6" fillId="0" borderId="9" xfId="0" applyNumberFormat="1" applyFont="1" applyFill="1" applyBorder="1" applyAlignment="1" applyProtection="1">
      <alignment horizontal="right" vertical="center" readingOrder="1"/>
    </xf>
    <xf numFmtId="167" fontId="6" fillId="0" borderId="5" xfId="0" applyNumberFormat="1" applyFont="1" applyFill="1" applyBorder="1" applyAlignment="1" applyProtection="1">
      <alignment horizontal="right" vertical="center" readingOrder="1"/>
    </xf>
    <xf numFmtId="0" fontId="11" fillId="2" borderId="14" xfId="0" applyNumberFormat="1" applyFont="1" applyFill="1" applyBorder="1" applyAlignment="1" applyProtection="1">
      <alignment horizontal="center" vertical="center" wrapText="1" readingOrder="1"/>
    </xf>
    <xf numFmtId="0" fontId="11" fillId="2" borderId="32" xfId="0" applyNumberFormat="1" applyFont="1" applyFill="1" applyBorder="1" applyAlignment="1" applyProtection="1">
      <alignment horizontal="center" vertical="center" wrapText="1" readingOrder="1"/>
    </xf>
    <xf numFmtId="0" fontId="3" fillId="0" borderId="10" xfId="0" applyNumberFormat="1" applyFont="1" applyFill="1" applyBorder="1" applyAlignment="1" applyProtection="1">
      <alignment horizontal="right" vertical="center" readingOrder="1"/>
    </xf>
    <xf numFmtId="0" fontId="3" fillId="0" borderId="10" xfId="0" applyNumberFormat="1" applyFont="1" applyFill="1" applyBorder="1" applyAlignment="1" applyProtection="1">
      <alignment horizontal="right" vertical="center" wrapText="1" readingOrder="1"/>
    </xf>
    <xf numFmtId="0" fontId="3" fillId="0" borderId="0" xfId="0" applyNumberFormat="1" applyFont="1" applyFill="1" applyBorder="1" applyAlignment="1" applyProtection="1">
      <alignment horizontal="right" vertical="center" wrapText="1" readingOrder="1"/>
    </xf>
    <xf numFmtId="0" fontId="3" fillId="0" borderId="10" xfId="0" applyNumberFormat="1" applyFont="1" applyFill="1" applyBorder="1" applyAlignment="1" applyProtection="1">
      <alignment horizontal="right" wrapText="1" readingOrder="1"/>
    </xf>
    <xf numFmtId="0" fontId="3" fillId="0" borderId="0" xfId="0" applyNumberFormat="1" applyFont="1" applyFill="1" applyBorder="1" applyAlignment="1" applyProtection="1">
      <alignment horizontal="right" wrapText="1" readingOrder="1"/>
    </xf>
    <xf numFmtId="0" fontId="3" fillId="0" borderId="0" xfId="0" applyNumberFormat="1" applyFont="1" applyFill="1" applyBorder="1" applyAlignment="1" applyProtection="1">
      <alignment horizontal="center" vertical="center" readingOrder="1"/>
    </xf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6" fillId="0" borderId="5" xfId="0" applyNumberFormat="1" applyFont="1" applyFill="1" applyBorder="1" applyAlignment="1" applyProtection="1">
      <alignment horizontal="right" vertical="center" readingOrder="1"/>
    </xf>
    <xf numFmtId="0" fontId="5" fillId="0" borderId="7" xfId="0" applyNumberFormat="1" applyFont="1" applyFill="1" applyBorder="1" applyAlignment="1" applyProtection="1">
      <alignment horizontal="left" vertical="top" wrapText="1" readingOrder="1"/>
    </xf>
    <xf numFmtId="0" fontId="5" fillId="0" borderId="24" xfId="0" applyNumberFormat="1" applyFont="1" applyFill="1" applyBorder="1" applyAlignment="1" applyProtection="1">
      <alignment horizontal="left" vertical="top" wrapText="1" readingOrder="1"/>
    </xf>
    <xf numFmtId="0" fontId="5" fillId="0" borderId="21" xfId="0" applyNumberFormat="1" applyFont="1" applyFill="1" applyBorder="1" applyAlignment="1" applyProtection="1">
      <alignment horizontal="left" vertical="center" wrapText="1" readingOrder="1"/>
    </xf>
    <xf numFmtId="0" fontId="5" fillId="0" borderId="24" xfId="0" applyNumberFormat="1" applyFont="1" applyFill="1" applyBorder="1" applyAlignment="1" applyProtection="1">
      <alignment horizontal="left" vertical="center" wrapText="1" readingOrder="1"/>
    </xf>
    <xf numFmtId="0" fontId="5" fillId="0" borderId="20" xfId="0" applyNumberFormat="1" applyFont="1" applyFill="1" applyBorder="1" applyAlignment="1" applyProtection="1">
      <alignment horizontal="left" vertical="center" wrapText="1" readingOrder="1"/>
    </xf>
    <xf numFmtId="0" fontId="3" fillId="0" borderId="0" xfId="1" applyFont="1" applyAlignment="1">
      <alignment horizontal="right" vertical="center" readingOrder="1"/>
    </xf>
    <xf numFmtId="4" fontId="2" fillId="0" borderId="0" xfId="1" applyNumberFormat="1" applyFont="1" applyAlignment="1">
      <alignment horizontal="right" vertical="center" readingOrder="1"/>
    </xf>
    <xf numFmtId="4" fontId="5" fillId="0" borderId="20" xfId="1" applyNumberFormat="1" applyFont="1" applyBorder="1" applyAlignment="1">
      <alignment horizontal="right" vertical="center" readingOrder="1"/>
    </xf>
    <xf numFmtId="0" fontId="1" fillId="0" borderId="10" xfId="1" applyFont="1" applyBorder="1" applyAlignment="1">
      <alignment horizontal="left" vertical="top" readingOrder="1"/>
    </xf>
    <xf numFmtId="0" fontId="3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horizontal="left" vertical="top" readingOrder="1"/>
    </xf>
    <xf numFmtId="0" fontId="3" fillId="0" borderId="1" xfId="1" applyFont="1" applyBorder="1" applyAlignment="1">
      <alignment horizontal="right" vertical="center" readingOrder="1"/>
    </xf>
    <xf numFmtId="166" fontId="5" fillId="0" borderId="23" xfId="1" applyNumberFormat="1" applyFont="1" applyBorder="1" applyAlignment="1">
      <alignment horizontal="right" vertical="center" readingOrder="1"/>
    </xf>
    <xf numFmtId="0" fontId="1" fillId="0" borderId="8" xfId="1" applyFont="1" applyBorder="1" applyAlignment="1">
      <alignment horizontal="left" vertical="top" readingOrder="1"/>
    </xf>
    <xf numFmtId="0" fontId="1" fillId="0" borderId="0" xfId="1" applyFont="1" applyAlignment="1">
      <alignment horizontal="left" vertical="top" readingOrder="1"/>
    </xf>
    <xf numFmtId="0" fontId="3" fillId="0" borderId="5" xfId="1" applyFont="1" applyBorder="1" applyAlignment="1">
      <alignment horizontal="left" vertical="center" readingOrder="1"/>
    </xf>
    <xf numFmtId="0" fontId="3" fillId="0" borderId="5" xfId="1" applyFont="1" applyBorder="1" applyAlignment="1">
      <alignment horizontal="center" vertical="center" readingOrder="1"/>
    </xf>
    <xf numFmtId="0" fontId="3" fillId="0" borderId="4" xfId="1" applyFont="1" applyBorder="1" applyAlignment="1">
      <alignment horizontal="right" vertical="center" readingOrder="1"/>
    </xf>
    <xf numFmtId="166" fontId="5" fillId="0" borderId="21" xfId="1" applyNumberFormat="1" applyFont="1" applyBorder="1" applyAlignment="1">
      <alignment horizontal="right" vertical="center" readingOrder="1"/>
    </xf>
    <xf numFmtId="0" fontId="3" fillId="0" borderId="7" xfId="1" applyFont="1" applyBorder="1" applyAlignment="1">
      <alignment horizontal="right" vertical="center" readingOrder="1"/>
    </xf>
    <xf numFmtId="0" fontId="1" fillId="0" borderId="1" xfId="1" applyFont="1" applyBorder="1" applyAlignment="1">
      <alignment horizontal="left" vertical="top" readingOrder="1"/>
    </xf>
    <xf numFmtId="166" fontId="5" fillId="0" borderId="24" xfId="1" applyNumberFormat="1" applyFont="1" applyBorder="1" applyAlignment="1">
      <alignment horizontal="right" vertical="center" readingOrder="1"/>
    </xf>
    <xf numFmtId="166" fontId="5" fillId="0" borderId="20" xfId="1" applyNumberFormat="1" applyFont="1" applyBorder="1" applyAlignment="1">
      <alignment horizontal="right" vertical="center" readingOrder="1"/>
    </xf>
    <xf numFmtId="0" fontId="5" fillId="0" borderId="23" xfId="1" applyFont="1" applyBorder="1" applyAlignment="1">
      <alignment horizontal="left" vertical="center" readingOrder="1"/>
    </xf>
    <xf numFmtId="165" fontId="6" fillId="0" borderId="5" xfId="1" applyNumberFormat="1" applyFont="1" applyBorder="1" applyAlignment="1">
      <alignment horizontal="right" vertical="center" readingOrder="1"/>
    </xf>
    <xf numFmtId="4" fontId="6" fillId="0" borderId="5" xfId="1" applyNumberFormat="1" applyFont="1" applyBorder="1" applyAlignment="1">
      <alignment horizontal="right" vertical="center" readingOrder="1"/>
    </xf>
    <xf numFmtId="166" fontId="5" fillId="0" borderId="5" xfId="1" applyNumberFormat="1" applyFont="1" applyBorder="1" applyAlignment="1">
      <alignment horizontal="right" vertical="center" readingOrder="1"/>
    </xf>
    <xf numFmtId="167" fontId="6" fillId="0" borderId="5" xfId="1" applyNumberFormat="1" applyFont="1" applyBorder="1" applyAlignment="1">
      <alignment horizontal="right" vertical="center" readingOrder="1"/>
    </xf>
    <xf numFmtId="166" fontId="5" fillId="0" borderId="8" xfId="1" applyNumberFormat="1" applyFont="1" applyBorder="1" applyAlignment="1">
      <alignment horizontal="right" vertical="center" readingOrder="1"/>
    </xf>
    <xf numFmtId="0" fontId="5" fillId="0" borderId="21" xfId="1" applyFont="1" applyBorder="1" applyAlignment="1">
      <alignment horizontal="left" vertical="center" readingOrder="1"/>
    </xf>
    <xf numFmtId="165" fontId="6" fillId="0" borderId="9" xfId="1" applyNumberFormat="1" applyFont="1" applyBorder="1" applyAlignment="1">
      <alignment horizontal="right" vertical="center" readingOrder="1"/>
    </xf>
    <xf numFmtId="4" fontId="6" fillId="0" borderId="9" xfId="1" applyNumberFormat="1" applyFont="1" applyBorder="1" applyAlignment="1">
      <alignment horizontal="right" vertical="center" readingOrder="1"/>
    </xf>
    <xf numFmtId="166" fontId="5" fillId="0" borderId="9" xfId="1" applyNumberFormat="1" applyFont="1" applyBorder="1" applyAlignment="1">
      <alignment horizontal="right" vertical="center" readingOrder="1"/>
    </xf>
    <xf numFmtId="0" fontId="5" fillId="0" borderId="24" xfId="1" applyFont="1" applyBorder="1" applyAlignment="1">
      <alignment horizontal="left" vertical="center" readingOrder="1"/>
    </xf>
    <xf numFmtId="165" fontId="6" fillId="0" borderId="8" xfId="1" applyNumberFormat="1" applyFont="1" applyBorder="1" applyAlignment="1">
      <alignment horizontal="right" vertical="center" readingOrder="1"/>
    </xf>
    <xf numFmtId="4" fontId="6" fillId="0" borderId="8" xfId="1" applyNumberFormat="1" applyFont="1" applyBorder="1" applyAlignment="1">
      <alignment horizontal="right"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03"/>
  <sheetViews>
    <sheetView tabSelected="1" topLeftCell="A1567" workbookViewId="0">
      <selection activeCell="AI1696" sqref="AI1696"/>
    </sheetView>
  </sheetViews>
  <sheetFormatPr defaultColWidth="8.85546875" defaultRowHeight="12.75" x14ac:dyDescent="0.2"/>
  <cols>
    <col min="1" max="1" width="2.7109375" style="54" customWidth="1"/>
    <col min="2" max="2" width="9.42578125" style="54" customWidth="1"/>
    <col min="3" max="3" width="2.140625" style="54" customWidth="1"/>
    <col min="4" max="4" width="6.28515625" style="54" customWidth="1"/>
    <col min="5" max="5" width="28.140625" style="54" customWidth="1"/>
    <col min="6" max="6" width="6.5703125" style="54" customWidth="1"/>
    <col min="7" max="7" width="3" style="54" hidden="1" customWidth="1"/>
    <col min="8" max="8" width="1" style="54" hidden="1" customWidth="1"/>
    <col min="9" max="9" width="8.7109375" style="54" customWidth="1"/>
    <col min="10" max="10" width="7.28515625" style="54" customWidth="1"/>
    <col min="11" max="11" width="2" style="54" customWidth="1"/>
    <col min="12" max="12" width="6.140625" style="54" customWidth="1"/>
    <col min="13" max="13" width="2" style="54" customWidth="1"/>
    <col min="14" max="14" width="4.140625" style="54" customWidth="1"/>
    <col min="15" max="15" width="1" style="54" customWidth="1"/>
    <col min="16" max="16" width="4" style="54" customWidth="1"/>
    <col min="17" max="17" width="3.140625" style="54" customWidth="1"/>
    <col min="18" max="18" width="2.42578125" style="54" customWidth="1"/>
    <col min="19" max="20" width="1" style="54" customWidth="1"/>
    <col min="21" max="21" width="2" style="54" customWidth="1"/>
    <col min="22" max="22" width="1" style="54" customWidth="1"/>
    <col min="23" max="23" width="2.140625" style="54" customWidth="1"/>
    <col min="24" max="24" width="1" style="54" customWidth="1"/>
    <col min="25" max="26" width="2" style="54" customWidth="1"/>
    <col min="27" max="27" width="2" style="50" customWidth="1"/>
    <col min="28" max="28" width="1" style="50" customWidth="1"/>
    <col min="29" max="29" width="7.7109375" style="50" customWidth="1"/>
    <col min="30" max="30" width="10" style="50" customWidth="1"/>
    <col min="31" max="16384" width="8.85546875" style="54"/>
  </cols>
  <sheetData>
    <row r="1" spans="1:32" ht="13.5" thickBo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</row>
    <row r="2" spans="1:32" ht="13.5" thickBot="1" x14ac:dyDescent="0.25">
      <c r="A2" s="27"/>
      <c r="B2" s="24" t="s">
        <v>1</v>
      </c>
      <c r="C2" s="24"/>
      <c r="D2" s="24" t="s">
        <v>2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18"/>
      <c r="P2" s="29" t="s">
        <v>3</v>
      </c>
      <c r="Q2" s="29"/>
      <c r="R2" s="29"/>
      <c r="S2" s="18"/>
      <c r="T2" s="30" t="s">
        <v>4</v>
      </c>
      <c r="U2" s="30"/>
      <c r="V2" s="30"/>
      <c r="W2" s="30"/>
      <c r="X2" s="30"/>
      <c r="Y2" s="18"/>
      <c r="Z2" s="18"/>
      <c r="AA2" s="55"/>
      <c r="AB2" s="55"/>
      <c r="AC2" s="55"/>
      <c r="AD2" s="56"/>
    </row>
    <row r="3" spans="1:32" ht="13.5" thickBot="1" x14ac:dyDescent="0.25">
      <c r="A3" s="28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9"/>
      <c r="P3" s="31" t="s">
        <v>5</v>
      </c>
      <c r="Q3" s="31"/>
      <c r="R3" s="31"/>
      <c r="S3" s="19"/>
      <c r="T3" s="32">
        <v>3</v>
      </c>
      <c r="U3" s="32"/>
      <c r="V3" s="32"/>
      <c r="W3" s="32"/>
      <c r="X3" s="32"/>
      <c r="Y3" s="19"/>
      <c r="Z3" s="31" t="s">
        <v>6</v>
      </c>
      <c r="AA3" s="58"/>
      <c r="AB3" s="57"/>
      <c r="AC3" s="59" t="s">
        <v>7</v>
      </c>
      <c r="AD3" s="60"/>
    </row>
    <row r="4" spans="1:32" ht="13.5" thickBot="1" x14ac:dyDescent="0.25">
      <c r="A4" s="79" t="s">
        <v>8</v>
      </c>
      <c r="B4" s="80"/>
      <c r="C4" s="80"/>
      <c r="D4" s="80"/>
      <c r="E4" s="80"/>
      <c r="F4" s="80"/>
      <c r="G4" s="80"/>
      <c r="H4" s="80"/>
      <c r="I4" s="80"/>
      <c r="J4" s="78" t="s">
        <v>9</v>
      </c>
      <c r="K4" s="78" t="s">
        <v>10</v>
      </c>
      <c r="L4" s="78"/>
      <c r="M4" s="78"/>
      <c r="N4" s="78"/>
      <c r="O4" s="78"/>
      <c r="P4" s="78"/>
      <c r="Q4" s="78" t="s">
        <v>11</v>
      </c>
      <c r="R4" s="78"/>
      <c r="S4" s="78"/>
      <c r="T4" s="78"/>
      <c r="U4" s="78"/>
      <c r="V4" s="78"/>
      <c r="W4" s="78"/>
      <c r="X4" s="78"/>
      <c r="Y4" s="78"/>
      <c r="Z4" s="78"/>
      <c r="AA4" s="81" t="s">
        <v>12</v>
      </c>
      <c r="AB4" s="81"/>
      <c r="AC4" s="81"/>
      <c r="AD4" s="82"/>
    </row>
    <row r="5" spans="1:32" ht="13.5" thickBot="1" x14ac:dyDescent="0.25">
      <c r="A5" s="79"/>
      <c r="B5" s="80"/>
      <c r="C5" s="80"/>
      <c r="D5" s="80"/>
      <c r="E5" s="80"/>
      <c r="F5" s="80"/>
      <c r="G5" s="80"/>
      <c r="H5" s="80"/>
      <c r="I5" s="80"/>
      <c r="J5" s="78"/>
      <c r="K5" s="78" t="s">
        <v>13</v>
      </c>
      <c r="L5" s="78"/>
      <c r="M5" s="78" t="s">
        <v>14</v>
      </c>
      <c r="N5" s="78"/>
      <c r="O5" s="78"/>
      <c r="P5" s="78"/>
      <c r="Q5" s="78" t="s">
        <v>13</v>
      </c>
      <c r="R5" s="78"/>
      <c r="S5" s="78"/>
      <c r="T5" s="78"/>
      <c r="U5" s="78"/>
      <c r="V5" s="78" t="s">
        <v>14</v>
      </c>
      <c r="W5" s="78"/>
      <c r="X5" s="78"/>
      <c r="Y5" s="78"/>
      <c r="Z5" s="78"/>
      <c r="AA5" s="81"/>
      <c r="AB5" s="81"/>
      <c r="AC5" s="81"/>
      <c r="AD5" s="82"/>
    </row>
    <row r="6" spans="1:32" ht="13.5" thickBot="1" x14ac:dyDescent="0.25">
      <c r="A6" s="23"/>
      <c r="B6" s="7" t="s">
        <v>15</v>
      </c>
      <c r="C6" s="83" t="s">
        <v>16</v>
      </c>
      <c r="D6" s="83"/>
      <c r="E6" s="83"/>
      <c r="F6" s="83"/>
      <c r="G6" s="83"/>
      <c r="H6" s="83"/>
      <c r="I6" s="83"/>
      <c r="J6" s="8">
        <v>1</v>
      </c>
      <c r="K6" s="84">
        <v>0.3</v>
      </c>
      <c r="L6" s="84"/>
      <c r="M6" s="84">
        <v>0.7</v>
      </c>
      <c r="N6" s="84"/>
      <c r="O6" s="84"/>
      <c r="P6" s="84"/>
      <c r="Q6" s="85">
        <v>113.40860000000001</v>
      </c>
      <c r="R6" s="85"/>
      <c r="S6" s="85"/>
      <c r="T6" s="85"/>
      <c r="U6" s="85"/>
      <c r="V6" s="85">
        <v>43.178400000000003</v>
      </c>
      <c r="W6" s="85"/>
      <c r="X6" s="85"/>
      <c r="Y6" s="85"/>
      <c r="Z6" s="85"/>
      <c r="AA6" s="86">
        <v>64.247500000000002</v>
      </c>
      <c r="AB6" s="86"/>
      <c r="AC6" s="86"/>
      <c r="AD6" s="87"/>
    </row>
    <row r="7" spans="1:32" ht="13.5" thickBot="1" x14ac:dyDescent="0.25">
      <c r="A7" s="88"/>
      <c r="B7" s="89"/>
      <c r="C7" s="89"/>
      <c r="D7" s="89"/>
      <c r="E7" s="89"/>
      <c r="F7" s="89"/>
      <c r="G7" s="89"/>
      <c r="H7" s="89"/>
      <c r="I7" s="89"/>
      <c r="J7" s="90" t="s">
        <v>17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1"/>
      <c r="W7" s="91">
        <v>64.247500000000002</v>
      </c>
      <c r="X7" s="91"/>
      <c r="Y7" s="91"/>
      <c r="Z7" s="91"/>
      <c r="AA7" s="91"/>
      <c r="AB7" s="91"/>
      <c r="AC7" s="91"/>
      <c r="AD7" s="92"/>
    </row>
    <row r="8" spans="1:32" ht="13.5" thickBot="1" x14ac:dyDescent="0.25">
      <c r="A8" s="79" t="s">
        <v>18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78" t="s">
        <v>19</v>
      </c>
      <c r="M8" s="78"/>
      <c r="N8" s="78"/>
      <c r="O8" s="78"/>
      <c r="P8" s="78" t="s">
        <v>9</v>
      </c>
      <c r="Q8" s="78"/>
      <c r="R8" s="78"/>
      <c r="S8" s="78"/>
      <c r="T8" s="78"/>
      <c r="U8" s="78" t="s">
        <v>20</v>
      </c>
      <c r="V8" s="78"/>
      <c r="W8" s="78"/>
      <c r="X8" s="78"/>
      <c r="Y8" s="78"/>
      <c r="Z8" s="78"/>
      <c r="AA8" s="81" t="s">
        <v>12</v>
      </c>
      <c r="AB8" s="81"/>
      <c r="AC8" s="81"/>
      <c r="AD8" s="82"/>
    </row>
    <row r="9" spans="1:32" x14ac:dyDescent="0.2">
      <c r="A9" s="21"/>
      <c r="B9" s="9" t="s">
        <v>21</v>
      </c>
      <c r="C9" s="93" t="s">
        <v>22</v>
      </c>
      <c r="D9" s="93"/>
      <c r="E9" s="93"/>
      <c r="F9" s="93"/>
      <c r="G9" s="93"/>
      <c r="H9" s="93"/>
      <c r="I9" s="93"/>
      <c r="J9" s="93"/>
      <c r="K9" s="93"/>
      <c r="L9" s="94">
        <v>0</v>
      </c>
      <c r="M9" s="94"/>
      <c r="N9" s="94"/>
      <c r="O9" s="94"/>
      <c r="P9" s="94">
        <v>2</v>
      </c>
      <c r="Q9" s="94"/>
      <c r="R9" s="94"/>
      <c r="S9" s="94"/>
      <c r="T9" s="94"/>
      <c r="U9" s="95">
        <v>16.974900000000002</v>
      </c>
      <c r="V9" s="95"/>
      <c r="W9" s="95"/>
      <c r="X9" s="95"/>
      <c r="Y9" s="95"/>
      <c r="Z9" s="95"/>
      <c r="AA9" s="96">
        <v>33.949800000000003</v>
      </c>
      <c r="AB9" s="96"/>
      <c r="AC9" s="96"/>
      <c r="AD9" s="97"/>
    </row>
    <row r="10" spans="1:32" ht="13.5" thickBot="1" x14ac:dyDescent="0.25">
      <c r="A10" s="22"/>
      <c r="B10" s="11" t="s">
        <v>23</v>
      </c>
      <c r="C10" s="98" t="s">
        <v>24</v>
      </c>
      <c r="D10" s="98"/>
      <c r="E10" s="98"/>
      <c r="F10" s="98"/>
      <c r="G10" s="98"/>
      <c r="H10" s="98"/>
      <c r="I10" s="98"/>
      <c r="J10" s="98"/>
      <c r="K10" s="98"/>
      <c r="L10" s="99">
        <v>0</v>
      </c>
      <c r="M10" s="99"/>
      <c r="N10" s="99"/>
      <c r="O10" s="99"/>
      <c r="P10" s="99">
        <v>1</v>
      </c>
      <c r="Q10" s="99"/>
      <c r="R10" s="99"/>
      <c r="S10" s="99"/>
      <c r="T10" s="99"/>
      <c r="U10" s="100">
        <v>23.593</v>
      </c>
      <c r="V10" s="100"/>
      <c r="W10" s="100"/>
      <c r="X10" s="100"/>
      <c r="Y10" s="100"/>
      <c r="Z10" s="100"/>
      <c r="AA10" s="101">
        <v>23.593</v>
      </c>
      <c r="AB10" s="101"/>
      <c r="AC10" s="101"/>
      <c r="AD10" s="102"/>
    </row>
    <row r="11" spans="1:32" ht="13.5" thickBot="1" x14ac:dyDescent="0.25">
      <c r="A11" s="88"/>
      <c r="B11" s="89"/>
      <c r="C11" s="89"/>
      <c r="D11" s="89"/>
      <c r="E11" s="89"/>
      <c r="F11" s="89"/>
      <c r="G11" s="89"/>
      <c r="H11" s="89"/>
      <c r="I11" s="89"/>
      <c r="J11" s="113" t="s">
        <v>25</v>
      </c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4"/>
      <c r="W11" s="103">
        <v>57.5428</v>
      </c>
      <c r="X11" s="103"/>
      <c r="Y11" s="103"/>
      <c r="Z11" s="103"/>
      <c r="AA11" s="103"/>
      <c r="AB11" s="103"/>
      <c r="AC11" s="103"/>
      <c r="AD11" s="104"/>
    </row>
    <row r="12" spans="1:32" ht="13.5" thickBot="1" x14ac:dyDescent="0.25">
      <c r="A12" s="88"/>
      <c r="B12" s="89"/>
      <c r="C12" s="89"/>
      <c r="D12" s="89"/>
      <c r="E12" s="89"/>
      <c r="F12" s="89"/>
      <c r="G12" s="89"/>
      <c r="H12" s="89"/>
      <c r="I12" s="89"/>
      <c r="J12" s="105" t="s">
        <v>26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14"/>
      <c r="W12" s="106">
        <v>121.7903</v>
      </c>
      <c r="X12" s="106"/>
      <c r="Y12" s="106"/>
      <c r="Z12" s="106"/>
      <c r="AA12" s="106"/>
      <c r="AB12" s="106"/>
      <c r="AC12" s="106"/>
      <c r="AD12" s="107"/>
    </row>
    <row r="13" spans="1:32" ht="13.5" thickBot="1" x14ac:dyDescent="0.25">
      <c r="A13" s="88"/>
      <c r="B13" s="89"/>
      <c r="C13" s="89"/>
      <c r="D13" s="89"/>
      <c r="E13" s="89"/>
      <c r="F13" s="89"/>
      <c r="G13" s="89"/>
      <c r="H13" s="89"/>
      <c r="I13" s="89"/>
      <c r="J13" s="105" t="s">
        <v>27</v>
      </c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14"/>
      <c r="W13" s="106">
        <v>40.596800000000002</v>
      </c>
      <c r="X13" s="106"/>
      <c r="Y13" s="106"/>
      <c r="Z13" s="106"/>
      <c r="AA13" s="106"/>
      <c r="AB13" s="106"/>
      <c r="AC13" s="106"/>
      <c r="AD13" s="107"/>
      <c r="AF13" s="54" t="str">
        <f>AA16</f>
        <v>Custo
Unitário</v>
      </c>
    </row>
    <row r="14" spans="1:32" ht="13.5" thickBot="1" x14ac:dyDescent="0.25">
      <c r="A14" s="88"/>
      <c r="B14" s="89"/>
      <c r="C14" s="89"/>
      <c r="D14" s="89"/>
      <c r="E14" s="89"/>
      <c r="F14" s="89"/>
      <c r="G14" s="89"/>
      <c r="H14" s="89"/>
      <c r="I14" s="89"/>
      <c r="J14" s="105" t="s">
        <v>28</v>
      </c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14"/>
      <c r="W14" s="106">
        <v>0</v>
      </c>
      <c r="X14" s="106"/>
      <c r="Y14" s="106"/>
      <c r="Z14" s="106"/>
      <c r="AA14" s="106"/>
      <c r="AB14" s="106"/>
      <c r="AC14" s="106"/>
      <c r="AD14" s="107"/>
    </row>
    <row r="15" spans="1:32" ht="10.9" customHeight="1" thickBot="1" x14ac:dyDescent="0.25">
      <c r="A15" s="88"/>
      <c r="B15" s="89"/>
      <c r="C15" s="89"/>
      <c r="D15" s="89"/>
      <c r="E15" s="89"/>
      <c r="F15" s="89"/>
      <c r="G15" s="89"/>
      <c r="H15" s="89"/>
      <c r="I15" s="89"/>
      <c r="J15" s="108" t="s">
        <v>29</v>
      </c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14"/>
      <c r="W15" s="109">
        <v>0</v>
      </c>
      <c r="X15" s="109"/>
      <c r="Y15" s="109"/>
      <c r="Z15" s="109"/>
      <c r="AA15" s="109"/>
      <c r="AB15" s="109"/>
      <c r="AC15" s="109"/>
      <c r="AD15" s="110"/>
    </row>
    <row r="16" spans="1:32" ht="13.5" thickBot="1" x14ac:dyDescent="0.25">
      <c r="A16" s="111" t="s">
        <v>30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81" t="s">
        <v>9</v>
      </c>
      <c r="M16" s="81"/>
      <c r="N16" s="81"/>
      <c r="O16" s="81"/>
      <c r="P16" s="81" t="s">
        <v>31</v>
      </c>
      <c r="Q16" s="81"/>
      <c r="R16" s="81"/>
      <c r="S16" s="81"/>
      <c r="T16" s="81"/>
      <c r="U16" s="81" t="s">
        <v>32</v>
      </c>
      <c r="V16" s="81"/>
      <c r="W16" s="81"/>
      <c r="X16" s="81"/>
      <c r="Y16" s="81"/>
      <c r="Z16" s="81"/>
      <c r="AA16" s="81" t="s">
        <v>33</v>
      </c>
      <c r="AB16" s="81"/>
      <c r="AC16" s="81"/>
      <c r="AD16" s="82"/>
    </row>
    <row r="17" spans="1:31" ht="13.5" thickBot="1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5" t="s">
        <v>34</v>
      </c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51"/>
      <c r="W17" s="116">
        <v>0</v>
      </c>
      <c r="X17" s="116"/>
      <c r="Y17" s="116"/>
      <c r="Z17" s="116"/>
      <c r="AA17" s="116"/>
      <c r="AB17" s="116"/>
      <c r="AC17" s="116"/>
      <c r="AD17" s="117"/>
    </row>
    <row r="18" spans="1:31" ht="13.5" thickBot="1" x14ac:dyDescent="0.25">
      <c r="A18" s="111" t="s">
        <v>35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81" t="s">
        <v>9</v>
      </c>
      <c r="M18" s="81"/>
      <c r="N18" s="81"/>
      <c r="O18" s="81"/>
      <c r="P18" s="81" t="s">
        <v>31</v>
      </c>
      <c r="Q18" s="81"/>
      <c r="R18" s="81"/>
      <c r="S18" s="81"/>
      <c r="T18" s="81"/>
      <c r="U18" s="81" t="s">
        <v>32</v>
      </c>
      <c r="V18" s="81"/>
      <c r="W18" s="81"/>
      <c r="X18" s="81"/>
      <c r="Y18" s="81"/>
      <c r="Z18" s="81"/>
      <c r="AA18" s="81" t="s">
        <v>33</v>
      </c>
      <c r="AB18" s="81"/>
      <c r="AC18" s="81"/>
      <c r="AD18" s="82"/>
    </row>
    <row r="19" spans="1:31" ht="13.5" thickBot="1" x14ac:dyDescent="0.25">
      <c r="A19" s="52"/>
      <c r="B19" s="53" t="s">
        <v>36</v>
      </c>
      <c r="C19" s="120" t="s">
        <v>37</v>
      </c>
      <c r="D19" s="120"/>
      <c r="E19" s="120"/>
      <c r="F19" s="120"/>
      <c r="G19" s="120"/>
      <c r="H19" s="120"/>
      <c r="I19" s="120"/>
      <c r="J19" s="120"/>
      <c r="K19" s="120"/>
      <c r="L19" s="121">
        <v>1</v>
      </c>
      <c r="M19" s="121"/>
      <c r="N19" s="121"/>
      <c r="O19" s="121"/>
      <c r="P19" s="122" t="s">
        <v>7</v>
      </c>
      <c r="Q19" s="122"/>
      <c r="R19" s="122"/>
      <c r="S19" s="122"/>
      <c r="T19" s="122"/>
      <c r="U19" s="123">
        <v>346.9024</v>
      </c>
      <c r="V19" s="123"/>
      <c r="W19" s="123"/>
      <c r="X19" s="123"/>
      <c r="Y19" s="123"/>
      <c r="Z19" s="123"/>
      <c r="AA19" s="86">
        <v>346.9</v>
      </c>
      <c r="AB19" s="86"/>
      <c r="AC19" s="86"/>
      <c r="AD19" s="87"/>
    </row>
    <row r="20" spans="1:31" ht="13.5" thickBot="1" x14ac:dyDescent="0.25">
      <c r="A20" s="118"/>
      <c r="B20" s="119"/>
      <c r="C20" s="119"/>
      <c r="D20" s="119"/>
      <c r="E20" s="119"/>
      <c r="F20" s="119"/>
      <c r="G20" s="119"/>
      <c r="H20" s="119"/>
      <c r="I20" s="119"/>
      <c r="J20" s="115" t="s">
        <v>38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51"/>
      <c r="W20" s="116">
        <v>346.9</v>
      </c>
      <c r="X20" s="116"/>
      <c r="Y20" s="116"/>
      <c r="Z20" s="116"/>
      <c r="AA20" s="116"/>
      <c r="AB20" s="116"/>
      <c r="AC20" s="116"/>
      <c r="AD20" s="117"/>
    </row>
    <row r="21" spans="1:31" ht="13.5" thickBot="1" x14ac:dyDescent="0.25">
      <c r="A21" s="111" t="s">
        <v>39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81" t="s">
        <v>9</v>
      </c>
      <c r="M21" s="81"/>
      <c r="N21" s="81"/>
      <c r="O21" s="81"/>
      <c r="P21" s="81" t="s">
        <v>31</v>
      </c>
      <c r="Q21" s="81"/>
      <c r="R21" s="81"/>
      <c r="S21" s="81"/>
      <c r="T21" s="81"/>
      <c r="U21" s="81" t="s">
        <v>32</v>
      </c>
      <c r="V21" s="81"/>
      <c r="W21" s="81"/>
      <c r="X21" s="81"/>
      <c r="Y21" s="81"/>
      <c r="Z21" s="81"/>
      <c r="AA21" s="81" t="s">
        <v>632</v>
      </c>
      <c r="AB21" s="81"/>
      <c r="AC21" s="81"/>
      <c r="AD21" s="82"/>
    </row>
    <row r="22" spans="1:31" ht="13.5" thickBot="1" x14ac:dyDescent="0.25">
      <c r="A22" s="118"/>
      <c r="B22" s="119"/>
      <c r="C22" s="119"/>
      <c r="D22" s="119"/>
      <c r="E22" s="119"/>
      <c r="F22" s="119"/>
      <c r="G22" s="119"/>
      <c r="H22" s="119"/>
      <c r="I22" s="119"/>
      <c r="J22" s="115" t="s">
        <v>40</v>
      </c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51"/>
      <c r="W22" s="116">
        <v>0</v>
      </c>
      <c r="X22" s="116"/>
      <c r="Y22" s="116"/>
      <c r="Z22" s="116"/>
      <c r="AA22" s="116"/>
      <c r="AB22" s="116"/>
      <c r="AC22" s="116"/>
      <c r="AD22" s="117"/>
    </row>
    <row r="23" spans="1:31" ht="13.5" thickBot="1" x14ac:dyDescent="0.25">
      <c r="A23" s="111" t="s">
        <v>41</v>
      </c>
      <c r="B23" s="112"/>
      <c r="C23" s="112"/>
      <c r="D23" s="112"/>
      <c r="E23" s="112"/>
      <c r="F23" s="81" t="s">
        <v>9</v>
      </c>
      <c r="G23" s="81"/>
      <c r="H23" s="81" t="s">
        <v>42</v>
      </c>
      <c r="I23" s="81"/>
      <c r="J23" s="17" t="s">
        <v>43</v>
      </c>
      <c r="K23" s="81" t="s">
        <v>44</v>
      </c>
      <c r="L23" s="81"/>
      <c r="M23" s="81" t="s">
        <v>45</v>
      </c>
      <c r="N23" s="81"/>
      <c r="O23" s="81"/>
      <c r="P23" s="81"/>
      <c r="Q23" s="81" t="s">
        <v>46</v>
      </c>
      <c r="R23" s="81"/>
      <c r="S23" s="81"/>
      <c r="T23" s="81"/>
      <c r="U23" s="81"/>
      <c r="V23" s="81" t="s">
        <v>47</v>
      </c>
      <c r="W23" s="81"/>
      <c r="X23" s="81"/>
      <c r="Y23" s="81"/>
      <c r="Z23" s="81"/>
      <c r="AA23" s="81" t="s">
        <v>632</v>
      </c>
      <c r="AB23" s="81"/>
      <c r="AC23" s="81"/>
      <c r="AD23" s="82"/>
    </row>
    <row r="24" spans="1:31" ht="13.5" thickBot="1" x14ac:dyDescent="0.25">
      <c r="A24" s="118"/>
      <c r="B24" s="119"/>
      <c r="C24" s="119"/>
      <c r="D24" s="119"/>
      <c r="E24" s="119"/>
      <c r="F24" s="119"/>
      <c r="G24" s="119"/>
      <c r="H24" s="119"/>
      <c r="I24" s="119"/>
      <c r="J24" s="115" t="s">
        <v>48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51"/>
      <c r="W24" s="116">
        <v>0</v>
      </c>
      <c r="X24" s="116"/>
      <c r="Y24" s="116"/>
      <c r="Z24" s="116"/>
      <c r="AA24" s="116"/>
      <c r="AB24" s="116"/>
      <c r="AC24" s="116"/>
      <c r="AD24" s="117"/>
    </row>
    <row r="25" spans="1:31" x14ac:dyDescent="0.2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6"/>
    </row>
    <row r="26" spans="1:31" x14ac:dyDescent="0.2">
      <c r="A26" s="127"/>
      <c r="B26" s="128"/>
      <c r="C26" s="128"/>
      <c r="D26" s="128"/>
      <c r="E26" s="128"/>
      <c r="F26" s="128"/>
      <c r="G26" s="128"/>
      <c r="H26" s="128"/>
      <c r="I26" s="128"/>
      <c r="J26" s="105" t="s">
        <v>49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29"/>
      <c r="W26" s="131">
        <f>W24+W22+W20+W17+W15+W14+W13</f>
        <v>387.49680000000001</v>
      </c>
      <c r="X26" s="131"/>
      <c r="Y26" s="131"/>
      <c r="Z26" s="131"/>
      <c r="AA26" s="131"/>
      <c r="AB26" s="131"/>
      <c r="AC26" s="131"/>
      <c r="AD26" s="132"/>
      <c r="AE26" s="67"/>
    </row>
    <row r="27" spans="1:31" x14ac:dyDescent="0.2">
      <c r="A27" s="127"/>
      <c r="B27" s="128"/>
      <c r="C27" s="128"/>
      <c r="D27" s="128"/>
      <c r="E27" s="128"/>
      <c r="F27" s="128"/>
      <c r="G27" s="128"/>
      <c r="H27" s="128"/>
      <c r="I27" s="105" t="s">
        <v>50</v>
      </c>
      <c r="J27" s="105"/>
      <c r="K27" s="105"/>
      <c r="L27" s="105"/>
      <c r="M27" s="105"/>
      <c r="N27" s="13"/>
      <c r="O27" s="133">
        <v>22.19</v>
      </c>
      <c r="P27" s="133"/>
      <c r="Q27" s="133"/>
      <c r="R27" s="13"/>
      <c r="S27" s="105" t="s">
        <v>51</v>
      </c>
      <c r="T27" s="105"/>
      <c r="U27" s="105"/>
      <c r="V27" s="129"/>
      <c r="W27" s="131">
        <f>(O27%*W26)</f>
        <v>85.985539920000008</v>
      </c>
      <c r="X27" s="131"/>
      <c r="Y27" s="131"/>
      <c r="Z27" s="131"/>
      <c r="AA27" s="131"/>
      <c r="AB27" s="131"/>
      <c r="AC27" s="131"/>
      <c r="AD27" s="132"/>
    </row>
    <row r="28" spans="1:31" ht="13.5" thickBot="1" x14ac:dyDescent="0.25">
      <c r="A28" s="134"/>
      <c r="B28" s="135"/>
      <c r="C28" s="135"/>
      <c r="D28" s="135"/>
      <c r="E28" s="135"/>
      <c r="F28" s="135"/>
      <c r="G28" s="135"/>
      <c r="H28" s="135"/>
      <c r="I28" s="135"/>
      <c r="J28" s="136" t="s">
        <v>52</v>
      </c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0"/>
      <c r="W28" s="137">
        <f>TRUNC(SUM(W26:AD27),2)</f>
        <v>473.48</v>
      </c>
      <c r="X28" s="137"/>
      <c r="Y28" s="137"/>
      <c r="Z28" s="137"/>
      <c r="AA28" s="137"/>
      <c r="AB28" s="137"/>
      <c r="AC28" s="137"/>
      <c r="AD28" s="138"/>
      <c r="AE28" s="67"/>
    </row>
    <row r="29" spans="1:31" x14ac:dyDescent="0.2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</row>
    <row r="30" spans="1:31" ht="145.35" customHeight="1" x14ac:dyDescent="0.2">
      <c r="A30" s="14"/>
      <c r="AD30" s="61"/>
    </row>
    <row r="31" spans="1:31" ht="86.45" customHeight="1" x14ac:dyDescent="0.2">
      <c r="A31" s="14"/>
      <c r="AD31" s="61"/>
    </row>
    <row r="32" spans="1:31" ht="85.9" customHeight="1" thickBot="1" x14ac:dyDescent="0.25">
      <c r="A32" s="14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62"/>
      <c r="AB32" s="62"/>
      <c r="AC32" s="62"/>
      <c r="AD32" s="61"/>
    </row>
    <row r="33" spans="1:30" ht="16.7" customHeight="1" thickBot="1" x14ac:dyDescent="0.25">
      <c r="A33" s="68" t="s">
        <v>0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70"/>
    </row>
    <row r="34" spans="1:30" ht="17.45" customHeight="1" thickBot="1" x14ac:dyDescent="0.25">
      <c r="A34" s="27"/>
      <c r="B34" s="24" t="s">
        <v>1</v>
      </c>
      <c r="C34" s="24"/>
      <c r="D34" s="24" t="s">
        <v>53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18"/>
      <c r="P34" s="29" t="s">
        <v>3</v>
      </c>
      <c r="Q34" s="29"/>
      <c r="R34" s="29"/>
      <c r="S34" s="18"/>
      <c r="T34" s="30" t="s">
        <v>54</v>
      </c>
      <c r="U34" s="30"/>
      <c r="V34" s="30"/>
      <c r="W34" s="30"/>
      <c r="X34" s="30"/>
      <c r="Y34" s="18"/>
      <c r="Z34" s="18"/>
      <c r="AA34" s="55"/>
      <c r="AB34" s="55"/>
      <c r="AC34" s="55"/>
      <c r="AD34" s="56"/>
    </row>
    <row r="35" spans="1:30" ht="16.7" customHeight="1" thickBot="1" x14ac:dyDescent="0.25">
      <c r="A35" s="2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19"/>
      <c r="P35" s="31" t="s">
        <v>5</v>
      </c>
      <c r="Q35" s="31"/>
      <c r="R35" s="31"/>
      <c r="S35" s="19"/>
      <c r="T35" s="32">
        <v>4</v>
      </c>
      <c r="U35" s="32"/>
      <c r="V35" s="32"/>
      <c r="W35" s="32"/>
      <c r="X35" s="32"/>
      <c r="Y35" s="19"/>
      <c r="Z35" s="31" t="s">
        <v>6</v>
      </c>
      <c r="AA35" s="58"/>
      <c r="AB35" s="57"/>
      <c r="AC35" s="59" t="s">
        <v>55</v>
      </c>
      <c r="AD35" s="60"/>
    </row>
    <row r="36" spans="1:30" ht="17.45" customHeight="1" thickBot="1" x14ac:dyDescent="0.25">
      <c r="A36" s="79" t="s">
        <v>8</v>
      </c>
      <c r="B36" s="80"/>
      <c r="C36" s="80"/>
      <c r="D36" s="80"/>
      <c r="E36" s="80"/>
      <c r="F36" s="80"/>
      <c r="G36" s="80"/>
      <c r="H36" s="80"/>
      <c r="I36" s="80"/>
      <c r="J36" s="78" t="s">
        <v>9</v>
      </c>
      <c r="K36" s="78" t="s">
        <v>10</v>
      </c>
      <c r="L36" s="78"/>
      <c r="M36" s="78"/>
      <c r="N36" s="78"/>
      <c r="O36" s="78"/>
      <c r="P36" s="78"/>
      <c r="Q36" s="78" t="s">
        <v>11</v>
      </c>
      <c r="R36" s="78"/>
      <c r="S36" s="78"/>
      <c r="T36" s="78"/>
      <c r="U36" s="78"/>
      <c r="V36" s="78"/>
      <c r="W36" s="78"/>
      <c r="X36" s="78"/>
      <c r="Y36" s="78"/>
      <c r="Z36" s="78"/>
      <c r="AA36" s="81" t="s">
        <v>12</v>
      </c>
      <c r="AB36" s="81"/>
      <c r="AC36" s="81"/>
      <c r="AD36" s="82"/>
    </row>
    <row r="37" spans="1:30" ht="17.45" customHeight="1" thickBot="1" x14ac:dyDescent="0.25">
      <c r="A37" s="79"/>
      <c r="B37" s="80"/>
      <c r="C37" s="80"/>
      <c r="D37" s="80"/>
      <c r="E37" s="80"/>
      <c r="F37" s="80"/>
      <c r="G37" s="80"/>
      <c r="H37" s="80"/>
      <c r="I37" s="80"/>
      <c r="J37" s="78"/>
      <c r="K37" s="78" t="s">
        <v>13</v>
      </c>
      <c r="L37" s="78"/>
      <c r="M37" s="78" t="s">
        <v>14</v>
      </c>
      <c r="N37" s="78"/>
      <c r="O37" s="78"/>
      <c r="P37" s="78"/>
      <c r="Q37" s="78" t="s">
        <v>13</v>
      </c>
      <c r="R37" s="78"/>
      <c r="S37" s="78"/>
      <c r="T37" s="78"/>
      <c r="U37" s="78"/>
      <c r="V37" s="78" t="s">
        <v>14</v>
      </c>
      <c r="W37" s="78"/>
      <c r="X37" s="78"/>
      <c r="Y37" s="78"/>
      <c r="Z37" s="78"/>
      <c r="AA37" s="81"/>
      <c r="AB37" s="81"/>
      <c r="AC37" s="81"/>
      <c r="AD37" s="82"/>
    </row>
    <row r="38" spans="1:30" ht="16.7" customHeight="1" thickBot="1" x14ac:dyDescent="0.25">
      <c r="A38" s="23"/>
      <c r="B38" s="7" t="s">
        <v>15</v>
      </c>
      <c r="C38" s="83" t="s">
        <v>16</v>
      </c>
      <c r="D38" s="83"/>
      <c r="E38" s="83"/>
      <c r="F38" s="83"/>
      <c r="G38" s="83"/>
      <c r="H38" s="83"/>
      <c r="I38" s="83"/>
      <c r="J38" s="8">
        <v>1</v>
      </c>
      <c r="K38" s="84">
        <v>0.3</v>
      </c>
      <c r="L38" s="84"/>
      <c r="M38" s="84">
        <v>0.7</v>
      </c>
      <c r="N38" s="84"/>
      <c r="O38" s="84"/>
      <c r="P38" s="84"/>
      <c r="Q38" s="85">
        <v>113.40860000000001</v>
      </c>
      <c r="R38" s="85"/>
      <c r="S38" s="85"/>
      <c r="T38" s="85"/>
      <c r="U38" s="85"/>
      <c r="V38" s="85">
        <v>43.178400000000003</v>
      </c>
      <c r="W38" s="85"/>
      <c r="X38" s="85"/>
      <c r="Y38" s="85"/>
      <c r="Z38" s="85"/>
      <c r="AA38" s="86">
        <v>64.247500000000002</v>
      </c>
      <c r="AB38" s="86"/>
      <c r="AC38" s="86"/>
      <c r="AD38" s="87"/>
    </row>
    <row r="39" spans="1:30" ht="17.45" customHeight="1" thickBot="1" x14ac:dyDescent="0.25">
      <c r="A39" s="88"/>
      <c r="B39" s="89"/>
      <c r="C39" s="89"/>
      <c r="D39" s="89"/>
      <c r="E39" s="89"/>
      <c r="F39" s="89"/>
      <c r="G39" s="89"/>
      <c r="H39" s="89"/>
      <c r="I39" s="89"/>
      <c r="J39" s="90" t="s">
        <v>17</v>
      </c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1"/>
      <c r="W39" s="91">
        <v>64.247500000000002</v>
      </c>
      <c r="X39" s="91"/>
      <c r="Y39" s="91"/>
      <c r="Z39" s="91"/>
      <c r="AA39" s="91"/>
      <c r="AB39" s="91"/>
      <c r="AC39" s="91"/>
      <c r="AD39" s="92"/>
    </row>
    <row r="40" spans="1:30" ht="17.45" customHeight="1" thickBot="1" x14ac:dyDescent="0.25">
      <c r="A40" s="79" t="s">
        <v>18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78" t="s">
        <v>19</v>
      </c>
      <c r="M40" s="78"/>
      <c r="N40" s="78"/>
      <c r="O40" s="78"/>
      <c r="P40" s="78" t="s">
        <v>9</v>
      </c>
      <c r="Q40" s="78"/>
      <c r="R40" s="78"/>
      <c r="S40" s="78"/>
      <c r="T40" s="78"/>
      <c r="U40" s="78" t="s">
        <v>20</v>
      </c>
      <c r="V40" s="78"/>
      <c r="W40" s="78"/>
      <c r="X40" s="78"/>
      <c r="Y40" s="78"/>
      <c r="Z40" s="78"/>
      <c r="AA40" s="81" t="s">
        <v>12</v>
      </c>
      <c r="AB40" s="81"/>
      <c r="AC40" s="81"/>
      <c r="AD40" s="82"/>
    </row>
    <row r="41" spans="1:30" ht="16.7" customHeight="1" x14ac:dyDescent="0.2">
      <c r="A41" s="21"/>
      <c r="B41" s="9" t="s">
        <v>56</v>
      </c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4">
        <v>0</v>
      </c>
      <c r="M41" s="94"/>
      <c r="N41" s="94"/>
      <c r="O41" s="94"/>
      <c r="P41" s="94">
        <v>1</v>
      </c>
      <c r="Q41" s="94"/>
      <c r="R41" s="94"/>
      <c r="S41" s="94"/>
      <c r="T41" s="94"/>
      <c r="U41" s="95">
        <v>21.9693</v>
      </c>
      <c r="V41" s="95"/>
      <c r="W41" s="95"/>
      <c r="X41" s="95"/>
      <c r="Y41" s="95"/>
      <c r="Z41" s="95"/>
      <c r="AA41" s="96">
        <v>21.9693</v>
      </c>
      <c r="AB41" s="96"/>
      <c r="AC41" s="96"/>
      <c r="AD41" s="97"/>
    </row>
    <row r="42" spans="1:30" ht="17.45" customHeight="1" x14ac:dyDescent="0.2">
      <c r="A42" s="47"/>
      <c r="B42" s="15" t="s">
        <v>58</v>
      </c>
      <c r="C42" s="140" t="s">
        <v>59</v>
      </c>
      <c r="D42" s="140"/>
      <c r="E42" s="140"/>
      <c r="F42" s="140"/>
      <c r="G42" s="140"/>
      <c r="H42" s="140"/>
      <c r="I42" s="140"/>
      <c r="J42" s="140"/>
      <c r="K42" s="140"/>
      <c r="L42" s="141">
        <v>0</v>
      </c>
      <c r="M42" s="141"/>
      <c r="N42" s="141"/>
      <c r="O42" s="141"/>
      <c r="P42" s="141">
        <v>0.5</v>
      </c>
      <c r="Q42" s="141"/>
      <c r="R42" s="141"/>
      <c r="S42" s="141"/>
      <c r="T42" s="141"/>
      <c r="U42" s="142">
        <v>23.281600000000001</v>
      </c>
      <c r="V42" s="142"/>
      <c r="W42" s="142"/>
      <c r="X42" s="142"/>
      <c r="Y42" s="142"/>
      <c r="Z42" s="142"/>
      <c r="AA42" s="143">
        <v>11.6408</v>
      </c>
      <c r="AB42" s="143"/>
      <c r="AC42" s="143"/>
      <c r="AD42" s="144"/>
    </row>
    <row r="43" spans="1:30" ht="16.7" customHeight="1" thickBot="1" x14ac:dyDescent="0.25">
      <c r="A43" s="22"/>
      <c r="B43" s="11" t="s">
        <v>21</v>
      </c>
      <c r="C43" s="98" t="s">
        <v>22</v>
      </c>
      <c r="D43" s="98"/>
      <c r="E43" s="98"/>
      <c r="F43" s="98"/>
      <c r="G43" s="98"/>
      <c r="H43" s="98"/>
      <c r="I43" s="98"/>
      <c r="J43" s="98"/>
      <c r="K43" s="98"/>
      <c r="L43" s="99">
        <v>0</v>
      </c>
      <c r="M43" s="99"/>
      <c r="N43" s="99"/>
      <c r="O43" s="99"/>
      <c r="P43" s="99">
        <v>1</v>
      </c>
      <c r="Q43" s="99"/>
      <c r="R43" s="99"/>
      <c r="S43" s="99"/>
      <c r="T43" s="99"/>
      <c r="U43" s="100">
        <v>16.974900000000002</v>
      </c>
      <c r="V43" s="100"/>
      <c r="W43" s="100"/>
      <c r="X43" s="100"/>
      <c r="Y43" s="100"/>
      <c r="Z43" s="100"/>
      <c r="AA43" s="101">
        <v>16.974900000000002</v>
      </c>
      <c r="AB43" s="101"/>
      <c r="AC43" s="101"/>
      <c r="AD43" s="102"/>
    </row>
    <row r="44" spans="1:30" ht="17.45" customHeight="1" thickBot="1" x14ac:dyDescent="0.25">
      <c r="A44" s="88"/>
      <c r="B44" s="89"/>
      <c r="C44" s="89"/>
      <c r="D44" s="89"/>
      <c r="E44" s="89"/>
      <c r="F44" s="89"/>
      <c r="G44" s="89"/>
      <c r="H44" s="89"/>
      <c r="I44" s="89"/>
      <c r="J44" s="113" t="s">
        <v>25</v>
      </c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4"/>
      <c r="W44" s="103">
        <v>50.585000000000001</v>
      </c>
      <c r="X44" s="103"/>
      <c r="Y44" s="103"/>
      <c r="Z44" s="103"/>
      <c r="AA44" s="103"/>
      <c r="AB44" s="103"/>
      <c r="AC44" s="103"/>
      <c r="AD44" s="104"/>
    </row>
    <row r="45" spans="1:30" ht="17.45" customHeight="1" thickBot="1" x14ac:dyDescent="0.25">
      <c r="A45" s="88"/>
      <c r="B45" s="89"/>
      <c r="C45" s="89"/>
      <c r="D45" s="89"/>
      <c r="E45" s="89"/>
      <c r="F45" s="89"/>
      <c r="G45" s="89"/>
      <c r="H45" s="89"/>
      <c r="I45" s="89"/>
      <c r="J45" s="105" t="s">
        <v>26</v>
      </c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14"/>
      <c r="W45" s="106">
        <v>114.8325</v>
      </c>
      <c r="X45" s="106"/>
      <c r="Y45" s="106"/>
      <c r="Z45" s="106"/>
      <c r="AA45" s="106"/>
      <c r="AB45" s="106"/>
      <c r="AC45" s="106"/>
      <c r="AD45" s="107"/>
    </row>
    <row r="46" spans="1:30" ht="16.7" customHeight="1" thickBot="1" x14ac:dyDescent="0.25">
      <c r="A46" s="88"/>
      <c r="B46" s="89"/>
      <c r="C46" s="89"/>
      <c r="D46" s="89"/>
      <c r="E46" s="89"/>
      <c r="F46" s="89"/>
      <c r="G46" s="89"/>
      <c r="H46" s="89"/>
      <c r="I46" s="89"/>
      <c r="J46" s="105" t="s">
        <v>27</v>
      </c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14"/>
      <c r="W46" s="106">
        <v>28.708100000000002</v>
      </c>
      <c r="X46" s="106"/>
      <c r="Y46" s="106"/>
      <c r="Z46" s="106"/>
      <c r="AA46" s="106"/>
      <c r="AB46" s="106"/>
      <c r="AC46" s="106"/>
      <c r="AD46" s="107"/>
    </row>
    <row r="47" spans="1:30" ht="17.45" customHeight="1" thickBot="1" x14ac:dyDescent="0.25">
      <c r="A47" s="88"/>
      <c r="B47" s="89"/>
      <c r="C47" s="89"/>
      <c r="D47" s="89"/>
      <c r="E47" s="89"/>
      <c r="F47" s="89"/>
      <c r="G47" s="89"/>
      <c r="H47" s="89"/>
      <c r="I47" s="89"/>
      <c r="J47" s="105" t="s">
        <v>28</v>
      </c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14"/>
      <c r="W47" s="106">
        <v>0</v>
      </c>
      <c r="X47" s="106"/>
      <c r="Y47" s="106"/>
      <c r="Z47" s="106"/>
      <c r="AA47" s="106"/>
      <c r="AB47" s="106"/>
      <c r="AC47" s="106"/>
      <c r="AD47" s="107"/>
    </row>
    <row r="48" spans="1:30" ht="17.45" customHeight="1" thickBot="1" x14ac:dyDescent="0.25">
      <c r="A48" s="88"/>
      <c r="B48" s="89"/>
      <c r="C48" s="89"/>
      <c r="D48" s="89"/>
      <c r="E48" s="89"/>
      <c r="F48" s="89"/>
      <c r="G48" s="89"/>
      <c r="H48" s="89"/>
      <c r="I48" s="89"/>
      <c r="J48" s="108" t="s">
        <v>29</v>
      </c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14"/>
      <c r="W48" s="109">
        <v>0</v>
      </c>
      <c r="X48" s="109"/>
      <c r="Y48" s="109"/>
      <c r="Z48" s="109"/>
      <c r="AA48" s="109"/>
      <c r="AB48" s="109"/>
      <c r="AC48" s="109"/>
      <c r="AD48" s="110"/>
    </row>
    <row r="49" spans="1:30" ht="16.7" customHeight="1" thickBot="1" x14ac:dyDescent="0.25">
      <c r="A49" s="79" t="s">
        <v>30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78" t="s">
        <v>9</v>
      </c>
      <c r="M49" s="78"/>
      <c r="N49" s="78"/>
      <c r="O49" s="78"/>
      <c r="P49" s="78" t="s">
        <v>31</v>
      </c>
      <c r="Q49" s="78"/>
      <c r="R49" s="78"/>
      <c r="S49" s="78"/>
      <c r="T49" s="78"/>
      <c r="U49" s="78" t="s">
        <v>32</v>
      </c>
      <c r="V49" s="78"/>
      <c r="W49" s="78"/>
      <c r="X49" s="78"/>
      <c r="Y49" s="78"/>
      <c r="Z49" s="78"/>
      <c r="AA49" s="81" t="s">
        <v>33</v>
      </c>
      <c r="AB49" s="81"/>
      <c r="AC49" s="81"/>
      <c r="AD49" s="82"/>
    </row>
    <row r="50" spans="1:30" ht="17.45" customHeight="1" x14ac:dyDescent="0.2">
      <c r="A50" s="21"/>
      <c r="B50" s="9" t="s">
        <v>60</v>
      </c>
      <c r="C50" s="93" t="s">
        <v>61</v>
      </c>
      <c r="D50" s="93"/>
      <c r="E50" s="93"/>
      <c r="F50" s="93"/>
      <c r="G50" s="93"/>
      <c r="H50" s="93"/>
      <c r="I50" s="93"/>
      <c r="J50" s="93"/>
      <c r="K50" s="93"/>
      <c r="L50" s="94">
        <v>0.69621999999999995</v>
      </c>
      <c r="M50" s="94"/>
      <c r="N50" s="94"/>
      <c r="O50" s="94"/>
      <c r="P50" s="145" t="s">
        <v>62</v>
      </c>
      <c r="Q50" s="145"/>
      <c r="R50" s="145"/>
      <c r="S50" s="145"/>
      <c r="T50" s="145"/>
      <c r="U50" s="95">
        <v>16.224299999999999</v>
      </c>
      <c r="V50" s="95"/>
      <c r="W50" s="95"/>
      <c r="X50" s="95"/>
      <c r="Y50" s="95"/>
      <c r="Z50" s="95"/>
      <c r="AA50" s="96">
        <v>11.2957</v>
      </c>
      <c r="AB50" s="96"/>
      <c r="AC50" s="96"/>
      <c r="AD50" s="97"/>
    </row>
    <row r="51" spans="1:30" ht="16.7" customHeight="1" x14ac:dyDescent="0.2">
      <c r="A51" s="47"/>
      <c r="B51" s="15" t="s">
        <v>63</v>
      </c>
      <c r="C51" s="140" t="s">
        <v>64</v>
      </c>
      <c r="D51" s="140"/>
      <c r="E51" s="140"/>
      <c r="F51" s="140"/>
      <c r="G51" s="140"/>
      <c r="H51" s="140"/>
      <c r="I51" s="140"/>
      <c r="J51" s="140"/>
      <c r="K51" s="140"/>
      <c r="L51" s="141">
        <v>3</v>
      </c>
      <c r="M51" s="141"/>
      <c r="N51" s="141"/>
      <c r="O51" s="141"/>
      <c r="P51" s="146" t="s">
        <v>65</v>
      </c>
      <c r="Q51" s="146"/>
      <c r="R51" s="146"/>
      <c r="S51" s="146"/>
      <c r="T51" s="146"/>
      <c r="U51" s="142">
        <v>13.474399999999999</v>
      </c>
      <c r="V51" s="142"/>
      <c r="W51" s="142"/>
      <c r="X51" s="142"/>
      <c r="Y51" s="142"/>
      <c r="Z51" s="142"/>
      <c r="AA51" s="143">
        <v>40.423200000000001</v>
      </c>
      <c r="AB51" s="143"/>
      <c r="AC51" s="143"/>
      <c r="AD51" s="144"/>
    </row>
    <row r="52" spans="1:30" ht="17.45" customHeight="1" thickBot="1" x14ac:dyDescent="0.25">
      <c r="A52" s="22"/>
      <c r="B52" s="11" t="s">
        <v>66</v>
      </c>
      <c r="C52" s="98" t="s">
        <v>67</v>
      </c>
      <c r="D52" s="98"/>
      <c r="E52" s="98"/>
      <c r="F52" s="98"/>
      <c r="G52" s="98"/>
      <c r="H52" s="98"/>
      <c r="I52" s="98"/>
      <c r="J52" s="98"/>
      <c r="K52" s="98"/>
      <c r="L52" s="99">
        <v>0.25635000000000002</v>
      </c>
      <c r="M52" s="99"/>
      <c r="N52" s="99"/>
      <c r="O52" s="99"/>
      <c r="P52" s="147" t="s">
        <v>68</v>
      </c>
      <c r="Q52" s="147"/>
      <c r="R52" s="147"/>
      <c r="S52" s="147"/>
      <c r="T52" s="147"/>
      <c r="U52" s="100">
        <v>22.789100000000001</v>
      </c>
      <c r="V52" s="100"/>
      <c r="W52" s="100"/>
      <c r="X52" s="100"/>
      <c r="Y52" s="100"/>
      <c r="Z52" s="100"/>
      <c r="AA52" s="101">
        <v>5.8419999999999996</v>
      </c>
      <c r="AB52" s="101"/>
      <c r="AC52" s="101"/>
      <c r="AD52" s="102"/>
    </row>
    <row r="53" spans="1:30" ht="17.45" customHeight="1" thickBot="1" x14ac:dyDescent="0.25">
      <c r="A53" s="88"/>
      <c r="B53" s="89"/>
      <c r="C53" s="89"/>
      <c r="D53" s="89"/>
      <c r="E53" s="89"/>
      <c r="F53" s="89"/>
      <c r="G53" s="89"/>
      <c r="H53" s="89"/>
      <c r="I53" s="89"/>
      <c r="J53" s="90" t="s">
        <v>34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1"/>
      <c r="W53" s="91">
        <v>57.560899999999997</v>
      </c>
      <c r="X53" s="91"/>
      <c r="Y53" s="91"/>
      <c r="Z53" s="91"/>
      <c r="AA53" s="91"/>
      <c r="AB53" s="91"/>
      <c r="AC53" s="91"/>
      <c r="AD53" s="92"/>
    </row>
    <row r="54" spans="1:30" ht="16.7" customHeight="1" thickBot="1" x14ac:dyDescent="0.25">
      <c r="A54" s="79" t="s">
        <v>35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78" t="s">
        <v>9</v>
      </c>
      <c r="M54" s="78"/>
      <c r="N54" s="78"/>
      <c r="O54" s="78"/>
      <c r="P54" s="78" t="s">
        <v>31</v>
      </c>
      <c r="Q54" s="78"/>
      <c r="R54" s="78"/>
      <c r="S54" s="78"/>
      <c r="T54" s="78"/>
      <c r="U54" s="78" t="s">
        <v>32</v>
      </c>
      <c r="V54" s="78"/>
      <c r="W54" s="78"/>
      <c r="X54" s="78"/>
      <c r="Y54" s="78"/>
      <c r="Z54" s="78"/>
      <c r="AA54" s="81" t="s">
        <v>33</v>
      </c>
      <c r="AB54" s="81"/>
      <c r="AC54" s="81"/>
      <c r="AD54" s="82"/>
    </row>
    <row r="55" spans="1:30" ht="17.45" customHeight="1" x14ac:dyDescent="0.2">
      <c r="A55" s="21"/>
      <c r="B55" s="9" t="s">
        <v>69</v>
      </c>
      <c r="C55" s="93" t="s">
        <v>70</v>
      </c>
      <c r="D55" s="93"/>
      <c r="E55" s="93"/>
      <c r="F55" s="93"/>
      <c r="G55" s="93"/>
      <c r="H55" s="93"/>
      <c r="I55" s="93"/>
      <c r="J55" s="93"/>
      <c r="K55" s="93"/>
      <c r="L55" s="94">
        <v>3.7499999999999999E-3</v>
      </c>
      <c r="M55" s="94"/>
      <c r="N55" s="94"/>
      <c r="O55" s="94"/>
      <c r="P55" s="145" t="s">
        <v>71</v>
      </c>
      <c r="Q55" s="145"/>
      <c r="R55" s="145"/>
      <c r="S55" s="145"/>
      <c r="T55" s="145"/>
      <c r="U55" s="95">
        <v>675.7278</v>
      </c>
      <c r="V55" s="95"/>
      <c r="W55" s="95"/>
      <c r="X55" s="95"/>
      <c r="Y55" s="95"/>
      <c r="Z55" s="95"/>
      <c r="AA55" s="96">
        <v>2.5339999999999998</v>
      </c>
      <c r="AB55" s="96"/>
      <c r="AC55" s="96"/>
      <c r="AD55" s="97"/>
    </row>
    <row r="56" spans="1:30" ht="16.7" customHeight="1" x14ac:dyDescent="0.2">
      <c r="A56" s="47"/>
      <c r="B56" s="15" t="s">
        <v>72</v>
      </c>
      <c r="C56" s="140" t="s">
        <v>73</v>
      </c>
      <c r="D56" s="140"/>
      <c r="E56" s="140"/>
      <c r="F56" s="140"/>
      <c r="G56" s="140"/>
      <c r="H56" s="140"/>
      <c r="I56" s="140"/>
      <c r="J56" s="140"/>
      <c r="K56" s="140"/>
      <c r="L56" s="141">
        <v>5.6550000000000003E-2</v>
      </c>
      <c r="M56" s="141"/>
      <c r="N56" s="141"/>
      <c r="O56" s="141"/>
      <c r="P56" s="146" t="s">
        <v>71</v>
      </c>
      <c r="Q56" s="146"/>
      <c r="R56" s="146"/>
      <c r="S56" s="146"/>
      <c r="T56" s="146"/>
      <c r="U56" s="142">
        <v>35.143099999999997</v>
      </c>
      <c r="V56" s="142"/>
      <c r="W56" s="142"/>
      <c r="X56" s="142"/>
      <c r="Y56" s="142"/>
      <c r="Z56" s="142"/>
      <c r="AA56" s="143">
        <v>1.9872000000000001</v>
      </c>
      <c r="AB56" s="143"/>
      <c r="AC56" s="143"/>
      <c r="AD56" s="144"/>
    </row>
    <row r="57" spans="1:30" ht="17.45" customHeight="1" thickBot="1" x14ac:dyDescent="0.25">
      <c r="A57" s="22"/>
      <c r="B57" s="11" t="s">
        <v>74</v>
      </c>
      <c r="C57" s="98" t="s">
        <v>75</v>
      </c>
      <c r="D57" s="98"/>
      <c r="E57" s="98"/>
      <c r="F57" s="98"/>
      <c r="G57" s="98"/>
      <c r="H57" s="98"/>
      <c r="I57" s="98"/>
      <c r="J57" s="98"/>
      <c r="K57" s="98"/>
      <c r="L57" s="99">
        <v>5.28E-2</v>
      </c>
      <c r="M57" s="99"/>
      <c r="N57" s="99"/>
      <c r="O57" s="99"/>
      <c r="P57" s="147" t="s">
        <v>71</v>
      </c>
      <c r="Q57" s="147"/>
      <c r="R57" s="147"/>
      <c r="S57" s="147"/>
      <c r="T57" s="147"/>
      <c r="U57" s="100">
        <v>13.7753</v>
      </c>
      <c r="V57" s="100"/>
      <c r="W57" s="100"/>
      <c r="X57" s="100"/>
      <c r="Y57" s="100"/>
      <c r="Z57" s="100"/>
      <c r="AA57" s="101">
        <v>0.72760000000000002</v>
      </c>
      <c r="AB57" s="101"/>
      <c r="AC57" s="101"/>
      <c r="AD57" s="102"/>
    </row>
    <row r="58" spans="1:30" ht="17.45" customHeight="1" thickBot="1" x14ac:dyDescent="0.25">
      <c r="A58" s="88"/>
      <c r="B58" s="89"/>
      <c r="C58" s="89"/>
      <c r="D58" s="89"/>
      <c r="E58" s="89"/>
      <c r="F58" s="89"/>
      <c r="G58" s="89"/>
      <c r="H58" s="89"/>
      <c r="I58" s="89"/>
      <c r="J58" s="90" t="s">
        <v>38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1"/>
      <c r="W58" s="91">
        <v>5.2488000000000001</v>
      </c>
      <c r="X58" s="91"/>
      <c r="Y58" s="91"/>
      <c r="Z58" s="91"/>
      <c r="AA58" s="91"/>
      <c r="AB58" s="91"/>
      <c r="AC58" s="91"/>
      <c r="AD58" s="92"/>
    </row>
    <row r="59" spans="1:30" ht="16.7" customHeight="1" thickBot="1" x14ac:dyDescent="0.25">
      <c r="A59" s="79" t="s">
        <v>39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78" t="s">
        <v>9</v>
      </c>
      <c r="M59" s="78"/>
      <c r="N59" s="78"/>
      <c r="O59" s="78"/>
      <c r="P59" s="78" t="s">
        <v>31</v>
      </c>
      <c r="Q59" s="78"/>
      <c r="R59" s="78"/>
      <c r="S59" s="78"/>
      <c r="T59" s="78"/>
      <c r="U59" s="78" t="s">
        <v>32</v>
      </c>
      <c r="V59" s="78"/>
      <c r="W59" s="78"/>
      <c r="X59" s="78"/>
      <c r="Y59" s="78"/>
      <c r="Z59" s="78"/>
      <c r="AA59" s="81" t="s">
        <v>33</v>
      </c>
      <c r="AB59" s="81"/>
      <c r="AC59" s="81"/>
      <c r="AD59" s="82"/>
    </row>
    <row r="60" spans="1:30" ht="17.45" customHeight="1" x14ac:dyDescent="0.2">
      <c r="A60" s="21"/>
      <c r="B60" s="9" t="s">
        <v>76</v>
      </c>
      <c r="C60" s="93" t="s">
        <v>77</v>
      </c>
      <c r="D60" s="93"/>
      <c r="E60" s="93"/>
      <c r="F60" s="93"/>
      <c r="G60" s="93"/>
      <c r="H60" s="93"/>
      <c r="I60" s="93"/>
      <c r="J60" s="93"/>
      <c r="K60" s="93"/>
      <c r="L60" s="94">
        <v>1.9199999999999998E-2</v>
      </c>
      <c r="M60" s="94"/>
      <c r="N60" s="94"/>
      <c r="O60" s="94"/>
      <c r="P60" s="145" t="s">
        <v>78</v>
      </c>
      <c r="Q60" s="145"/>
      <c r="R60" s="145"/>
      <c r="S60" s="145"/>
      <c r="T60" s="145"/>
      <c r="U60" s="95">
        <v>26.026700000000002</v>
      </c>
      <c r="V60" s="95"/>
      <c r="W60" s="95"/>
      <c r="X60" s="95"/>
      <c r="Y60" s="95"/>
      <c r="Z60" s="95"/>
      <c r="AA60" s="96">
        <v>0.49971263999999999</v>
      </c>
      <c r="AB60" s="96"/>
      <c r="AC60" s="96"/>
      <c r="AD60" s="97"/>
    </row>
    <row r="61" spans="1:30" ht="17.45" customHeight="1" x14ac:dyDescent="0.2">
      <c r="A61" s="47"/>
      <c r="B61" s="15" t="s">
        <v>79</v>
      </c>
      <c r="C61" s="140" t="s">
        <v>80</v>
      </c>
      <c r="D61" s="140"/>
      <c r="E61" s="140"/>
      <c r="F61" s="140"/>
      <c r="G61" s="140"/>
      <c r="H61" s="140"/>
      <c r="I61" s="140"/>
      <c r="J61" s="140"/>
      <c r="K61" s="140"/>
      <c r="L61" s="141">
        <v>3.5E-4</v>
      </c>
      <c r="M61" s="141"/>
      <c r="N61" s="141"/>
      <c r="O61" s="141"/>
      <c r="P61" s="146" t="s">
        <v>78</v>
      </c>
      <c r="Q61" s="146"/>
      <c r="R61" s="146"/>
      <c r="S61" s="146"/>
      <c r="T61" s="146"/>
      <c r="U61" s="142">
        <v>26.026700000000002</v>
      </c>
      <c r="V61" s="142"/>
      <c r="W61" s="142"/>
      <c r="X61" s="142"/>
      <c r="Y61" s="142"/>
      <c r="Z61" s="142"/>
      <c r="AA61" s="143">
        <v>9.1093449999999996E-3</v>
      </c>
      <c r="AB61" s="143"/>
      <c r="AC61" s="143"/>
      <c r="AD61" s="144"/>
    </row>
    <row r="62" spans="1:30" ht="16.7" customHeight="1" thickBot="1" x14ac:dyDescent="0.25">
      <c r="A62" s="22"/>
      <c r="B62" s="11" t="s">
        <v>81</v>
      </c>
      <c r="C62" s="98" t="s">
        <v>82</v>
      </c>
      <c r="D62" s="98"/>
      <c r="E62" s="98"/>
      <c r="F62" s="98"/>
      <c r="G62" s="98"/>
      <c r="H62" s="98"/>
      <c r="I62" s="98"/>
      <c r="J62" s="98"/>
      <c r="K62" s="98"/>
      <c r="L62" s="99">
        <v>6.9999999999999999E-4</v>
      </c>
      <c r="M62" s="99"/>
      <c r="N62" s="99"/>
      <c r="O62" s="99"/>
      <c r="P62" s="147" t="s">
        <v>78</v>
      </c>
      <c r="Q62" s="147"/>
      <c r="R62" s="147"/>
      <c r="S62" s="147"/>
      <c r="T62" s="147"/>
      <c r="U62" s="100">
        <v>26.026700000000002</v>
      </c>
      <c r="V62" s="100"/>
      <c r="W62" s="100"/>
      <c r="X62" s="100"/>
      <c r="Y62" s="100"/>
      <c r="Z62" s="100"/>
      <c r="AA62" s="101">
        <v>1.8218689999999999E-2</v>
      </c>
      <c r="AB62" s="101"/>
      <c r="AC62" s="101"/>
      <c r="AD62" s="102"/>
    </row>
    <row r="63" spans="1:30" ht="17.45" customHeight="1" thickBot="1" x14ac:dyDescent="0.25">
      <c r="A63" s="88"/>
      <c r="B63" s="89"/>
      <c r="C63" s="89"/>
      <c r="D63" s="89"/>
      <c r="E63" s="89"/>
      <c r="F63" s="89"/>
      <c r="G63" s="89"/>
      <c r="H63" s="89"/>
      <c r="I63" s="89"/>
      <c r="J63" s="90" t="s">
        <v>40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1"/>
      <c r="W63" s="91">
        <v>0.52704067499999996</v>
      </c>
      <c r="X63" s="91"/>
      <c r="Y63" s="91"/>
      <c r="Z63" s="91"/>
      <c r="AA63" s="91"/>
      <c r="AB63" s="91"/>
      <c r="AC63" s="91"/>
      <c r="AD63" s="92"/>
    </row>
    <row r="64" spans="1:30" ht="16.7" customHeight="1" thickBot="1" x14ac:dyDescent="0.25">
      <c r="A64" s="79" t="s">
        <v>41</v>
      </c>
      <c r="B64" s="80"/>
      <c r="C64" s="80"/>
      <c r="D64" s="80"/>
      <c r="E64" s="80"/>
      <c r="F64" s="78" t="s">
        <v>9</v>
      </c>
      <c r="G64" s="78"/>
      <c r="H64" s="78" t="s">
        <v>42</v>
      </c>
      <c r="I64" s="78"/>
      <c r="J64" s="5" t="s">
        <v>43</v>
      </c>
      <c r="K64" s="78" t="s">
        <v>44</v>
      </c>
      <c r="L64" s="78"/>
      <c r="M64" s="78" t="s">
        <v>45</v>
      </c>
      <c r="N64" s="78"/>
      <c r="O64" s="78"/>
      <c r="P64" s="78"/>
      <c r="Q64" s="78" t="s">
        <v>46</v>
      </c>
      <c r="R64" s="78"/>
      <c r="S64" s="78"/>
      <c r="T64" s="78"/>
      <c r="U64" s="78"/>
      <c r="V64" s="78" t="s">
        <v>47</v>
      </c>
      <c r="W64" s="78"/>
      <c r="X64" s="78"/>
      <c r="Y64" s="78"/>
      <c r="Z64" s="78"/>
      <c r="AA64" s="81" t="s">
        <v>33</v>
      </c>
      <c r="AB64" s="81"/>
      <c r="AC64" s="81"/>
      <c r="AD64" s="82"/>
    </row>
    <row r="65" spans="1:30" ht="17.45" customHeight="1" x14ac:dyDescent="0.2">
      <c r="A65" s="21"/>
      <c r="B65" s="9" t="s">
        <v>83</v>
      </c>
      <c r="C65" s="93" t="s">
        <v>77</v>
      </c>
      <c r="D65" s="93"/>
      <c r="E65" s="93"/>
      <c r="F65" s="148">
        <v>1.9199999999999998E-2</v>
      </c>
      <c r="G65" s="148"/>
      <c r="H65" s="95">
        <v>0</v>
      </c>
      <c r="I65" s="95"/>
      <c r="J65" s="10">
        <v>0</v>
      </c>
      <c r="K65" s="95">
        <v>602.78</v>
      </c>
      <c r="L65" s="95"/>
      <c r="M65" s="95">
        <v>0.85909999999999997</v>
      </c>
      <c r="N65" s="95"/>
      <c r="O65" s="95"/>
      <c r="P65" s="95"/>
      <c r="Q65" s="95">
        <v>0.68720000000000003</v>
      </c>
      <c r="R65" s="95"/>
      <c r="S65" s="95"/>
      <c r="T65" s="95"/>
      <c r="U65" s="95"/>
      <c r="V65" s="95">
        <v>0.55330000000000001</v>
      </c>
      <c r="W65" s="95"/>
      <c r="X65" s="95"/>
      <c r="Y65" s="95"/>
      <c r="Z65" s="95"/>
      <c r="AA65" s="96">
        <v>6.4035000000000002</v>
      </c>
      <c r="AB65" s="96"/>
      <c r="AC65" s="96"/>
      <c r="AD65" s="97"/>
    </row>
    <row r="66" spans="1:30" ht="17.45" customHeight="1" x14ac:dyDescent="0.2">
      <c r="A66" s="47"/>
      <c r="B66" s="15" t="s">
        <v>84</v>
      </c>
      <c r="C66" s="140" t="s">
        <v>80</v>
      </c>
      <c r="D66" s="140"/>
      <c r="E66" s="140"/>
      <c r="F66" s="149">
        <v>3.5E-4</v>
      </c>
      <c r="G66" s="149"/>
      <c r="H66" s="142">
        <v>0</v>
      </c>
      <c r="I66" s="142"/>
      <c r="J66" s="16">
        <v>0</v>
      </c>
      <c r="K66" s="142">
        <v>602.78</v>
      </c>
      <c r="L66" s="142"/>
      <c r="M66" s="142">
        <v>0.85909999999999997</v>
      </c>
      <c r="N66" s="142"/>
      <c r="O66" s="142"/>
      <c r="P66" s="142"/>
      <c r="Q66" s="142">
        <v>0.68720000000000003</v>
      </c>
      <c r="R66" s="142"/>
      <c r="S66" s="142"/>
      <c r="T66" s="142"/>
      <c r="U66" s="142"/>
      <c r="V66" s="142">
        <v>0.55330000000000001</v>
      </c>
      <c r="W66" s="142"/>
      <c r="X66" s="142"/>
      <c r="Y66" s="142"/>
      <c r="Z66" s="142"/>
      <c r="AA66" s="143">
        <v>0.1167</v>
      </c>
      <c r="AB66" s="143"/>
      <c r="AC66" s="143"/>
      <c r="AD66" s="144"/>
    </row>
    <row r="67" spans="1:30" ht="16.7" customHeight="1" thickBot="1" x14ac:dyDescent="0.25">
      <c r="A67" s="22"/>
      <c r="B67" s="11" t="s">
        <v>85</v>
      </c>
      <c r="C67" s="98" t="s">
        <v>82</v>
      </c>
      <c r="D67" s="98"/>
      <c r="E67" s="98"/>
      <c r="F67" s="150">
        <v>6.9999999999999999E-4</v>
      </c>
      <c r="G67" s="150"/>
      <c r="H67" s="100">
        <v>0</v>
      </c>
      <c r="I67" s="100"/>
      <c r="J67" s="12">
        <v>0</v>
      </c>
      <c r="K67" s="100">
        <v>602.78</v>
      </c>
      <c r="L67" s="100"/>
      <c r="M67" s="100">
        <v>0.85909999999999997</v>
      </c>
      <c r="N67" s="100"/>
      <c r="O67" s="100"/>
      <c r="P67" s="100"/>
      <c r="Q67" s="100">
        <v>0.68720000000000003</v>
      </c>
      <c r="R67" s="100"/>
      <c r="S67" s="100"/>
      <c r="T67" s="100"/>
      <c r="U67" s="100"/>
      <c r="V67" s="100">
        <v>0.55330000000000001</v>
      </c>
      <c r="W67" s="100"/>
      <c r="X67" s="100"/>
      <c r="Y67" s="100"/>
      <c r="Z67" s="100"/>
      <c r="AA67" s="101">
        <v>0.23350000000000001</v>
      </c>
      <c r="AB67" s="101"/>
      <c r="AC67" s="101"/>
      <c r="AD67" s="102"/>
    </row>
    <row r="68" spans="1:30" ht="17.45" customHeight="1" thickBot="1" x14ac:dyDescent="0.25">
      <c r="A68" s="88"/>
      <c r="B68" s="89"/>
      <c r="C68" s="89"/>
      <c r="D68" s="89"/>
      <c r="E68" s="89"/>
      <c r="F68" s="89"/>
      <c r="G68" s="89"/>
      <c r="H68" s="89"/>
      <c r="I68" s="89"/>
      <c r="J68" s="90" t="s">
        <v>48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1"/>
      <c r="W68" s="91">
        <v>6.7537000000000003</v>
      </c>
      <c r="X68" s="91"/>
      <c r="Y68" s="91"/>
      <c r="Z68" s="91"/>
      <c r="AA68" s="91"/>
      <c r="AB68" s="91"/>
      <c r="AC68" s="91"/>
      <c r="AD68" s="92"/>
    </row>
    <row r="69" spans="1:30" ht="5.85" customHeight="1" x14ac:dyDescent="0.2">
      <c r="A69" s="124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6"/>
    </row>
    <row r="70" spans="1:30" ht="16.7" customHeight="1" x14ac:dyDescent="0.2">
      <c r="A70" s="127"/>
      <c r="B70" s="128"/>
      <c r="C70" s="128"/>
      <c r="D70" s="128"/>
      <c r="E70" s="128"/>
      <c r="F70" s="128"/>
      <c r="G70" s="128"/>
      <c r="H70" s="128"/>
      <c r="I70" s="128"/>
      <c r="J70" s="105" t="s">
        <v>49</v>
      </c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29"/>
      <c r="W70" s="131">
        <v>98.798599999999993</v>
      </c>
      <c r="X70" s="131"/>
      <c r="Y70" s="131"/>
      <c r="Z70" s="131"/>
      <c r="AA70" s="131"/>
      <c r="AB70" s="131"/>
      <c r="AC70" s="131"/>
      <c r="AD70" s="132"/>
    </row>
    <row r="71" spans="1:30" ht="17.45" customHeight="1" x14ac:dyDescent="0.2">
      <c r="A71" s="127"/>
      <c r="B71" s="128"/>
      <c r="C71" s="128"/>
      <c r="D71" s="128"/>
      <c r="E71" s="128"/>
      <c r="F71" s="128"/>
      <c r="G71" s="128"/>
      <c r="H71" s="128"/>
      <c r="I71" s="105" t="s">
        <v>50</v>
      </c>
      <c r="J71" s="105"/>
      <c r="K71" s="105"/>
      <c r="L71" s="105"/>
      <c r="M71" s="105"/>
      <c r="N71" s="13"/>
      <c r="O71" s="133">
        <v>22.19</v>
      </c>
      <c r="P71" s="133"/>
      <c r="Q71" s="133"/>
      <c r="R71" s="13"/>
      <c r="S71" s="105" t="s">
        <v>51</v>
      </c>
      <c r="T71" s="105"/>
      <c r="U71" s="105"/>
      <c r="V71" s="129"/>
      <c r="W71" s="131">
        <f>TRUNC(O71%*W70,4)</f>
        <v>21.923400000000001</v>
      </c>
      <c r="X71" s="131"/>
      <c r="Y71" s="131"/>
      <c r="Z71" s="131"/>
      <c r="AA71" s="131"/>
      <c r="AB71" s="131"/>
      <c r="AC71" s="131"/>
      <c r="AD71" s="132"/>
    </row>
    <row r="72" spans="1:30" ht="17.45" customHeight="1" thickBot="1" x14ac:dyDescent="0.25">
      <c r="A72" s="134"/>
      <c r="B72" s="135"/>
      <c r="C72" s="135"/>
      <c r="D72" s="135"/>
      <c r="E72" s="135"/>
      <c r="F72" s="135"/>
      <c r="G72" s="135"/>
      <c r="H72" s="135"/>
      <c r="I72" s="135"/>
      <c r="J72" s="136" t="s">
        <v>52</v>
      </c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0"/>
      <c r="W72" s="137">
        <f>TRUNC(SUM(W70:AD71),2)</f>
        <v>120.72</v>
      </c>
      <c r="X72" s="137"/>
      <c r="Y72" s="137"/>
      <c r="Z72" s="137"/>
      <c r="AA72" s="137"/>
      <c r="AB72" s="137"/>
      <c r="AC72" s="137"/>
      <c r="AD72" s="138"/>
    </row>
    <row r="73" spans="1:30" ht="5.85" customHeight="1" x14ac:dyDescent="0.2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</row>
    <row r="74" spans="1:30" ht="111.2" customHeight="1" thickBot="1" x14ac:dyDescent="0.25">
      <c r="A74" s="14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62"/>
      <c r="AB74" s="62"/>
      <c r="AC74" s="62"/>
      <c r="AD74" s="61"/>
    </row>
    <row r="75" spans="1:30" ht="17.45" customHeight="1" thickBot="1" x14ac:dyDescent="0.25">
      <c r="A75" s="68" t="s">
        <v>0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70"/>
    </row>
    <row r="76" spans="1:30" ht="16.7" customHeight="1" thickBot="1" x14ac:dyDescent="0.25">
      <c r="A76" s="27"/>
      <c r="B76" s="24" t="s">
        <v>1</v>
      </c>
      <c r="C76" s="24"/>
      <c r="D76" s="24" t="s">
        <v>86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18"/>
      <c r="P76" s="29" t="s">
        <v>3</v>
      </c>
      <c r="Q76" s="29"/>
      <c r="R76" s="29"/>
      <c r="S76" s="18"/>
      <c r="T76" s="30" t="s">
        <v>87</v>
      </c>
      <c r="U76" s="30"/>
      <c r="V76" s="30"/>
      <c r="W76" s="30"/>
      <c r="X76" s="30"/>
      <c r="Y76" s="18"/>
      <c r="Z76" s="18"/>
      <c r="AA76" s="55"/>
      <c r="AB76" s="55"/>
      <c r="AC76" s="55"/>
      <c r="AD76" s="56"/>
    </row>
    <row r="77" spans="1:30" ht="17.45" customHeight="1" thickBot="1" x14ac:dyDescent="0.25">
      <c r="A77" s="28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19"/>
      <c r="P77" s="31" t="s">
        <v>5</v>
      </c>
      <c r="Q77" s="31"/>
      <c r="R77" s="31"/>
      <c r="S77" s="19"/>
      <c r="T77" s="32">
        <v>1532.91</v>
      </c>
      <c r="U77" s="32"/>
      <c r="V77" s="32"/>
      <c r="W77" s="32"/>
      <c r="X77" s="32"/>
      <c r="Y77" s="19"/>
      <c r="Z77" s="31" t="s">
        <v>6</v>
      </c>
      <c r="AA77" s="58"/>
      <c r="AB77" s="57"/>
      <c r="AC77" s="59" t="s">
        <v>7</v>
      </c>
      <c r="AD77" s="60"/>
    </row>
    <row r="78" spans="1:30" ht="17.45" customHeight="1" thickBot="1" x14ac:dyDescent="0.25">
      <c r="A78" s="79" t="s">
        <v>8</v>
      </c>
      <c r="B78" s="80"/>
      <c r="C78" s="80"/>
      <c r="D78" s="80"/>
      <c r="E78" s="80"/>
      <c r="F78" s="80"/>
      <c r="G78" s="80"/>
      <c r="H78" s="80"/>
      <c r="I78" s="80"/>
      <c r="J78" s="78" t="s">
        <v>9</v>
      </c>
      <c r="K78" s="78" t="s">
        <v>10</v>
      </c>
      <c r="L78" s="78"/>
      <c r="M78" s="78"/>
      <c r="N78" s="78"/>
      <c r="O78" s="78"/>
      <c r="P78" s="78"/>
      <c r="Q78" s="78" t="s">
        <v>11</v>
      </c>
      <c r="R78" s="78"/>
      <c r="S78" s="78"/>
      <c r="T78" s="78"/>
      <c r="U78" s="78"/>
      <c r="V78" s="78"/>
      <c r="W78" s="78"/>
      <c r="X78" s="78"/>
      <c r="Y78" s="78"/>
      <c r="Z78" s="78"/>
      <c r="AA78" s="81" t="s">
        <v>12</v>
      </c>
      <c r="AB78" s="81"/>
      <c r="AC78" s="81"/>
      <c r="AD78" s="82"/>
    </row>
    <row r="79" spans="1:30" ht="16.7" customHeight="1" thickBot="1" x14ac:dyDescent="0.25">
      <c r="A79" s="79"/>
      <c r="B79" s="80"/>
      <c r="C79" s="80"/>
      <c r="D79" s="80"/>
      <c r="E79" s="80"/>
      <c r="F79" s="80"/>
      <c r="G79" s="80"/>
      <c r="H79" s="80"/>
      <c r="I79" s="80"/>
      <c r="J79" s="78"/>
      <c r="K79" s="78" t="s">
        <v>13</v>
      </c>
      <c r="L79" s="78"/>
      <c r="M79" s="78" t="s">
        <v>14</v>
      </c>
      <c r="N79" s="78"/>
      <c r="O79" s="78"/>
      <c r="P79" s="78"/>
      <c r="Q79" s="78" t="s">
        <v>13</v>
      </c>
      <c r="R79" s="78"/>
      <c r="S79" s="78"/>
      <c r="T79" s="78"/>
      <c r="U79" s="78"/>
      <c r="V79" s="78" t="s">
        <v>14</v>
      </c>
      <c r="W79" s="78"/>
      <c r="X79" s="78"/>
      <c r="Y79" s="78"/>
      <c r="Z79" s="78"/>
      <c r="AA79" s="81"/>
      <c r="AB79" s="81"/>
      <c r="AC79" s="81"/>
      <c r="AD79" s="82"/>
    </row>
    <row r="80" spans="1:30" ht="17.45" customHeight="1" thickBot="1" x14ac:dyDescent="0.25">
      <c r="A80" s="23"/>
      <c r="B80" s="7" t="s">
        <v>88</v>
      </c>
      <c r="C80" s="83" t="s">
        <v>89</v>
      </c>
      <c r="D80" s="83"/>
      <c r="E80" s="83"/>
      <c r="F80" s="83"/>
      <c r="G80" s="83"/>
      <c r="H80" s="83"/>
      <c r="I80" s="83"/>
      <c r="J80" s="8">
        <v>1</v>
      </c>
      <c r="K80" s="84">
        <v>1</v>
      </c>
      <c r="L80" s="84"/>
      <c r="M80" s="84">
        <v>0</v>
      </c>
      <c r="N80" s="84"/>
      <c r="O80" s="84"/>
      <c r="P80" s="84"/>
      <c r="Q80" s="85">
        <v>537.29269999999997</v>
      </c>
      <c r="R80" s="85"/>
      <c r="S80" s="85"/>
      <c r="T80" s="85"/>
      <c r="U80" s="85"/>
      <c r="V80" s="85">
        <v>199.5686</v>
      </c>
      <c r="W80" s="85"/>
      <c r="X80" s="85"/>
      <c r="Y80" s="85"/>
      <c r="Z80" s="85"/>
      <c r="AA80" s="86">
        <v>537.29269999999997</v>
      </c>
      <c r="AB80" s="86"/>
      <c r="AC80" s="86"/>
      <c r="AD80" s="87"/>
    </row>
    <row r="81" spans="1:30" ht="16.7" customHeight="1" thickBot="1" x14ac:dyDescent="0.25">
      <c r="A81" s="88"/>
      <c r="B81" s="89"/>
      <c r="C81" s="89"/>
      <c r="D81" s="89"/>
      <c r="E81" s="89"/>
      <c r="F81" s="89"/>
      <c r="G81" s="89"/>
      <c r="H81" s="89"/>
      <c r="I81" s="89"/>
      <c r="J81" s="90" t="s">
        <v>17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1"/>
      <c r="W81" s="91">
        <v>537.29269999999997</v>
      </c>
      <c r="X81" s="91"/>
      <c r="Y81" s="91"/>
      <c r="Z81" s="91"/>
      <c r="AA81" s="91"/>
      <c r="AB81" s="91"/>
      <c r="AC81" s="91"/>
      <c r="AD81" s="92"/>
    </row>
    <row r="82" spans="1:30" ht="17.45" customHeight="1" thickBot="1" x14ac:dyDescent="0.25">
      <c r="A82" s="79" t="s">
        <v>18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78" t="s">
        <v>19</v>
      </c>
      <c r="M82" s="78"/>
      <c r="N82" s="78"/>
      <c r="O82" s="78"/>
      <c r="P82" s="78" t="s">
        <v>9</v>
      </c>
      <c r="Q82" s="78"/>
      <c r="R82" s="78"/>
      <c r="S82" s="78"/>
      <c r="T82" s="78"/>
      <c r="U82" s="78" t="s">
        <v>20</v>
      </c>
      <c r="V82" s="78"/>
      <c r="W82" s="78"/>
      <c r="X82" s="78"/>
      <c r="Y82" s="78"/>
      <c r="Z82" s="78"/>
      <c r="AA82" s="81" t="s">
        <v>12</v>
      </c>
      <c r="AB82" s="81"/>
      <c r="AC82" s="81"/>
      <c r="AD82" s="82"/>
    </row>
    <row r="83" spans="1:30" ht="17.45" customHeight="1" thickBot="1" x14ac:dyDescent="0.25">
      <c r="A83" s="23"/>
      <c r="B83" s="7" t="s">
        <v>21</v>
      </c>
      <c r="C83" s="83" t="s">
        <v>22</v>
      </c>
      <c r="D83" s="83"/>
      <c r="E83" s="83"/>
      <c r="F83" s="83"/>
      <c r="G83" s="83"/>
      <c r="H83" s="83"/>
      <c r="I83" s="83"/>
      <c r="J83" s="83"/>
      <c r="K83" s="83"/>
      <c r="L83" s="151">
        <v>0</v>
      </c>
      <c r="M83" s="151"/>
      <c r="N83" s="151"/>
      <c r="O83" s="151"/>
      <c r="P83" s="151">
        <v>2</v>
      </c>
      <c r="Q83" s="151"/>
      <c r="R83" s="151"/>
      <c r="S83" s="151"/>
      <c r="T83" s="151"/>
      <c r="U83" s="85">
        <v>16.974900000000002</v>
      </c>
      <c r="V83" s="85"/>
      <c r="W83" s="85"/>
      <c r="X83" s="85"/>
      <c r="Y83" s="85"/>
      <c r="Z83" s="85"/>
      <c r="AA83" s="86">
        <v>33.949800000000003</v>
      </c>
      <c r="AB83" s="86"/>
      <c r="AC83" s="86"/>
      <c r="AD83" s="87"/>
    </row>
    <row r="84" spans="1:30" ht="16.7" customHeight="1" thickBot="1" x14ac:dyDescent="0.25">
      <c r="A84" s="88"/>
      <c r="B84" s="89"/>
      <c r="C84" s="89"/>
      <c r="D84" s="89"/>
      <c r="E84" s="89"/>
      <c r="F84" s="89"/>
      <c r="G84" s="89"/>
      <c r="H84" s="89"/>
      <c r="I84" s="89"/>
      <c r="J84" s="113" t="s">
        <v>25</v>
      </c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4"/>
      <c r="W84" s="103">
        <v>33.949800000000003</v>
      </c>
      <c r="X84" s="103"/>
      <c r="Y84" s="103"/>
      <c r="Z84" s="103"/>
      <c r="AA84" s="103"/>
      <c r="AB84" s="103"/>
      <c r="AC84" s="103"/>
      <c r="AD84" s="104"/>
    </row>
    <row r="85" spans="1:30" ht="17.45" customHeight="1" thickBot="1" x14ac:dyDescent="0.25">
      <c r="A85" s="88"/>
      <c r="B85" s="89"/>
      <c r="C85" s="89"/>
      <c r="D85" s="89"/>
      <c r="E85" s="89"/>
      <c r="F85" s="89"/>
      <c r="G85" s="89"/>
      <c r="H85" s="89"/>
      <c r="I85" s="89"/>
      <c r="J85" s="105" t="s">
        <v>26</v>
      </c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14"/>
      <c r="W85" s="106">
        <v>571.24249999999995</v>
      </c>
      <c r="X85" s="106"/>
      <c r="Y85" s="106"/>
      <c r="Z85" s="106"/>
      <c r="AA85" s="106"/>
      <c r="AB85" s="106"/>
      <c r="AC85" s="106"/>
      <c r="AD85" s="107"/>
    </row>
    <row r="86" spans="1:30" ht="17.45" customHeight="1" thickBot="1" x14ac:dyDescent="0.25">
      <c r="A86" s="88"/>
      <c r="B86" s="89"/>
      <c r="C86" s="89"/>
      <c r="D86" s="89"/>
      <c r="E86" s="89"/>
      <c r="F86" s="89"/>
      <c r="G86" s="89"/>
      <c r="H86" s="89"/>
      <c r="I86" s="89"/>
      <c r="J86" s="105" t="s">
        <v>27</v>
      </c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14"/>
      <c r="W86" s="106">
        <v>0.37269999999999998</v>
      </c>
      <c r="X86" s="106"/>
      <c r="Y86" s="106"/>
      <c r="Z86" s="106"/>
      <c r="AA86" s="106"/>
      <c r="AB86" s="106"/>
      <c r="AC86" s="106"/>
      <c r="AD86" s="107"/>
    </row>
    <row r="87" spans="1:30" ht="16.7" customHeight="1" thickBot="1" x14ac:dyDescent="0.25">
      <c r="A87" s="88"/>
      <c r="B87" s="89"/>
      <c r="C87" s="89"/>
      <c r="D87" s="89"/>
      <c r="E87" s="89"/>
      <c r="F87" s="89"/>
      <c r="G87" s="89"/>
      <c r="H87" s="89"/>
      <c r="I87" s="89"/>
      <c r="J87" s="105" t="s">
        <v>28</v>
      </c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14"/>
      <c r="W87" s="106">
        <v>2.1800000000000001E-3</v>
      </c>
      <c r="X87" s="106"/>
      <c r="Y87" s="106"/>
      <c r="Z87" s="106"/>
      <c r="AA87" s="106"/>
      <c r="AB87" s="106"/>
      <c r="AC87" s="106"/>
      <c r="AD87" s="107"/>
    </row>
    <row r="88" spans="1:30" ht="17.45" customHeight="1" thickBot="1" x14ac:dyDescent="0.25">
      <c r="A88" s="88"/>
      <c r="B88" s="89"/>
      <c r="C88" s="89"/>
      <c r="D88" s="89"/>
      <c r="E88" s="89"/>
      <c r="F88" s="89"/>
      <c r="G88" s="89"/>
      <c r="H88" s="89"/>
      <c r="I88" s="89"/>
      <c r="J88" s="108" t="s">
        <v>29</v>
      </c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14"/>
      <c r="W88" s="109">
        <v>0</v>
      </c>
      <c r="X88" s="109"/>
      <c r="Y88" s="109"/>
      <c r="Z88" s="109"/>
      <c r="AA88" s="109"/>
      <c r="AB88" s="109"/>
      <c r="AC88" s="109"/>
      <c r="AD88" s="110"/>
    </row>
    <row r="89" spans="1:30" ht="16.7" customHeight="1" thickBot="1" x14ac:dyDescent="0.25">
      <c r="A89" s="79" t="s">
        <v>30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78" t="s">
        <v>9</v>
      </c>
      <c r="M89" s="78"/>
      <c r="N89" s="78"/>
      <c r="O89" s="78"/>
      <c r="P89" s="78" t="s">
        <v>31</v>
      </c>
      <c r="Q89" s="78"/>
      <c r="R89" s="78"/>
      <c r="S89" s="78"/>
      <c r="T89" s="78"/>
      <c r="U89" s="78" t="s">
        <v>32</v>
      </c>
      <c r="V89" s="78"/>
      <c r="W89" s="78"/>
      <c r="X89" s="78"/>
      <c r="Y89" s="78"/>
      <c r="Z89" s="78"/>
      <c r="AA89" s="81" t="s">
        <v>33</v>
      </c>
      <c r="AB89" s="81"/>
      <c r="AC89" s="81"/>
      <c r="AD89" s="82"/>
    </row>
    <row r="90" spans="1:30" ht="17.45" customHeight="1" thickBot="1" x14ac:dyDescent="0.25">
      <c r="A90" s="88"/>
      <c r="B90" s="89"/>
      <c r="C90" s="89"/>
      <c r="D90" s="89"/>
      <c r="E90" s="89"/>
      <c r="F90" s="89"/>
      <c r="G90" s="89"/>
      <c r="H90" s="89"/>
      <c r="I90" s="89"/>
      <c r="J90" s="90" t="s">
        <v>34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1"/>
      <c r="W90" s="91">
        <v>0</v>
      </c>
      <c r="X90" s="91"/>
      <c r="Y90" s="91"/>
      <c r="Z90" s="91"/>
      <c r="AA90" s="91"/>
      <c r="AB90" s="91"/>
      <c r="AC90" s="91"/>
      <c r="AD90" s="92"/>
    </row>
    <row r="91" spans="1:30" ht="17.45" customHeight="1" thickBot="1" x14ac:dyDescent="0.25">
      <c r="A91" s="79" t="s">
        <v>35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78" t="s">
        <v>9</v>
      </c>
      <c r="M91" s="78"/>
      <c r="N91" s="78"/>
      <c r="O91" s="78"/>
      <c r="P91" s="78" t="s">
        <v>31</v>
      </c>
      <c r="Q91" s="78"/>
      <c r="R91" s="78"/>
      <c r="S91" s="78"/>
      <c r="T91" s="78"/>
      <c r="U91" s="78" t="s">
        <v>32</v>
      </c>
      <c r="V91" s="78"/>
      <c r="W91" s="78"/>
      <c r="X91" s="78"/>
      <c r="Y91" s="78"/>
      <c r="Z91" s="78"/>
      <c r="AA91" s="81" t="s">
        <v>33</v>
      </c>
      <c r="AB91" s="81"/>
      <c r="AC91" s="81"/>
      <c r="AD91" s="82"/>
    </row>
    <row r="92" spans="1:30" ht="16.7" customHeight="1" thickBot="1" x14ac:dyDescent="0.25">
      <c r="A92" s="88"/>
      <c r="B92" s="89"/>
      <c r="C92" s="89"/>
      <c r="D92" s="89"/>
      <c r="E92" s="89"/>
      <c r="F92" s="89"/>
      <c r="G92" s="89"/>
      <c r="H92" s="89"/>
      <c r="I92" s="89"/>
      <c r="J92" s="90" t="s">
        <v>38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1"/>
      <c r="W92" s="91">
        <v>0</v>
      </c>
      <c r="X92" s="91"/>
      <c r="Y92" s="91"/>
      <c r="Z92" s="91"/>
      <c r="AA92" s="91"/>
      <c r="AB92" s="91"/>
      <c r="AC92" s="91"/>
      <c r="AD92" s="92"/>
    </row>
    <row r="93" spans="1:30" ht="17.45" customHeight="1" thickBot="1" x14ac:dyDescent="0.25">
      <c r="A93" s="79" t="s">
        <v>39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78" t="s">
        <v>9</v>
      </c>
      <c r="M93" s="78"/>
      <c r="N93" s="78"/>
      <c r="O93" s="78"/>
      <c r="P93" s="78" t="s">
        <v>31</v>
      </c>
      <c r="Q93" s="78"/>
      <c r="R93" s="78"/>
      <c r="S93" s="78"/>
      <c r="T93" s="78"/>
      <c r="U93" s="78" t="s">
        <v>32</v>
      </c>
      <c r="V93" s="78"/>
      <c r="W93" s="78"/>
      <c r="X93" s="78"/>
      <c r="Y93" s="78"/>
      <c r="Z93" s="78"/>
      <c r="AA93" s="81" t="s">
        <v>33</v>
      </c>
      <c r="AB93" s="81"/>
      <c r="AC93" s="81"/>
      <c r="AD93" s="82"/>
    </row>
    <row r="94" spans="1:30" ht="17.45" customHeight="1" thickBot="1" x14ac:dyDescent="0.25">
      <c r="A94" s="88"/>
      <c r="B94" s="89"/>
      <c r="C94" s="89"/>
      <c r="D94" s="89"/>
      <c r="E94" s="89"/>
      <c r="F94" s="89"/>
      <c r="G94" s="89"/>
      <c r="H94" s="89"/>
      <c r="I94" s="89"/>
      <c r="J94" s="90" t="s">
        <v>40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1"/>
      <c r="W94" s="91">
        <v>0</v>
      </c>
      <c r="X94" s="91"/>
      <c r="Y94" s="91"/>
      <c r="Z94" s="91"/>
      <c r="AA94" s="91"/>
      <c r="AB94" s="91"/>
      <c r="AC94" s="91"/>
      <c r="AD94" s="92"/>
    </row>
    <row r="95" spans="1:30" ht="16.7" customHeight="1" thickBot="1" x14ac:dyDescent="0.25">
      <c r="A95" s="79" t="s">
        <v>41</v>
      </c>
      <c r="B95" s="80"/>
      <c r="C95" s="80"/>
      <c r="D95" s="80"/>
      <c r="E95" s="80"/>
      <c r="F95" s="78" t="s">
        <v>9</v>
      </c>
      <c r="G95" s="78"/>
      <c r="H95" s="78" t="s">
        <v>42</v>
      </c>
      <c r="I95" s="78"/>
      <c r="J95" s="5" t="s">
        <v>43</v>
      </c>
      <c r="K95" s="78" t="s">
        <v>44</v>
      </c>
      <c r="L95" s="78"/>
      <c r="M95" s="78" t="s">
        <v>45</v>
      </c>
      <c r="N95" s="78"/>
      <c r="O95" s="78"/>
      <c r="P95" s="78"/>
      <c r="Q95" s="78" t="s">
        <v>46</v>
      </c>
      <c r="R95" s="78"/>
      <c r="S95" s="78"/>
      <c r="T95" s="78"/>
      <c r="U95" s="78"/>
      <c r="V95" s="78" t="s">
        <v>47</v>
      </c>
      <c r="W95" s="78"/>
      <c r="X95" s="78"/>
      <c r="Y95" s="78"/>
      <c r="Z95" s="78"/>
      <c r="AA95" s="81" t="s">
        <v>33</v>
      </c>
      <c r="AB95" s="81"/>
      <c r="AC95" s="81"/>
      <c r="AD95" s="82"/>
    </row>
    <row r="96" spans="1:30" ht="17.45" customHeight="1" thickBot="1" x14ac:dyDescent="0.25">
      <c r="A96" s="88"/>
      <c r="B96" s="89"/>
      <c r="C96" s="89"/>
      <c r="D96" s="89"/>
      <c r="E96" s="89"/>
      <c r="F96" s="89"/>
      <c r="G96" s="89"/>
      <c r="H96" s="89"/>
      <c r="I96" s="89"/>
      <c r="J96" s="90" t="s">
        <v>48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1"/>
      <c r="W96" s="91">
        <v>0</v>
      </c>
      <c r="X96" s="91"/>
      <c r="Y96" s="91"/>
      <c r="Z96" s="91"/>
      <c r="AA96" s="91"/>
      <c r="AB96" s="91"/>
      <c r="AC96" s="91"/>
      <c r="AD96" s="92"/>
    </row>
    <row r="97" spans="1:30" ht="5.85" customHeight="1" x14ac:dyDescent="0.2">
      <c r="A97" s="124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6"/>
    </row>
    <row r="98" spans="1:30" ht="16.7" customHeight="1" x14ac:dyDescent="0.2">
      <c r="A98" s="127"/>
      <c r="B98" s="128"/>
      <c r="C98" s="128"/>
      <c r="D98" s="128"/>
      <c r="E98" s="128"/>
      <c r="F98" s="128"/>
      <c r="G98" s="128"/>
      <c r="H98" s="128"/>
      <c r="I98" s="128"/>
      <c r="J98" s="105" t="s">
        <v>49</v>
      </c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29"/>
      <c r="W98" s="131">
        <v>0.37490000000000001</v>
      </c>
      <c r="X98" s="131"/>
      <c r="Y98" s="131"/>
      <c r="Z98" s="131"/>
      <c r="AA98" s="131"/>
      <c r="AB98" s="131"/>
      <c r="AC98" s="131"/>
      <c r="AD98" s="132"/>
    </row>
    <row r="99" spans="1:30" ht="17.45" customHeight="1" x14ac:dyDescent="0.2">
      <c r="A99" s="127"/>
      <c r="B99" s="128"/>
      <c r="C99" s="128"/>
      <c r="D99" s="128"/>
      <c r="E99" s="128"/>
      <c r="F99" s="128"/>
      <c r="G99" s="128"/>
      <c r="H99" s="128"/>
      <c r="I99" s="105" t="s">
        <v>50</v>
      </c>
      <c r="J99" s="105"/>
      <c r="K99" s="105"/>
      <c r="L99" s="105"/>
      <c r="M99" s="105"/>
      <c r="N99" s="13"/>
      <c r="O99" s="133">
        <f>22.19</f>
        <v>22.19</v>
      </c>
      <c r="P99" s="133"/>
      <c r="Q99" s="133"/>
      <c r="R99" s="13"/>
      <c r="S99" s="105" t="s">
        <v>51</v>
      </c>
      <c r="T99" s="105"/>
      <c r="U99" s="105"/>
      <c r="V99" s="129"/>
      <c r="W99" s="131">
        <f>TRUNC(O99%*W98,4)</f>
        <v>8.3099999999999993E-2</v>
      </c>
      <c r="X99" s="131"/>
      <c r="Y99" s="131"/>
      <c r="Z99" s="131"/>
      <c r="AA99" s="131"/>
      <c r="AB99" s="131"/>
      <c r="AC99" s="131"/>
      <c r="AD99" s="132"/>
    </row>
    <row r="100" spans="1:30" ht="17.45" customHeight="1" thickBot="1" x14ac:dyDescent="0.25">
      <c r="A100" s="134"/>
      <c r="B100" s="135"/>
      <c r="C100" s="135"/>
      <c r="D100" s="135"/>
      <c r="E100" s="135"/>
      <c r="F100" s="135"/>
      <c r="G100" s="135"/>
      <c r="H100" s="135"/>
      <c r="I100" s="135"/>
      <c r="J100" s="136" t="s">
        <v>52</v>
      </c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0"/>
      <c r="W100" s="137">
        <f>TRUNC(SUM(W98:AD99),2)</f>
        <v>0.45</v>
      </c>
      <c r="X100" s="137"/>
      <c r="Y100" s="137"/>
      <c r="Z100" s="137"/>
      <c r="AA100" s="137"/>
      <c r="AB100" s="137"/>
      <c r="AC100" s="137"/>
      <c r="AD100" s="138"/>
    </row>
    <row r="101" spans="1:30" ht="5.0999999999999996" customHeight="1" x14ac:dyDescent="0.2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</row>
    <row r="102" spans="1:30" ht="145.35" customHeight="1" x14ac:dyDescent="0.2">
      <c r="A102" s="14"/>
      <c r="AD102" s="61"/>
    </row>
    <row r="103" spans="1:30" ht="103.9" customHeight="1" x14ac:dyDescent="0.2">
      <c r="A103" s="14"/>
      <c r="AD103" s="61"/>
    </row>
    <row r="104" spans="1:30" ht="103.35" customHeight="1" thickBot="1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63"/>
      <c r="AB104" s="63"/>
      <c r="AC104" s="63"/>
      <c r="AD104" s="64"/>
    </row>
    <row r="105" spans="1:30" ht="16.7" customHeight="1" thickBot="1" x14ac:dyDescent="0.25">
      <c r="A105" s="48"/>
      <c r="B105" s="49" t="s">
        <v>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65"/>
      <c r="AB105" s="65"/>
      <c r="AC105" s="65"/>
      <c r="AD105" s="66"/>
    </row>
    <row r="106" spans="1:30" ht="17.45" customHeight="1" thickBot="1" x14ac:dyDescent="0.25">
      <c r="A106" s="68" t="s">
        <v>0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70"/>
    </row>
    <row r="107" spans="1:30" ht="17.45" customHeight="1" thickBot="1" x14ac:dyDescent="0.25">
      <c r="A107" s="28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19"/>
      <c r="P107" s="31" t="s">
        <v>5</v>
      </c>
      <c r="Q107" s="31"/>
      <c r="R107" s="31"/>
      <c r="S107" s="19"/>
      <c r="T107" s="32">
        <v>286.19</v>
      </c>
      <c r="U107" s="32"/>
      <c r="V107" s="32"/>
      <c r="W107" s="32"/>
      <c r="X107" s="32"/>
      <c r="Y107" s="19"/>
      <c r="Z107" s="31" t="s">
        <v>6</v>
      </c>
      <c r="AA107" s="58"/>
      <c r="AB107" s="57"/>
      <c r="AC107" s="59" t="s">
        <v>71</v>
      </c>
      <c r="AD107" s="60"/>
    </row>
    <row r="108" spans="1:30" ht="16.7" customHeight="1" thickBot="1" x14ac:dyDescent="0.25">
      <c r="A108" s="79" t="s">
        <v>8</v>
      </c>
      <c r="B108" s="80"/>
      <c r="C108" s="80"/>
      <c r="D108" s="80"/>
      <c r="E108" s="80"/>
      <c r="F108" s="80"/>
      <c r="G108" s="80"/>
      <c r="H108" s="80"/>
      <c r="I108" s="80"/>
      <c r="J108" s="78" t="s">
        <v>9</v>
      </c>
      <c r="K108" s="78" t="s">
        <v>10</v>
      </c>
      <c r="L108" s="78"/>
      <c r="M108" s="78"/>
      <c r="N108" s="78"/>
      <c r="O108" s="78"/>
      <c r="P108" s="78"/>
      <c r="Q108" s="78" t="s">
        <v>11</v>
      </c>
      <c r="R108" s="78"/>
      <c r="S108" s="78"/>
      <c r="T108" s="78"/>
      <c r="U108" s="78"/>
      <c r="V108" s="78"/>
      <c r="W108" s="78"/>
      <c r="X108" s="78"/>
      <c r="Y108" s="78"/>
      <c r="Z108" s="78"/>
      <c r="AA108" s="81" t="s">
        <v>12</v>
      </c>
      <c r="AB108" s="81"/>
      <c r="AC108" s="81"/>
      <c r="AD108" s="82"/>
    </row>
    <row r="109" spans="1:30" ht="17.45" customHeight="1" thickBot="1" x14ac:dyDescent="0.25">
      <c r="A109" s="79"/>
      <c r="B109" s="80"/>
      <c r="C109" s="80"/>
      <c r="D109" s="80"/>
      <c r="E109" s="80"/>
      <c r="F109" s="80"/>
      <c r="G109" s="80"/>
      <c r="H109" s="80"/>
      <c r="I109" s="80"/>
      <c r="J109" s="78"/>
      <c r="K109" s="78" t="s">
        <v>13</v>
      </c>
      <c r="L109" s="78"/>
      <c r="M109" s="78" t="s">
        <v>14</v>
      </c>
      <c r="N109" s="78"/>
      <c r="O109" s="78"/>
      <c r="P109" s="78"/>
      <c r="Q109" s="78" t="s">
        <v>13</v>
      </c>
      <c r="R109" s="78"/>
      <c r="S109" s="78"/>
      <c r="T109" s="78"/>
      <c r="U109" s="78"/>
      <c r="V109" s="78" t="s">
        <v>14</v>
      </c>
      <c r="W109" s="78"/>
      <c r="X109" s="78"/>
      <c r="Y109" s="78"/>
      <c r="Z109" s="78"/>
      <c r="AA109" s="81"/>
      <c r="AB109" s="81"/>
      <c r="AC109" s="81"/>
      <c r="AD109" s="82"/>
    </row>
    <row r="110" spans="1:30" ht="16.7" customHeight="1" thickBot="1" x14ac:dyDescent="0.25">
      <c r="A110" s="23"/>
      <c r="B110" s="7" t="s">
        <v>88</v>
      </c>
      <c r="C110" s="83" t="s">
        <v>89</v>
      </c>
      <c r="D110" s="83"/>
      <c r="E110" s="83"/>
      <c r="F110" s="83"/>
      <c r="G110" s="83"/>
      <c r="H110" s="83"/>
      <c r="I110" s="83"/>
      <c r="J110" s="8">
        <v>1</v>
      </c>
      <c r="K110" s="84">
        <v>1</v>
      </c>
      <c r="L110" s="84"/>
      <c r="M110" s="84">
        <v>0</v>
      </c>
      <c r="N110" s="84"/>
      <c r="O110" s="84"/>
      <c r="P110" s="84"/>
      <c r="Q110" s="85">
        <v>537.29269999999997</v>
      </c>
      <c r="R110" s="85"/>
      <c r="S110" s="85"/>
      <c r="T110" s="85"/>
      <c r="U110" s="85"/>
      <c r="V110" s="85">
        <v>199.5686</v>
      </c>
      <c r="W110" s="85"/>
      <c r="X110" s="85"/>
      <c r="Y110" s="85"/>
      <c r="Z110" s="85"/>
      <c r="AA110" s="86">
        <v>537.29269999999997</v>
      </c>
      <c r="AB110" s="86"/>
      <c r="AC110" s="86"/>
      <c r="AD110" s="87"/>
    </row>
    <row r="111" spans="1:30" ht="17.45" customHeight="1" thickBot="1" x14ac:dyDescent="0.25">
      <c r="A111" s="88"/>
      <c r="B111" s="89"/>
      <c r="C111" s="89"/>
      <c r="D111" s="89"/>
      <c r="E111" s="89"/>
      <c r="F111" s="89"/>
      <c r="G111" s="89"/>
      <c r="H111" s="89"/>
      <c r="I111" s="89"/>
      <c r="J111" s="90" t="s">
        <v>17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1"/>
      <c r="W111" s="91">
        <v>537.29269999999997</v>
      </c>
      <c r="X111" s="91"/>
      <c r="Y111" s="91"/>
      <c r="Z111" s="91"/>
      <c r="AA111" s="91"/>
      <c r="AB111" s="91"/>
      <c r="AC111" s="91"/>
      <c r="AD111" s="92"/>
    </row>
    <row r="112" spans="1:30" ht="17.45" customHeight="1" thickBot="1" x14ac:dyDescent="0.25">
      <c r="A112" s="79" t="s">
        <v>18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78" t="s">
        <v>19</v>
      </c>
      <c r="M112" s="78"/>
      <c r="N112" s="78"/>
      <c r="O112" s="78"/>
      <c r="P112" s="78" t="s">
        <v>9</v>
      </c>
      <c r="Q112" s="78"/>
      <c r="R112" s="78"/>
      <c r="S112" s="78"/>
      <c r="T112" s="78"/>
      <c r="U112" s="78" t="s">
        <v>20</v>
      </c>
      <c r="V112" s="78"/>
      <c r="W112" s="78"/>
      <c r="X112" s="78"/>
      <c r="Y112" s="78"/>
      <c r="Z112" s="78"/>
      <c r="AA112" s="81" t="s">
        <v>12</v>
      </c>
      <c r="AB112" s="81"/>
      <c r="AC112" s="81"/>
      <c r="AD112" s="82"/>
    </row>
    <row r="113" spans="1:30" ht="16.7" customHeight="1" thickBot="1" x14ac:dyDescent="0.25">
      <c r="A113" s="23"/>
      <c r="B113" s="7" t="s">
        <v>21</v>
      </c>
      <c r="C113" s="83" t="s">
        <v>22</v>
      </c>
      <c r="D113" s="83"/>
      <c r="E113" s="83"/>
      <c r="F113" s="83"/>
      <c r="G113" s="83"/>
      <c r="H113" s="83"/>
      <c r="I113" s="83"/>
      <c r="J113" s="83"/>
      <c r="K113" s="83"/>
      <c r="L113" s="151">
        <v>0</v>
      </c>
      <c r="M113" s="151"/>
      <c r="N113" s="151"/>
      <c r="O113" s="151"/>
      <c r="P113" s="151">
        <v>1</v>
      </c>
      <c r="Q113" s="151"/>
      <c r="R113" s="151"/>
      <c r="S113" s="151"/>
      <c r="T113" s="151"/>
      <c r="U113" s="85">
        <v>16.974900000000002</v>
      </c>
      <c r="V113" s="85"/>
      <c r="W113" s="85"/>
      <c r="X113" s="85"/>
      <c r="Y113" s="85"/>
      <c r="Z113" s="85"/>
      <c r="AA113" s="86">
        <v>16.974900000000002</v>
      </c>
      <c r="AB113" s="86"/>
      <c r="AC113" s="86"/>
      <c r="AD113" s="87"/>
    </row>
    <row r="114" spans="1:30" ht="17.45" customHeight="1" thickBot="1" x14ac:dyDescent="0.25">
      <c r="A114" s="88"/>
      <c r="B114" s="89"/>
      <c r="C114" s="89"/>
      <c r="D114" s="89"/>
      <c r="E114" s="89"/>
      <c r="F114" s="89"/>
      <c r="G114" s="89"/>
      <c r="H114" s="89"/>
      <c r="I114" s="89"/>
      <c r="J114" s="113" t="s">
        <v>25</v>
      </c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4"/>
      <c r="W114" s="103">
        <v>16.974900000000002</v>
      </c>
      <c r="X114" s="103"/>
      <c r="Y114" s="103"/>
      <c r="Z114" s="103"/>
      <c r="AA114" s="103"/>
      <c r="AB114" s="103"/>
      <c r="AC114" s="103"/>
      <c r="AD114" s="104"/>
    </row>
    <row r="115" spans="1:30" ht="16.7" customHeight="1" thickBot="1" x14ac:dyDescent="0.25">
      <c r="A115" s="88"/>
      <c r="B115" s="89"/>
      <c r="C115" s="89"/>
      <c r="D115" s="89"/>
      <c r="E115" s="89"/>
      <c r="F115" s="89"/>
      <c r="G115" s="89"/>
      <c r="H115" s="89"/>
      <c r="I115" s="89"/>
      <c r="J115" s="105" t="s">
        <v>26</v>
      </c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14"/>
      <c r="W115" s="106">
        <v>554.26760000000002</v>
      </c>
      <c r="X115" s="106"/>
      <c r="Y115" s="106"/>
      <c r="Z115" s="106"/>
      <c r="AA115" s="106"/>
      <c r="AB115" s="106"/>
      <c r="AC115" s="106"/>
      <c r="AD115" s="107"/>
    </row>
    <row r="116" spans="1:30" ht="17.45" customHeight="1" thickBot="1" x14ac:dyDescent="0.25">
      <c r="A116" s="88"/>
      <c r="B116" s="89"/>
      <c r="C116" s="89"/>
      <c r="D116" s="89"/>
      <c r="E116" s="89"/>
      <c r="F116" s="89"/>
      <c r="G116" s="89"/>
      <c r="H116" s="89"/>
      <c r="I116" s="89"/>
      <c r="J116" s="105" t="s">
        <v>27</v>
      </c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14"/>
      <c r="W116" s="106">
        <v>1.9367000000000001</v>
      </c>
      <c r="X116" s="106"/>
      <c r="Y116" s="106"/>
      <c r="Z116" s="106"/>
      <c r="AA116" s="106"/>
      <c r="AB116" s="106"/>
      <c r="AC116" s="106"/>
      <c r="AD116" s="107"/>
    </row>
    <row r="117" spans="1:30" ht="17.45" customHeight="1" thickBot="1" x14ac:dyDescent="0.25">
      <c r="A117" s="88"/>
      <c r="B117" s="89"/>
      <c r="C117" s="89"/>
      <c r="D117" s="89"/>
      <c r="E117" s="89"/>
      <c r="F117" s="89"/>
      <c r="G117" s="89"/>
      <c r="H117" s="89"/>
      <c r="I117" s="89"/>
      <c r="J117" s="105" t="s">
        <v>28</v>
      </c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14"/>
      <c r="W117" s="106">
        <v>6.8070000000000006E-2</v>
      </c>
      <c r="X117" s="106"/>
      <c r="Y117" s="106"/>
      <c r="Z117" s="106"/>
      <c r="AA117" s="106"/>
      <c r="AB117" s="106"/>
      <c r="AC117" s="106"/>
      <c r="AD117" s="107"/>
    </row>
    <row r="118" spans="1:30" ht="16.7" customHeight="1" thickBot="1" x14ac:dyDescent="0.25">
      <c r="A118" s="88"/>
      <c r="B118" s="89"/>
      <c r="C118" s="89"/>
      <c r="D118" s="89"/>
      <c r="E118" s="89"/>
      <c r="F118" s="89"/>
      <c r="G118" s="89"/>
      <c r="H118" s="89"/>
      <c r="I118" s="89"/>
      <c r="J118" s="108" t="s">
        <v>29</v>
      </c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14"/>
      <c r="W118" s="109">
        <v>0</v>
      </c>
      <c r="X118" s="109"/>
      <c r="Y118" s="109"/>
      <c r="Z118" s="109"/>
      <c r="AA118" s="109"/>
      <c r="AB118" s="109"/>
      <c r="AC118" s="109"/>
      <c r="AD118" s="110"/>
    </row>
    <row r="119" spans="1:30" ht="17.45" customHeight="1" thickBot="1" x14ac:dyDescent="0.25">
      <c r="A119" s="79" t="s">
        <v>30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78" t="s">
        <v>9</v>
      </c>
      <c r="M119" s="78"/>
      <c r="N119" s="78"/>
      <c r="O119" s="78"/>
      <c r="P119" s="78" t="s">
        <v>31</v>
      </c>
      <c r="Q119" s="78"/>
      <c r="R119" s="78"/>
      <c r="S119" s="78"/>
      <c r="T119" s="78"/>
      <c r="U119" s="78" t="s">
        <v>32</v>
      </c>
      <c r="V119" s="78"/>
      <c r="W119" s="78"/>
      <c r="X119" s="78"/>
      <c r="Y119" s="78"/>
      <c r="Z119" s="78"/>
      <c r="AA119" s="81" t="s">
        <v>33</v>
      </c>
      <c r="AB119" s="81"/>
      <c r="AC119" s="81"/>
      <c r="AD119" s="82"/>
    </row>
    <row r="120" spans="1:30" ht="17.45" customHeight="1" thickBot="1" x14ac:dyDescent="0.25">
      <c r="A120" s="88"/>
      <c r="B120" s="89"/>
      <c r="C120" s="89"/>
      <c r="D120" s="89"/>
      <c r="E120" s="89"/>
      <c r="F120" s="89"/>
      <c r="G120" s="89"/>
      <c r="H120" s="89"/>
      <c r="I120" s="89"/>
      <c r="J120" s="90" t="s">
        <v>34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1"/>
      <c r="W120" s="91">
        <v>0</v>
      </c>
      <c r="X120" s="91"/>
      <c r="Y120" s="91"/>
      <c r="Z120" s="91"/>
      <c r="AA120" s="91"/>
      <c r="AB120" s="91"/>
      <c r="AC120" s="91"/>
      <c r="AD120" s="92"/>
    </row>
    <row r="121" spans="1:30" ht="16.7" customHeight="1" thickBot="1" x14ac:dyDescent="0.25">
      <c r="A121" s="79" t="s">
        <v>35</v>
      </c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78" t="s">
        <v>9</v>
      </c>
      <c r="M121" s="78"/>
      <c r="N121" s="78"/>
      <c r="O121" s="78"/>
      <c r="P121" s="78" t="s">
        <v>31</v>
      </c>
      <c r="Q121" s="78"/>
      <c r="R121" s="78"/>
      <c r="S121" s="78"/>
      <c r="T121" s="78"/>
      <c r="U121" s="78" t="s">
        <v>32</v>
      </c>
      <c r="V121" s="78"/>
      <c r="W121" s="78"/>
      <c r="X121" s="78"/>
      <c r="Y121" s="78"/>
      <c r="Z121" s="78"/>
      <c r="AA121" s="81" t="s">
        <v>33</v>
      </c>
      <c r="AB121" s="81"/>
      <c r="AC121" s="81"/>
      <c r="AD121" s="82"/>
    </row>
    <row r="122" spans="1:30" ht="17.45" customHeight="1" thickBot="1" x14ac:dyDescent="0.25">
      <c r="A122" s="88"/>
      <c r="B122" s="89"/>
      <c r="C122" s="89"/>
      <c r="D122" s="89"/>
      <c r="E122" s="89"/>
      <c r="F122" s="89"/>
      <c r="G122" s="89"/>
      <c r="H122" s="89"/>
      <c r="I122" s="89"/>
      <c r="J122" s="90" t="s">
        <v>38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1"/>
      <c r="W122" s="91">
        <v>0</v>
      </c>
      <c r="X122" s="91"/>
      <c r="Y122" s="91"/>
      <c r="Z122" s="91"/>
      <c r="AA122" s="91"/>
      <c r="AB122" s="91"/>
      <c r="AC122" s="91"/>
      <c r="AD122" s="92"/>
    </row>
    <row r="123" spans="1:30" ht="16.7" customHeight="1" thickBot="1" x14ac:dyDescent="0.25">
      <c r="A123" s="79" t="s">
        <v>39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78" t="s">
        <v>9</v>
      </c>
      <c r="M123" s="78"/>
      <c r="N123" s="78"/>
      <c r="O123" s="78"/>
      <c r="P123" s="78" t="s">
        <v>31</v>
      </c>
      <c r="Q123" s="78"/>
      <c r="R123" s="78"/>
      <c r="S123" s="78"/>
      <c r="T123" s="78"/>
      <c r="U123" s="78" t="s">
        <v>32</v>
      </c>
      <c r="V123" s="78"/>
      <c r="W123" s="78"/>
      <c r="X123" s="78"/>
      <c r="Y123" s="78"/>
      <c r="Z123" s="78"/>
      <c r="AA123" s="81" t="s">
        <v>33</v>
      </c>
      <c r="AB123" s="81"/>
      <c r="AC123" s="81"/>
      <c r="AD123" s="82"/>
    </row>
    <row r="124" spans="1:30" ht="17.45" customHeight="1" thickBot="1" x14ac:dyDescent="0.25">
      <c r="A124" s="88"/>
      <c r="B124" s="89"/>
      <c r="C124" s="89"/>
      <c r="D124" s="89"/>
      <c r="E124" s="89"/>
      <c r="F124" s="89"/>
      <c r="G124" s="89"/>
      <c r="H124" s="89"/>
      <c r="I124" s="89"/>
      <c r="J124" s="90" t="s">
        <v>40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1"/>
      <c r="W124" s="91">
        <v>0</v>
      </c>
      <c r="X124" s="91"/>
      <c r="Y124" s="91"/>
      <c r="Z124" s="91"/>
      <c r="AA124" s="91"/>
      <c r="AB124" s="91"/>
      <c r="AC124" s="91"/>
      <c r="AD124" s="92"/>
    </row>
    <row r="125" spans="1:30" ht="17.45" customHeight="1" thickBot="1" x14ac:dyDescent="0.25">
      <c r="A125" s="79" t="s">
        <v>41</v>
      </c>
      <c r="B125" s="80"/>
      <c r="C125" s="80"/>
      <c r="D125" s="80"/>
      <c r="E125" s="80"/>
      <c r="F125" s="78" t="s">
        <v>9</v>
      </c>
      <c r="G125" s="78"/>
      <c r="H125" s="78" t="s">
        <v>42</v>
      </c>
      <c r="I125" s="78"/>
      <c r="J125" s="5" t="s">
        <v>43</v>
      </c>
      <c r="K125" s="78" t="s">
        <v>44</v>
      </c>
      <c r="L125" s="78"/>
      <c r="M125" s="78" t="s">
        <v>45</v>
      </c>
      <c r="N125" s="78"/>
      <c r="O125" s="78"/>
      <c r="P125" s="78"/>
      <c r="Q125" s="78" t="s">
        <v>46</v>
      </c>
      <c r="R125" s="78"/>
      <c r="S125" s="78"/>
      <c r="T125" s="78"/>
      <c r="U125" s="78"/>
      <c r="V125" s="78" t="s">
        <v>47</v>
      </c>
      <c r="W125" s="78"/>
      <c r="X125" s="78"/>
      <c r="Y125" s="78"/>
      <c r="Z125" s="78"/>
      <c r="AA125" s="81" t="s">
        <v>33</v>
      </c>
      <c r="AB125" s="81"/>
      <c r="AC125" s="81"/>
      <c r="AD125" s="82"/>
    </row>
    <row r="126" spans="1:30" ht="16.7" customHeight="1" thickBot="1" x14ac:dyDescent="0.25">
      <c r="A126" s="88"/>
      <c r="B126" s="89"/>
      <c r="C126" s="89"/>
      <c r="D126" s="89"/>
      <c r="E126" s="89"/>
      <c r="F126" s="89"/>
      <c r="G126" s="89"/>
      <c r="H126" s="89"/>
      <c r="I126" s="89"/>
      <c r="J126" s="90" t="s">
        <v>48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1"/>
      <c r="W126" s="91">
        <v>0</v>
      </c>
      <c r="X126" s="91"/>
      <c r="Y126" s="91"/>
      <c r="Z126" s="91"/>
      <c r="AA126" s="91"/>
      <c r="AB126" s="91"/>
      <c r="AC126" s="91"/>
      <c r="AD126" s="92"/>
    </row>
    <row r="127" spans="1:30" ht="5.85" customHeight="1" x14ac:dyDescent="0.2">
      <c r="A127" s="124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6"/>
    </row>
    <row r="128" spans="1:30" ht="17.45" customHeight="1" x14ac:dyDescent="0.2">
      <c r="A128" s="127"/>
      <c r="B128" s="128"/>
      <c r="C128" s="128"/>
      <c r="D128" s="128"/>
      <c r="E128" s="128"/>
      <c r="F128" s="128"/>
      <c r="G128" s="128"/>
      <c r="H128" s="128"/>
      <c r="I128" s="128"/>
      <c r="J128" s="105" t="s">
        <v>49</v>
      </c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29"/>
      <c r="W128" s="131">
        <v>2.0047999999999999</v>
      </c>
      <c r="X128" s="131"/>
      <c r="Y128" s="131"/>
      <c r="Z128" s="131"/>
      <c r="AA128" s="131"/>
      <c r="AB128" s="131"/>
      <c r="AC128" s="131"/>
      <c r="AD128" s="132"/>
    </row>
    <row r="129" spans="1:30" ht="16.7" customHeight="1" x14ac:dyDescent="0.2">
      <c r="A129" s="127"/>
      <c r="B129" s="128"/>
      <c r="C129" s="128"/>
      <c r="D129" s="128"/>
      <c r="E129" s="128"/>
      <c r="F129" s="128"/>
      <c r="G129" s="128"/>
      <c r="H129" s="128"/>
      <c r="I129" s="105" t="s">
        <v>50</v>
      </c>
      <c r="J129" s="105"/>
      <c r="K129" s="105"/>
      <c r="L129" s="105"/>
      <c r="M129" s="105"/>
      <c r="N129" s="13"/>
      <c r="O129" s="133">
        <f>22.19</f>
        <v>22.19</v>
      </c>
      <c r="P129" s="133"/>
      <c r="Q129" s="133"/>
      <c r="R129" s="13"/>
      <c r="S129" s="105" t="s">
        <v>51</v>
      </c>
      <c r="T129" s="105"/>
      <c r="U129" s="105"/>
      <c r="V129" s="129"/>
      <c r="W129" s="131">
        <f>TRUNC(O129%*W128,2)</f>
        <v>0.44</v>
      </c>
      <c r="X129" s="131"/>
      <c r="Y129" s="131"/>
      <c r="Z129" s="131"/>
      <c r="AA129" s="131"/>
      <c r="AB129" s="131"/>
      <c r="AC129" s="131"/>
      <c r="AD129" s="132"/>
    </row>
    <row r="130" spans="1:30" ht="17.45" customHeight="1" thickBot="1" x14ac:dyDescent="0.25">
      <c r="A130" s="134"/>
      <c r="B130" s="135"/>
      <c r="C130" s="135"/>
      <c r="D130" s="135"/>
      <c r="E130" s="135"/>
      <c r="F130" s="135"/>
      <c r="G130" s="135"/>
      <c r="H130" s="135"/>
      <c r="I130" s="135"/>
      <c r="J130" s="136" t="s">
        <v>52</v>
      </c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0"/>
      <c r="W130" s="137">
        <f>TRUNC(SUM(W128:AD129),2)</f>
        <v>2.44</v>
      </c>
      <c r="X130" s="137"/>
      <c r="Y130" s="137"/>
      <c r="Z130" s="137"/>
      <c r="AA130" s="137"/>
      <c r="AB130" s="137"/>
      <c r="AC130" s="137"/>
      <c r="AD130" s="138"/>
    </row>
    <row r="131" spans="1:30" ht="5.85" customHeight="1" x14ac:dyDescent="0.2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</row>
    <row r="132" spans="1:30" ht="145.35" customHeight="1" x14ac:dyDescent="0.2">
      <c r="A132" s="14"/>
      <c r="AD132" s="61"/>
    </row>
    <row r="133" spans="1:30" ht="103.35" customHeight="1" x14ac:dyDescent="0.2">
      <c r="A133" s="14"/>
      <c r="AD133" s="61"/>
    </row>
    <row r="134" spans="1:30" ht="103.35" customHeight="1" thickBot="1" x14ac:dyDescent="0.25">
      <c r="A134" s="14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62"/>
      <c r="AB134" s="62"/>
      <c r="AC134" s="62"/>
      <c r="AD134" s="61"/>
    </row>
    <row r="135" spans="1:30" ht="17.45" customHeight="1" thickBot="1" x14ac:dyDescent="0.25">
      <c r="A135" s="68" t="s">
        <v>0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70"/>
    </row>
    <row r="136" spans="1:30" ht="16.7" customHeight="1" thickBot="1" x14ac:dyDescent="0.25">
      <c r="A136" s="27"/>
      <c r="B136" s="24" t="s">
        <v>1</v>
      </c>
      <c r="C136" s="24"/>
      <c r="D136" s="24" t="s">
        <v>90</v>
      </c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18"/>
      <c r="P136" s="29" t="s">
        <v>3</v>
      </c>
      <c r="Q136" s="29"/>
      <c r="R136" s="29"/>
      <c r="S136" s="18"/>
      <c r="T136" s="30" t="s">
        <v>91</v>
      </c>
      <c r="U136" s="30"/>
      <c r="V136" s="30"/>
      <c r="W136" s="30"/>
      <c r="X136" s="30"/>
      <c r="Y136" s="18"/>
      <c r="Z136" s="18"/>
      <c r="AA136" s="55"/>
      <c r="AB136" s="55"/>
      <c r="AC136" s="55"/>
      <c r="AD136" s="56"/>
    </row>
    <row r="137" spans="1:30" ht="17.45" customHeight="1" thickBot="1" x14ac:dyDescent="0.25">
      <c r="A137" s="28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19"/>
      <c r="P137" s="31" t="s">
        <v>5</v>
      </c>
      <c r="Q137" s="31"/>
      <c r="R137" s="31"/>
      <c r="S137" s="19"/>
      <c r="T137" s="32">
        <v>230.19</v>
      </c>
      <c r="U137" s="32"/>
      <c r="V137" s="32"/>
      <c r="W137" s="32"/>
      <c r="X137" s="32"/>
      <c r="Y137" s="19"/>
      <c r="Z137" s="31" t="s">
        <v>6</v>
      </c>
      <c r="AA137" s="58"/>
      <c r="AB137" s="57"/>
      <c r="AC137" s="59" t="s">
        <v>71</v>
      </c>
      <c r="AD137" s="60"/>
    </row>
    <row r="138" spans="1:30" ht="17.45" customHeight="1" thickBot="1" x14ac:dyDescent="0.25">
      <c r="A138" s="79" t="s">
        <v>8</v>
      </c>
      <c r="B138" s="80"/>
      <c r="C138" s="80"/>
      <c r="D138" s="80"/>
      <c r="E138" s="80"/>
      <c r="F138" s="80"/>
      <c r="G138" s="80"/>
      <c r="H138" s="80"/>
      <c r="I138" s="80"/>
      <c r="J138" s="78" t="s">
        <v>9</v>
      </c>
      <c r="K138" s="78" t="s">
        <v>10</v>
      </c>
      <c r="L138" s="78"/>
      <c r="M138" s="78"/>
      <c r="N138" s="78"/>
      <c r="O138" s="78"/>
      <c r="P138" s="78"/>
      <c r="Q138" s="78" t="s">
        <v>11</v>
      </c>
      <c r="R138" s="78"/>
      <c r="S138" s="78"/>
      <c r="T138" s="78"/>
      <c r="U138" s="78"/>
      <c r="V138" s="78"/>
      <c r="W138" s="78"/>
      <c r="X138" s="78"/>
      <c r="Y138" s="78"/>
      <c r="Z138" s="78"/>
      <c r="AA138" s="81" t="s">
        <v>12</v>
      </c>
      <c r="AB138" s="81"/>
      <c r="AC138" s="81"/>
      <c r="AD138" s="82"/>
    </row>
    <row r="139" spans="1:30" ht="16.7" customHeight="1" thickBot="1" x14ac:dyDescent="0.25">
      <c r="A139" s="79"/>
      <c r="B139" s="80"/>
      <c r="C139" s="80"/>
      <c r="D139" s="80"/>
      <c r="E139" s="80"/>
      <c r="F139" s="80"/>
      <c r="G139" s="80"/>
      <c r="H139" s="80"/>
      <c r="I139" s="80"/>
      <c r="J139" s="78"/>
      <c r="K139" s="78" t="s">
        <v>13</v>
      </c>
      <c r="L139" s="78"/>
      <c r="M139" s="78" t="s">
        <v>14</v>
      </c>
      <c r="N139" s="78"/>
      <c r="O139" s="78"/>
      <c r="P139" s="78"/>
      <c r="Q139" s="78" t="s">
        <v>13</v>
      </c>
      <c r="R139" s="78"/>
      <c r="S139" s="78"/>
      <c r="T139" s="78"/>
      <c r="U139" s="78"/>
      <c r="V139" s="78" t="s">
        <v>14</v>
      </c>
      <c r="W139" s="78"/>
      <c r="X139" s="78"/>
      <c r="Y139" s="78"/>
      <c r="Z139" s="78"/>
      <c r="AA139" s="81"/>
      <c r="AB139" s="81"/>
      <c r="AC139" s="81"/>
      <c r="AD139" s="82"/>
    </row>
    <row r="140" spans="1:30" ht="17.45" customHeight="1" x14ac:dyDescent="0.2">
      <c r="A140" s="21"/>
      <c r="B140" s="9" t="s">
        <v>92</v>
      </c>
      <c r="C140" s="93" t="s">
        <v>93</v>
      </c>
      <c r="D140" s="93"/>
      <c r="E140" s="93"/>
      <c r="F140" s="93"/>
      <c r="G140" s="93"/>
      <c r="H140" s="93"/>
      <c r="I140" s="93"/>
      <c r="J140" s="10">
        <v>1</v>
      </c>
      <c r="K140" s="148">
        <v>1</v>
      </c>
      <c r="L140" s="148"/>
      <c r="M140" s="148">
        <v>0</v>
      </c>
      <c r="N140" s="148"/>
      <c r="O140" s="148"/>
      <c r="P140" s="148"/>
      <c r="Q140" s="95">
        <v>224.3878</v>
      </c>
      <c r="R140" s="95"/>
      <c r="S140" s="95"/>
      <c r="T140" s="95"/>
      <c r="U140" s="95"/>
      <c r="V140" s="95">
        <v>98.367099999999994</v>
      </c>
      <c r="W140" s="95"/>
      <c r="X140" s="95"/>
      <c r="Y140" s="95"/>
      <c r="Z140" s="95"/>
      <c r="AA140" s="96">
        <v>224.3878</v>
      </c>
      <c r="AB140" s="96"/>
      <c r="AC140" s="96"/>
      <c r="AD140" s="97"/>
    </row>
    <row r="141" spans="1:30" ht="17.45" customHeight="1" thickBot="1" x14ac:dyDescent="0.25">
      <c r="A141" s="22"/>
      <c r="B141" s="11" t="s">
        <v>94</v>
      </c>
      <c r="C141" s="98" t="s">
        <v>95</v>
      </c>
      <c r="D141" s="98"/>
      <c r="E141" s="98"/>
      <c r="F141" s="98"/>
      <c r="G141" s="98"/>
      <c r="H141" s="98"/>
      <c r="I141" s="98"/>
      <c r="J141" s="12">
        <v>4</v>
      </c>
      <c r="K141" s="150">
        <v>0.76</v>
      </c>
      <c r="L141" s="150"/>
      <c r="M141" s="150">
        <v>0.24</v>
      </c>
      <c r="N141" s="150"/>
      <c r="O141" s="150"/>
      <c r="P141" s="150"/>
      <c r="Q141" s="100">
        <v>215.91669999999999</v>
      </c>
      <c r="R141" s="100"/>
      <c r="S141" s="100"/>
      <c r="T141" s="100"/>
      <c r="U141" s="100"/>
      <c r="V141" s="100">
        <v>64.221900000000005</v>
      </c>
      <c r="W141" s="100"/>
      <c r="X141" s="100"/>
      <c r="Y141" s="100"/>
      <c r="Z141" s="100"/>
      <c r="AA141" s="101">
        <v>718.03980000000001</v>
      </c>
      <c r="AB141" s="101"/>
      <c r="AC141" s="101"/>
      <c r="AD141" s="102"/>
    </row>
    <row r="142" spans="1:30" ht="16.7" customHeight="1" thickBot="1" x14ac:dyDescent="0.25">
      <c r="A142" s="88"/>
      <c r="B142" s="89"/>
      <c r="C142" s="89"/>
      <c r="D142" s="89"/>
      <c r="E142" s="89"/>
      <c r="F142" s="89"/>
      <c r="G142" s="89"/>
      <c r="H142" s="89"/>
      <c r="I142" s="89"/>
      <c r="J142" s="90" t="s">
        <v>17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1"/>
      <c r="W142" s="91">
        <v>942.42759999999998</v>
      </c>
      <c r="X142" s="91"/>
      <c r="Y142" s="91"/>
      <c r="Z142" s="91"/>
      <c r="AA142" s="91"/>
      <c r="AB142" s="91"/>
      <c r="AC142" s="91"/>
      <c r="AD142" s="92"/>
    </row>
    <row r="143" spans="1:30" ht="17.45" customHeight="1" thickBot="1" x14ac:dyDescent="0.25">
      <c r="A143" s="79" t="s">
        <v>18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78" t="s">
        <v>19</v>
      </c>
      <c r="M143" s="78"/>
      <c r="N143" s="78"/>
      <c r="O143" s="78"/>
      <c r="P143" s="78" t="s">
        <v>9</v>
      </c>
      <c r="Q143" s="78"/>
      <c r="R143" s="78"/>
      <c r="S143" s="78"/>
      <c r="T143" s="78"/>
      <c r="U143" s="78" t="s">
        <v>20</v>
      </c>
      <c r="V143" s="78"/>
      <c r="W143" s="78"/>
      <c r="X143" s="78"/>
      <c r="Y143" s="78"/>
      <c r="Z143" s="78"/>
      <c r="AA143" s="81" t="s">
        <v>12</v>
      </c>
      <c r="AB143" s="81"/>
      <c r="AC143" s="81"/>
      <c r="AD143" s="82"/>
    </row>
    <row r="144" spans="1:30" ht="16.7" customHeight="1" thickBot="1" x14ac:dyDescent="0.25">
      <c r="A144" s="23"/>
      <c r="B144" s="7" t="s">
        <v>21</v>
      </c>
      <c r="C144" s="83" t="s">
        <v>22</v>
      </c>
      <c r="D144" s="83"/>
      <c r="E144" s="83"/>
      <c r="F144" s="83"/>
      <c r="G144" s="83"/>
      <c r="H144" s="83"/>
      <c r="I144" s="83"/>
      <c r="J144" s="83"/>
      <c r="K144" s="83"/>
      <c r="L144" s="151">
        <v>0</v>
      </c>
      <c r="M144" s="151"/>
      <c r="N144" s="151"/>
      <c r="O144" s="151"/>
      <c r="P144" s="151">
        <v>1</v>
      </c>
      <c r="Q144" s="151"/>
      <c r="R144" s="151"/>
      <c r="S144" s="151"/>
      <c r="T144" s="151"/>
      <c r="U144" s="85">
        <v>16.974900000000002</v>
      </c>
      <c r="V144" s="85"/>
      <c r="W144" s="85"/>
      <c r="X144" s="85"/>
      <c r="Y144" s="85"/>
      <c r="Z144" s="85"/>
      <c r="AA144" s="86">
        <v>16.974900000000002</v>
      </c>
      <c r="AB144" s="86"/>
      <c r="AC144" s="86"/>
      <c r="AD144" s="87"/>
    </row>
    <row r="145" spans="1:30" ht="17.45" customHeight="1" thickBot="1" x14ac:dyDescent="0.25">
      <c r="A145" s="88"/>
      <c r="B145" s="89"/>
      <c r="C145" s="89"/>
      <c r="D145" s="89"/>
      <c r="E145" s="89"/>
      <c r="F145" s="89"/>
      <c r="G145" s="89"/>
      <c r="H145" s="89"/>
      <c r="I145" s="89"/>
      <c r="J145" s="113" t="s">
        <v>25</v>
      </c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4"/>
      <c r="W145" s="103">
        <v>16.974900000000002</v>
      </c>
      <c r="X145" s="103"/>
      <c r="Y145" s="103"/>
      <c r="Z145" s="103"/>
      <c r="AA145" s="103"/>
      <c r="AB145" s="103"/>
      <c r="AC145" s="103"/>
      <c r="AD145" s="104"/>
    </row>
    <row r="146" spans="1:30" ht="17.45" customHeight="1" thickBot="1" x14ac:dyDescent="0.25">
      <c r="A146" s="88"/>
      <c r="B146" s="89"/>
      <c r="C146" s="89"/>
      <c r="D146" s="89"/>
      <c r="E146" s="89"/>
      <c r="F146" s="89"/>
      <c r="G146" s="89"/>
      <c r="H146" s="89"/>
      <c r="I146" s="89"/>
      <c r="J146" s="105" t="s">
        <v>26</v>
      </c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14"/>
      <c r="W146" s="106">
        <v>959.40250000000003</v>
      </c>
      <c r="X146" s="106"/>
      <c r="Y146" s="106"/>
      <c r="Z146" s="106"/>
      <c r="AA146" s="106"/>
      <c r="AB146" s="106"/>
      <c r="AC146" s="106"/>
      <c r="AD146" s="107"/>
    </row>
    <row r="147" spans="1:30" ht="16.7" customHeight="1" thickBot="1" x14ac:dyDescent="0.25">
      <c r="A147" s="88"/>
      <c r="B147" s="89"/>
      <c r="C147" s="89"/>
      <c r="D147" s="89"/>
      <c r="E147" s="89"/>
      <c r="F147" s="89"/>
      <c r="G147" s="89"/>
      <c r="H147" s="89"/>
      <c r="I147" s="89"/>
      <c r="J147" s="105" t="s">
        <v>27</v>
      </c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14"/>
      <c r="W147" s="106">
        <v>4.1679000000000004</v>
      </c>
      <c r="X147" s="106"/>
      <c r="Y147" s="106"/>
      <c r="Z147" s="106"/>
      <c r="AA147" s="106"/>
      <c r="AB147" s="106"/>
      <c r="AC147" s="106"/>
      <c r="AD147" s="107"/>
    </row>
    <row r="148" spans="1:30" ht="17.45" customHeight="1" thickBot="1" x14ac:dyDescent="0.25">
      <c r="A148" s="88"/>
      <c r="B148" s="89"/>
      <c r="C148" s="89"/>
      <c r="D148" s="89"/>
      <c r="E148" s="89"/>
      <c r="F148" s="89"/>
      <c r="G148" s="89"/>
      <c r="H148" s="89"/>
      <c r="I148" s="89"/>
      <c r="J148" s="105" t="s">
        <v>28</v>
      </c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14"/>
      <c r="W148" s="106">
        <v>0.14649999999999999</v>
      </c>
      <c r="X148" s="106"/>
      <c r="Y148" s="106"/>
      <c r="Z148" s="106"/>
      <c r="AA148" s="106"/>
      <c r="AB148" s="106"/>
      <c r="AC148" s="106"/>
      <c r="AD148" s="107"/>
    </row>
    <row r="149" spans="1:30" ht="17.45" customHeight="1" thickBot="1" x14ac:dyDescent="0.25">
      <c r="A149" s="88"/>
      <c r="B149" s="89"/>
      <c r="C149" s="89"/>
      <c r="D149" s="89"/>
      <c r="E149" s="89"/>
      <c r="F149" s="89"/>
      <c r="G149" s="89"/>
      <c r="H149" s="89"/>
      <c r="I149" s="89"/>
      <c r="J149" s="108" t="s">
        <v>29</v>
      </c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14"/>
      <c r="W149" s="109">
        <v>0</v>
      </c>
      <c r="X149" s="109"/>
      <c r="Y149" s="109"/>
      <c r="Z149" s="109"/>
      <c r="AA149" s="109"/>
      <c r="AB149" s="109"/>
      <c r="AC149" s="109"/>
      <c r="AD149" s="110"/>
    </row>
    <row r="150" spans="1:30" ht="16.7" customHeight="1" thickBot="1" x14ac:dyDescent="0.25">
      <c r="A150" s="79" t="s">
        <v>30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78" t="s">
        <v>9</v>
      </c>
      <c r="M150" s="78"/>
      <c r="N150" s="78"/>
      <c r="O150" s="78"/>
      <c r="P150" s="78" t="s">
        <v>31</v>
      </c>
      <c r="Q150" s="78"/>
      <c r="R150" s="78"/>
      <c r="S150" s="78"/>
      <c r="T150" s="78"/>
      <c r="U150" s="78" t="s">
        <v>32</v>
      </c>
      <c r="V150" s="78"/>
      <c r="W150" s="78"/>
      <c r="X150" s="78"/>
      <c r="Y150" s="78"/>
      <c r="Z150" s="78"/>
      <c r="AA150" s="81" t="s">
        <v>33</v>
      </c>
      <c r="AB150" s="81"/>
      <c r="AC150" s="81"/>
      <c r="AD150" s="82"/>
    </row>
    <row r="151" spans="1:30" ht="17.45" customHeight="1" thickBot="1" x14ac:dyDescent="0.25">
      <c r="A151" s="88"/>
      <c r="B151" s="89"/>
      <c r="C151" s="89"/>
      <c r="D151" s="89"/>
      <c r="E151" s="89"/>
      <c r="F151" s="89"/>
      <c r="G151" s="89"/>
      <c r="H151" s="89"/>
      <c r="I151" s="89"/>
      <c r="J151" s="90" t="s">
        <v>34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1"/>
      <c r="W151" s="91">
        <v>0</v>
      </c>
      <c r="X151" s="91"/>
      <c r="Y151" s="91"/>
      <c r="Z151" s="91"/>
      <c r="AA151" s="91"/>
      <c r="AB151" s="91"/>
      <c r="AC151" s="91"/>
      <c r="AD151" s="92"/>
    </row>
    <row r="152" spans="1:30" ht="16.7" customHeight="1" thickBot="1" x14ac:dyDescent="0.25">
      <c r="A152" s="79" t="s">
        <v>35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78" t="s">
        <v>9</v>
      </c>
      <c r="M152" s="78"/>
      <c r="N152" s="78"/>
      <c r="O152" s="78"/>
      <c r="P152" s="78" t="s">
        <v>31</v>
      </c>
      <c r="Q152" s="78"/>
      <c r="R152" s="78"/>
      <c r="S152" s="78"/>
      <c r="T152" s="78"/>
      <c r="U152" s="78" t="s">
        <v>32</v>
      </c>
      <c r="V152" s="78"/>
      <c r="W152" s="78"/>
      <c r="X152" s="78"/>
      <c r="Y152" s="78"/>
      <c r="Z152" s="78"/>
      <c r="AA152" s="81" t="s">
        <v>33</v>
      </c>
      <c r="AB152" s="81"/>
      <c r="AC152" s="81"/>
      <c r="AD152" s="82"/>
    </row>
    <row r="153" spans="1:30" ht="17.45" customHeight="1" thickBot="1" x14ac:dyDescent="0.25">
      <c r="A153" s="88"/>
      <c r="B153" s="89"/>
      <c r="C153" s="89"/>
      <c r="D153" s="89"/>
      <c r="E153" s="89"/>
      <c r="F153" s="89"/>
      <c r="G153" s="89"/>
      <c r="H153" s="89"/>
      <c r="I153" s="89"/>
      <c r="J153" s="90" t="s">
        <v>38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1"/>
      <c r="W153" s="91">
        <v>0</v>
      </c>
      <c r="X153" s="91"/>
      <c r="Y153" s="91"/>
      <c r="Z153" s="91"/>
      <c r="AA153" s="91"/>
      <c r="AB153" s="91"/>
      <c r="AC153" s="91"/>
      <c r="AD153" s="92"/>
    </row>
    <row r="154" spans="1:30" ht="17.45" customHeight="1" thickBot="1" x14ac:dyDescent="0.25">
      <c r="A154" s="79" t="s">
        <v>39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78" t="s">
        <v>9</v>
      </c>
      <c r="M154" s="78"/>
      <c r="N154" s="78"/>
      <c r="O154" s="78"/>
      <c r="P154" s="78" t="s">
        <v>31</v>
      </c>
      <c r="Q154" s="78"/>
      <c r="R154" s="78"/>
      <c r="S154" s="78"/>
      <c r="T154" s="78"/>
      <c r="U154" s="78" t="s">
        <v>32</v>
      </c>
      <c r="V154" s="78"/>
      <c r="W154" s="78"/>
      <c r="X154" s="78"/>
      <c r="Y154" s="78"/>
      <c r="Z154" s="78"/>
      <c r="AA154" s="81" t="s">
        <v>33</v>
      </c>
      <c r="AB154" s="81"/>
      <c r="AC154" s="81"/>
      <c r="AD154" s="82"/>
    </row>
    <row r="155" spans="1:30" ht="16.7" customHeight="1" thickBot="1" x14ac:dyDescent="0.25">
      <c r="A155" s="88"/>
      <c r="B155" s="89"/>
      <c r="C155" s="89"/>
      <c r="D155" s="89"/>
      <c r="E155" s="89"/>
      <c r="F155" s="89"/>
      <c r="G155" s="89"/>
      <c r="H155" s="89"/>
      <c r="I155" s="89"/>
      <c r="J155" s="90" t="s">
        <v>40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1"/>
      <c r="W155" s="91">
        <v>0</v>
      </c>
      <c r="X155" s="91"/>
      <c r="Y155" s="91"/>
      <c r="Z155" s="91"/>
      <c r="AA155" s="91"/>
      <c r="AB155" s="91"/>
      <c r="AC155" s="91"/>
      <c r="AD155" s="92"/>
    </row>
    <row r="156" spans="1:30" ht="17.45" customHeight="1" thickBot="1" x14ac:dyDescent="0.25">
      <c r="A156" s="79" t="s">
        <v>41</v>
      </c>
      <c r="B156" s="80"/>
      <c r="C156" s="80"/>
      <c r="D156" s="80"/>
      <c r="E156" s="80"/>
      <c r="F156" s="78" t="s">
        <v>9</v>
      </c>
      <c r="G156" s="78"/>
      <c r="H156" s="78" t="s">
        <v>42</v>
      </c>
      <c r="I156" s="78"/>
      <c r="J156" s="5" t="s">
        <v>43</v>
      </c>
      <c r="K156" s="78" t="s">
        <v>44</v>
      </c>
      <c r="L156" s="78"/>
      <c r="M156" s="78" t="s">
        <v>45</v>
      </c>
      <c r="N156" s="78"/>
      <c r="O156" s="78"/>
      <c r="P156" s="78"/>
      <c r="Q156" s="78" t="s">
        <v>46</v>
      </c>
      <c r="R156" s="78"/>
      <c r="S156" s="78"/>
      <c r="T156" s="78"/>
      <c r="U156" s="78"/>
      <c r="V156" s="78" t="s">
        <v>47</v>
      </c>
      <c r="W156" s="78"/>
      <c r="X156" s="78"/>
      <c r="Y156" s="78"/>
      <c r="Z156" s="78"/>
      <c r="AA156" s="81" t="s">
        <v>33</v>
      </c>
      <c r="AB156" s="81"/>
      <c r="AC156" s="81"/>
      <c r="AD156" s="82"/>
    </row>
    <row r="157" spans="1:30" ht="17.45" customHeight="1" thickBot="1" x14ac:dyDescent="0.25">
      <c r="A157" s="88"/>
      <c r="B157" s="89"/>
      <c r="C157" s="89"/>
      <c r="D157" s="89"/>
      <c r="E157" s="89"/>
      <c r="F157" s="89"/>
      <c r="G157" s="89"/>
      <c r="H157" s="89"/>
      <c r="I157" s="89"/>
      <c r="J157" s="90" t="s">
        <v>48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1"/>
      <c r="W157" s="91">
        <v>0</v>
      </c>
      <c r="X157" s="91"/>
      <c r="Y157" s="91"/>
      <c r="Z157" s="91"/>
      <c r="AA157" s="91"/>
      <c r="AB157" s="91"/>
      <c r="AC157" s="91"/>
      <c r="AD157" s="92"/>
    </row>
    <row r="158" spans="1:30" ht="5.0999999999999996" customHeight="1" x14ac:dyDescent="0.2">
      <c r="A158" s="124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6"/>
    </row>
    <row r="159" spans="1:30" ht="17.45" customHeight="1" x14ac:dyDescent="0.2">
      <c r="A159" s="127"/>
      <c r="B159" s="128"/>
      <c r="C159" s="128"/>
      <c r="D159" s="128"/>
      <c r="E159" s="128"/>
      <c r="F159" s="128"/>
      <c r="G159" s="128"/>
      <c r="H159" s="128"/>
      <c r="I159" s="128"/>
      <c r="J159" s="105" t="s">
        <v>49</v>
      </c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29"/>
      <c r="W159" s="131">
        <v>4.3144</v>
      </c>
      <c r="X159" s="131"/>
      <c r="Y159" s="131"/>
      <c r="Z159" s="131"/>
      <c r="AA159" s="131"/>
      <c r="AB159" s="131"/>
      <c r="AC159" s="131"/>
      <c r="AD159" s="132"/>
    </row>
    <row r="160" spans="1:30" ht="17.45" customHeight="1" x14ac:dyDescent="0.2">
      <c r="A160" s="127"/>
      <c r="B160" s="128"/>
      <c r="C160" s="128"/>
      <c r="D160" s="128"/>
      <c r="E160" s="128"/>
      <c r="F160" s="128"/>
      <c r="G160" s="128"/>
      <c r="H160" s="128"/>
      <c r="I160" s="105" t="s">
        <v>50</v>
      </c>
      <c r="J160" s="105"/>
      <c r="K160" s="105"/>
      <c r="L160" s="105"/>
      <c r="M160" s="105"/>
      <c r="N160" s="13"/>
      <c r="O160" s="133">
        <f>22.19</f>
        <v>22.19</v>
      </c>
      <c r="P160" s="133"/>
      <c r="Q160" s="133"/>
      <c r="R160" s="13"/>
      <c r="S160" s="105" t="s">
        <v>51</v>
      </c>
      <c r="T160" s="105"/>
      <c r="U160" s="105"/>
      <c r="V160" s="129"/>
      <c r="W160" s="131">
        <f>TRUNC(O160%*W159,2)</f>
        <v>0.95</v>
      </c>
      <c r="X160" s="131"/>
      <c r="Y160" s="131"/>
      <c r="Z160" s="131"/>
      <c r="AA160" s="131"/>
      <c r="AB160" s="131"/>
      <c r="AC160" s="131"/>
      <c r="AD160" s="132"/>
    </row>
    <row r="161" spans="1:30" ht="16.7" customHeight="1" thickBot="1" x14ac:dyDescent="0.25">
      <c r="A161" s="134"/>
      <c r="B161" s="135"/>
      <c r="C161" s="135"/>
      <c r="D161" s="135"/>
      <c r="E161" s="135"/>
      <c r="F161" s="135"/>
      <c r="G161" s="135"/>
      <c r="H161" s="135"/>
      <c r="I161" s="135"/>
      <c r="J161" s="136" t="s">
        <v>52</v>
      </c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0"/>
      <c r="W161" s="137">
        <f>TRUNC(SUM(W159:AD160),2)</f>
        <v>5.26</v>
      </c>
      <c r="X161" s="137"/>
      <c r="Y161" s="137"/>
      <c r="Z161" s="137"/>
      <c r="AA161" s="137"/>
      <c r="AB161" s="137"/>
      <c r="AC161" s="137"/>
      <c r="AD161" s="138"/>
    </row>
    <row r="162" spans="1:30" ht="5.85" customHeight="1" x14ac:dyDescent="0.2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</row>
    <row r="163" spans="1:30" ht="145.35" customHeight="1" x14ac:dyDescent="0.2">
      <c r="A163" s="14"/>
      <c r="AD163" s="61"/>
    </row>
    <row r="164" spans="1:30" ht="95.25" customHeight="1" x14ac:dyDescent="0.2">
      <c r="A164" s="14"/>
      <c r="AD164" s="61"/>
    </row>
    <row r="165" spans="1:30" ht="94.5" customHeight="1" thickBot="1" x14ac:dyDescent="0.25">
      <c r="A165" s="14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62"/>
      <c r="AB165" s="62"/>
      <c r="AC165" s="62"/>
      <c r="AD165" s="61"/>
    </row>
    <row r="166" spans="1:30" ht="16.7" customHeight="1" thickBot="1" x14ac:dyDescent="0.25">
      <c r="A166" s="68" t="s">
        <v>0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70"/>
    </row>
    <row r="167" spans="1:30" ht="17.45" customHeight="1" thickBot="1" x14ac:dyDescent="0.25">
      <c r="A167" s="27"/>
      <c r="B167" s="24" t="s">
        <v>1</v>
      </c>
      <c r="C167" s="24"/>
      <c r="D167" s="24" t="s">
        <v>96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18"/>
      <c r="P167" s="29" t="s">
        <v>3</v>
      </c>
      <c r="Q167" s="29"/>
      <c r="R167" s="29"/>
      <c r="S167" s="18"/>
      <c r="T167" s="30" t="s">
        <v>97</v>
      </c>
      <c r="U167" s="30"/>
      <c r="V167" s="30"/>
      <c r="W167" s="30"/>
      <c r="X167" s="30"/>
      <c r="Y167" s="18"/>
      <c r="Z167" s="18"/>
      <c r="AA167" s="55"/>
      <c r="AB167" s="55"/>
      <c r="AC167" s="55"/>
      <c r="AD167" s="56"/>
    </row>
    <row r="168" spans="1:30" ht="17.45" customHeight="1" thickBot="1" x14ac:dyDescent="0.25">
      <c r="A168" s="28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19"/>
      <c r="P168" s="31" t="s">
        <v>5</v>
      </c>
      <c r="Q168" s="31"/>
      <c r="R168" s="31"/>
      <c r="S168" s="19"/>
      <c r="T168" s="32">
        <v>230.19</v>
      </c>
      <c r="U168" s="32"/>
      <c r="V168" s="32"/>
      <c r="W168" s="32"/>
      <c r="X168" s="32"/>
      <c r="Y168" s="19"/>
      <c r="Z168" s="31" t="s">
        <v>6</v>
      </c>
      <c r="AA168" s="58"/>
      <c r="AB168" s="57"/>
      <c r="AC168" s="59" t="s">
        <v>71</v>
      </c>
      <c r="AD168" s="60"/>
    </row>
    <row r="169" spans="1:30" ht="16.7" customHeight="1" thickBot="1" x14ac:dyDescent="0.25">
      <c r="A169" s="79" t="s">
        <v>8</v>
      </c>
      <c r="B169" s="80"/>
      <c r="C169" s="80"/>
      <c r="D169" s="80"/>
      <c r="E169" s="80"/>
      <c r="F169" s="80"/>
      <c r="G169" s="80"/>
      <c r="H169" s="80"/>
      <c r="I169" s="80"/>
      <c r="J169" s="78" t="s">
        <v>9</v>
      </c>
      <c r="K169" s="78" t="s">
        <v>10</v>
      </c>
      <c r="L169" s="78"/>
      <c r="M169" s="78"/>
      <c r="N169" s="78"/>
      <c r="O169" s="78"/>
      <c r="P169" s="78"/>
      <c r="Q169" s="78" t="s">
        <v>11</v>
      </c>
      <c r="R169" s="78"/>
      <c r="S169" s="78"/>
      <c r="T169" s="78"/>
      <c r="U169" s="78"/>
      <c r="V169" s="78"/>
      <c r="W169" s="78"/>
      <c r="X169" s="78"/>
      <c r="Y169" s="78"/>
      <c r="Z169" s="78"/>
      <c r="AA169" s="81" t="s">
        <v>12</v>
      </c>
      <c r="AB169" s="81"/>
      <c r="AC169" s="81"/>
      <c r="AD169" s="82"/>
    </row>
    <row r="170" spans="1:30" ht="17.45" customHeight="1" thickBot="1" x14ac:dyDescent="0.25">
      <c r="A170" s="79"/>
      <c r="B170" s="80"/>
      <c r="C170" s="80"/>
      <c r="D170" s="80"/>
      <c r="E170" s="80"/>
      <c r="F170" s="80"/>
      <c r="G170" s="80"/>
      <c r="H170" s="80"/>
      <c r="I170" s="80"/>
      <c r="J170" s="78"/>
      <c r="K170" s="78" t="s">
        <v>13</v>
      </c>
      <c r="L170" s="78"/>
      <c r="M170" s="78" t="s">
        <v>14</v>
      </c>
      <c r="N170" s="78"/>
      <c r="O170" s="78"/>
      <c r="P170" s="78"/>
      <c r="Q170" s="78" t="s">
        <v>13</v>
      </c>
      <c r="R170" s="78"/>
      <c r="S170" s="78"/>
      <c r="T170" s="78"/>
      <c r="U170" s="78"/>
      <c r="V170" s="78" t="s">
        <v>14</v>
      </c>
      <c r="W170" s="78"/>
      <c r="X170" s="78"/>
      <c r="Y170" s="78"/>
      <c r="Z170" s="78"/>
      <c r="AA170" s="81"/>
      <c r="AB170" s="81"/>
      <c r="AC170" s="81"/>
      <c r="AD170" s="82"/>
    </row>
    <row r="171" spans="1:30" ht="16.7" customHeight="1" x14ac:dyDescent="0.2">
      <c r="A171" s="21"/>
      <c r="B171" s="9" t="s">
        <v>92</v>
      </c>
      <c r="C171" s="93" t="s">
        <v>93</v>
      </c>
      <c r="D171" s="93"/>
      <c r="E171" s="93"/>
      <c r="F171" s="93"/>
      <c r="G171" s="93"/>
      <c r="H171" s="93"/>
      <c r="I171" s="93"/>
      <c r="J171" s="10">
        <v>1</v>
      </c>
      <c r="K171" s="148">
        <v>1</v>
      </c>
      <c r="L171" s="148"/>
      <c r="M171" s="148">
        <v>0</v>
      </c>
      <c r="N171" s="148"/>
      <c r="O171" s="148"/>
      <c r="P171" s="148"/>
      <c r="Q171" s="95">
        <v>224.3878</v>
      </c>
      <c r="R171" s="95"/>
      <c r="S171" s="95"/>
      <c r="T171" s="95"/>
      <c r="U171" s="95"/>
      <c r="V171" s="95">
        <v>98.367099999999994</v>
      </c>
      <c r="W171" s="95"/>
      <c r="X171" s="95"/>
      <c r="Y171" s="95"/>
      <c r="Z171" s="95"/>
      <c r="AA171" s="96">
        <v>224.3878</v>
      </c>
      <c r="AB171" s="96"/>
      <c r="AC171" s="96"/>
      <c r="AD171" s="97"/>
    </row>
    <row r="172" spans="1:30" ht="17.45" customHeight="1" thickBot="1" x14ac:dyDescent="0.25">
      <c r="A172" s="22"/>
      <c r="B172" s="11" t="s">
        <v>94</v>
      </c>
      <c r="C172" s="98" t="s">
        <v>95</v>
      </c>
      <c r="D172" s="98"/>
      <c r="E172" s="98"/>
      <c r="F172" s="98"/>
      <c r="G172" s="98"/>
      <c r="H172" s="98"/>
      <c r="I172" s="98"/>
      <c r="J172" s="12">
        <v>4</v>
      </c>
      <c r="K172" s="150">
        <v>0.87</v>
      </c>
      <c r="L172" s="150"/>
      <c r="M172" s="150">
        <v>0.13</v>
      </c>
      <c r="N172" s="150"/>
      <c r="O172" s="150"/>
      <c r="P172" s="150"/>
      <c r="Q172" s="100">
        <v>215.91669999999999</v>
      </c>
      <c r="R172" s="100"/>
      <c r="S172" s="100"/>
      <c r="T172" s="100"/>
      <c r="U172" s="100"/>
      <c r="V172" s="100">
        <v>64.221900000000005</v>
      </c>
      <c r="W172" s="100"/>
      <c r="X172" s="100"/>
      <c r="Y172" s="100"/>
      <c r="Z172" s="100"/>
      <c r="AA172" s="101">
        <v>784.78549999999996</v>
      </c>
      <c r="AB172" s="101"/>
      <c r="AC172" s="101"/>
      <c r="AD172" s="102"/>
    </row>
    <row r="173" spans="1:30" ht="17.45" customHeight="1" thickBot="1" x14ac:dyDescent="0.25">
      <c r="A173" s="88"/>
      <c r="B173" s="89"/>
      <c r="C173" s="89"/>
      <c r="D173" s="89"/>
      <c r="E173" s="89"/>
      <c r="F173" s="89"/>
      <c r="G173" s="89"/>
      <c r="H173" s="89"/>
      <c r="I173" s="89"/>
      <c r="J173" s="90" t="s">
        <v>17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1"/>
      <c r="W173" s="91">
        <v>1009.1733</v>
      </c>
      <c r="X173" s="91"/>
      <c r="Y173" s="91"/>
      <c r="Z173" s="91"/>
      <c r="AA173" s="91"/>
      <c r="AB173" s="91"/>
      <c r="AC173" s="91"/>
      <c r="AD173" s="92"/>
    </row>
    <row r="174" spans="1:30" ht="16.7" customHeight="1" thickBot="1" x14ac:dyDescent="0.25">
      <c r="A174" s="79" t="s">
        <v>18</v>
      </c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78" t="s">
        <v>19</v>
      </c>
      <c r="M174" s="78"/>
      <c r="N174" s="78"/>
      <c r="O174" s="78"/>
      <c r="P174" s="78" t="s">
        <v>9</v>
      </c>
      <c r="Q174" s="78"/>
      <c r="R174" s="78"/>
      <c r="S174" s="78"/>
      <c r="T174" s="78"/>
      <c r="U174" s="78" t="s">
        <v>20</v>
      </c>
      <c r="V174" s="78"/>
      <c r="W174" s="78"/>
      <c r="X174" s="78"/>
      <c r="Y174" s="78"/>
      <c r="Z174" s="78"/>
      <c r="AA174" s="81" t="s">
        <v>12</v>
      </c>
      <c r="AB174" s="81"/>
      <c r="AC174" s="81"/>
      <c r="AD174" s="82"/>
    </row>
    <row r="175" spans="1:30" ht="17.45" customHeight="1" thickBot="1" x14ac:dyDescent="0.25">
      <c r="A175" s="23"/>
      <c r="B175" s="7" t="s">
        <v>21</v>
      </c>
      <c r="C175" s="83" t="s">
        <v>22</v>
      </c>
      <c r="D175" s="83"/>
      <c r="E175" s="83"/>
      <c r="F175" s="83"/>
      <c r="G175" s="83"/>
      <c r="H175" s="83"/>
      <c r="I175" s="83"/>
      <c r="J175" s="83"/>
      <c r="K175" s="83"/>
      <c r="L175" s="151">
        <v>0</v>
      </c>
      <c r="M175" s="151"/>
      <c r="N175" s="151"/>
      <c r="O175" s="151"/>
      <c r="P175" s="151">
        <v>1</v>
      </c>
      <c r="Q175" s="151"/>
      <c r="R175" s="151"/>
      <c r="S175" s="151"/>
      <c r="T175" s="151"/>
      <c r="U175" s="85">
        <v>16.974900000000002</v>
      </c>
      <c r="V175" s="85"/>
      <c r="W175" s="85"/>
      <c r="X175" s="85"/>
      <c r="Y175" s="85"/>
      <c r="Z175" s="85"/>
      <c r="AA175" s="86">
        <v>16.974900000000002</v>
      </c>
      <c r="AB175" s="86"/>
      <c r="AC175" s="86"/>
      <c r="AD175" s="87"/>
    </row>
    <row r="176" spans="1:30" ht="17.45" customHeight="1" thickBot="1" x14ac:dyDescent="0.25">
      <c r="A176" s="88"/>
      <c r="B176" s="89"/>
      <c r="C176" s="89"/>
      <c r="D176" s="89"/>
      <c r="E176" s="89"/>
      <c r="F176" s="89"/>
      <c r="G176" s="89"/>
      <c r="H176" s="89"/>
      <c r="I176" s="89"/>
      <c r="J176" s="113" t="s">
        <v>25</v>
      </c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4"/>
      <c r="W176" s="103">
        <v>16.974900000000002</v>
      </c>
      <c r="X176" s="103"/>
      <c r="Y176" s="103"/>
      <c r="Z176" s="103"/>
      <c r="AA176" s="103"/>
      <c r="AB176" s="103"/>
      <c r="AC176" s="103"/>
      <c r="AD176" s="104"/>
    </row>
    <row r="177" spans="1:30" ht="16.7" customHeight="1" thickBot="1" x14ac:dyDescent="0.25">
      <c r="A177" s="88"/>
      <c r="B177" s="89"/>
      <c r="C177" s="89"/>
      <c r="D177" s="89"/>
      <c r="E177" s="89"/>
      <c r="F177" s="89"/>
      <c r="G177" s="89"/>
      <c r="H177" s="89"/>
      <c r="I177" s="89"/>
      <c r="J177" s="105" t="s">
        <v>26</v>
      </c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14"/>
      <c r="W177" s="106">
        <v>1026.1482000000001</v>
      </c>
      <c r="X177" s="106"/>
      <c r="Y177" s="106"/>
      <c r="Z177" s="106"/>
      <c r="AA177" s="106"/>
      <c r="AB177" s="106"/>
      <c r="AC177" s="106"/>
      <c r="AD177" s="107"/>
    </row>
    <row r="178" spans="1:30" ht="17.45" customHeight="1" thickBot="1" x14ac:dyDescent="0.25">
      <c r="A178" s="88"/>
      <c r="B178" s="89"/>
      <c r="C178" s="89"/>
      <c r="D178" s="89"/>
      <c r="E178" s="89"/>
      <c r="F178" s="89"/>
      <c r="G178" s="89"/>
      <c r="H178" s="89"/>
      <c r="I178" s="89"/>
      <c r="J178" s="105" t="s">
        <v>27</v>
      </c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14"/>
      <c r="W178" s="106">
        <v>4.4577999999999998</v>
      </c>
      <c r="X178" s="106"/>
      <c r="Y178" s="106"/>
      <c r="Z178" s="106"/>
      <c r="AA178" s="106"/>
      <c r="AB178" s="106"/>
      <c r="AC178" s="106"/>
      <c r="AD178" s="107"/>
    </row>
    <row r="179" spans="1:30" ht="16.7" customHeight="1" thickBot="1" x14ac:dyDescent="0.25">
      <c r="A179" s="88"/>
      <c r="B179" s="89"/>
      <c r="C179" s="89"/>
      <c r="D179" s="89"/>
      <c r="E179" s="89"/>
      <c r="F179" s="89"/>
      <c r="G179" s="89"/>
      <c r="H179" s="89"/>
      <c r="I179" s="89"/>
      <c r="J179" s="105" t="s">
        <v>28</v>
      </c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14"/>
      <c r="W179" s="106">
        <v>0.15669</v>
      </c>
      <c r="X179" s="106"/>
      <c r="Y179" s="106"/>
      <c r="Z179" s="106"/>
      <c r="AA179" s="106"/>
      <c r="AB179" s="106"/>
      <c r="AC179" s="106"/>
      <c r="AD179" s="107"/>
    </row>
    <row r="180" spans="1:30" ht="17.45" customHeight="1" thickBot="1" x14ac:dyDescent="0.25">
      <c r="A180" s="88"/>
      <c r="B180" s="89"/>
      <c r="C180" s="89"/>
      <c r="D180" s="89"/>
      <c r="E180" s="89"/>
      <c r="F180" s="89"/>
      <c r="G180" s="89"/>
      <c r="H180" s="89"/>
      <c r="I180" s="89"/>
      <c r="J180" s="108" t="s">
        <v>29</v>
      </c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14"/>
      <c r="W180" s="109">
        <v>0</v>
      </c>
      <c r="X180" s="109"/>
      <c r="Y180" s="109"/>
      <c r="Z180" s="109"/>
      <c r="AA180" s="109"/>
      <c r="AB180" s="109"/>
      <c r="AC180" s="109"/>
      <c r="AD180" s="110"/>
    </row>
    <row r="181" spans="1:30" ht="17.45" customHeight="1" thickBot="1" x14ac:dyDescent="0.25">
      <c r="A181" s="79" t="s">
        <v>30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78" t="s">
        <v>9</v>
      </c>
      <c r="M181" s="78"/>
      <c r="N181" s="78"/>
      <c r="O181" s="78"/>
      <c r="P181" s="78" t="s">
        <v>31</v>
      </c>
      <c r="Q181" s="78"/>
      <c r="R181" s="78"/>
      <c r="S181" s="78"/>
      <c r="T181" s="78"/>
      <c r="U181" s="78" t="s">
        <v>32</v>
      </c>
      <c r="V181" s="78"/>
      <c r="W181" s="78"/>
      <c r="X181" s="78"/>
      <c r="Y181" s="78"/>
      <c r="Z181" s="78"/>
      <c r="AA181" s="81" t="s">
        <v>33</v>
      </c>
      <c r="AB181" s="81"/>
      <c r="AC181" s="81"/>
      <c r="AD181" s="82"/>
    </row>
    <row r="182" spans="1:30" ht="16.7" customHeight="1" thickBot="1" x14ac:dyDescent="0.25">
      <c r="A182" s="88"/>
      <c r="B182" s="89"/>
      <c r="C182" s="89"/>
      <c r="D182" s="89"/>
      <c r="E182" s="89"/>
      <c r="F182" s="89"/>
      <c r="G182" s="89"/>
      <c r="H182" s="89"/>
      <c r="I182" s="89"/>
      <c r="J182" s="90" t="s">
        <v>34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1"/>
      <c r="W182" s="91">
        <v>0</v>
      </c>
      <c r="X182" s="91"/>
      <c r="Y182" s="91"/>
      <c r="Z182" s="91"/>
      <c r="AA182" s="91"/>
      <c r="AB182" s="91"/>
      <c r="AC182" s="91"/>
      <c r="AD182" s="92"/>
    </row>
    <row r="183" spans="1:30" ht="17.45" customHeight="1" thickBot="1" x14ac:dyDescent="0.25">
      <c r="A183" s="79" t="s">
        <v>35</v>
      </c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78" t="s">
        <v>9</v>
      </c>
      <c r="M183" s="78"/>
      <c r="N183" s="78"/>
      <c r="O183" s="78"/>
      <c r="P183" s="78" t="s">
        <v>31</v>
      </c>
      <c r="Q183" s="78"/>
      <c r="R183" s="78"/>
      <c r="S183" s="78"/>
      <c r="T183" s="78"/>
      <c r="U183" s="78" t="s">
        <v>32</v>
      </c>
      <c r="V183" s="78"/>
      <c r="W183" s="78"/>
      <c r="X183" s="78"/>
      <c r="Y183" s="78"/>
      <c r="Z183" s="78"/>
      <c r="AA183" s="81" t="s">
        <v>33</v>
      </c>
      <c r="AB183" s="81"/>
      <c r="AC183" s="81"/>
      <c r="AD183" s="82"/>
    </row>
    <row r="184" spans="1:30" ht="17.45" customHeight="1" thickBot="1" x14ac:dyDescent="0.25">
      <c r="A184" s="88"/>
      <c r="B184" s="89"/>
      <c r="C184" s="89"/>
      <c r="D184" s="89"/>
      <c r="E184" s="89"/>
      <c r="F184" s="89"/>
      <c r="G184" s="89"/>
      <c r="H184" s="89"/>
      <c r="I184" s="89"/>
      <c r="J184" s="90" t="s">
        <v>38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1"/>
      <c r="W184" s="91">
        <v>0</v>
      </c>
      <c r="X184" s="91"/>
      <c r="Y184" s="91"/>
      <c r="Z184" s="91"/>
      <c r="AA184" s="91"/>
      <c r="AB184" s="91"/>
      <c r="AC184" s="91"/>
      <c r="AD184" s="92"/>
    </row>
    <row r="185" spans="1:30" ht="16.7" customHeight="1" thickBot="1" x14ac:dyDescent="0.25">
      <c r="A185" s="79" t="s">
        <v>39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78" t="s">
        <v>9</v>
      </c>
      <c r="M185" s="78"/>
      <c r="N185" s="78"/>
      <c r="O185" s="78"/>
      <c r="P185" s="78" t="s">
        <v>31</v>
      </c>
      <c r="Q185" s="78"/>
      <c r="R185" s="78"/>
      <c r="S185" s="78"/>
      <c r="T185" s="78"/>
      <c r="U185" s="78" t="s">
        <v>32</v>
      </c>
      <c r="V185" s="78"/>
      <c r="W185" s="78"/>
      <c r="X185" s="78"/>
      <c r="Y185" s="78"/>
      <c r="Z185" s="78"/>
      <c r="AA185" s="81" t="s">
        <v>33</v>
      </c>
      <c r="AB185" s="81"/>
      <c r="AC185" s="81"/>
      <c r="AD185" s="82"/>
    </row>
    <row r="186" spans="1:30" ht="17.45" customHeight="1" thickBot="1" x14ac:dyDescent="0.25">
      <c r="A186" s="88"/>
      <c r="B186" s="89"/>
      <c r="C186" s="89"/>
      <c r="D186" s="89"/>
      <c r="E186" s="89"/>
      <c r="F186" s="89"/>
      <c r="G186" s="89"/>
      <c r="H186" s="89"/>
      <c r="I186" s="89"/>
      <c r="J186" s="90" t="s">
        <v>40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1"/>
      <c r="W186" s="91">
        <v>0</v>
      </c>
      <c r="X186" s="91"/>
      <c r="Y186" s="91"/>
      <c r="Z186" s="91"/>
      <c r="AA186" s="91"/>
      <c r="AB186" s="91"/>
      <c r="AC186" s="91"/>
      <c r="AD186" s="92"/>
    </row>
    <row r="187" spans="1:30" ht="16.7" customHeight="1" thickBot="1" x14ac:dyDescent="0.25">
      <c r="A187" s="79" t="s">
        <v>41</v>
      </c>
      <c r="B187" s="80"/>
      <c r="C187" s="80"/>
      <c r="D187" s="80"/>
      <c r="E187" s="80"/>
      <c r="F187" s="78" t="s">
        <v>9</v>
      </c>
      <c r="G187" s="78"/>
      <c r="H187" s="78" t="s">
        <v>42</v>
      </c>
      <c r="I187" s="78"/>
      <c r="J187" s="5" t="s">
        <v>43</v>
      </c>
      <c r="K187" s="78" t="s">
        <v>44</v>
      </c>
      <c r="L187" s="78"/>
      <c r="M187" s="78" t="s">
        <v>45</v>
      </c>
      <c r="N187" s="78"/>
      <c r="O187" s="78"/>
      <c r="P187" s="78"/>
      <c r="Q187" s="78" t="s">
        <v>46</v>
      </c>
      <c r="R187" s="78"/>
      <c r="S187" s="78"/>
      <c r="T187" s="78"/>
      <c r="U187" s="78"/>
      <c r="V187" s="78" t="s">
        <v>47</v>
      </c>
      <c r="W187" s="78"/>
      <c r="X187" s="78"/>
      <c r="Y187" s="78"/>
      <c r="Z187" s="78"/>
      <c r="AA187" s="81" t="s">
        <v>33</v>
      </c>
      <c r="AB187" s="81"/>
      <c r="AC187" s="81"/>
      <c r="AD187" s="82"/>
    </row>
    <row r="188" spans="1:30" ht="17.45" customHeight="1" thickBot="1" x14ac:dyDescent="0.25">
      <c r="A188" s="88"/>
      <c r="B188" s="89"/>
      <c r="C188" s="89"/>
      <c r="D188" s="89"/>
      <c r="E188" s="89"/>
      <c r="F188" s="89"/>
      <c r="G188" s="89"/>
      <c r="H188" s="89"/>
      <c r="I188" s="89"/>
      <c r="J188" s="90" t="s">
        <v>48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1"/>
      <c r="W188" s="91">
        <v>0</v>
      </c>
      <c r="X188" s="91"/>
      <c r="Y188" s="91"/>
      <c r="Z188" s="91"/>
      <c r="AA188" s="91"/>
      <c r="AB188" s="91"/>
      <c r="AC188" s="91"/>
      <c r="AD188" s="92"/>
    </row>
    <row r="189" spans="1:30" ht="5.85" customHeight="1" x14ac:dyDescent="0.2">
      <c r="A189" s="124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6"/>
    </row>
    <row r="190" spans="1:30" ht="17.45" customHeight="1" x14ac:dyDescent="0.2">
      <c r="A190" s="127"/>
      <c r="B190" s="128"/>
      <c r="C190" s="128"/>
      <c r="D190" s="128"/>
      <c r="E190" s="128"/>
      <c r="F190" s="128"/>
      <c r="G190" s="128"/>
      <c r="H190" s="128"/>
      <c r="I190" s="128"/>
      <c r="J190" s="105" t="s">
        <v>49</v>
      </c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29"/>
      <c r="W190" s="131">
        <v>4.6144999999999996</v>
      </c>
      <c r="X190" s="131"/>
      <c r="Y190" s="131"/>
      <c r="Z190" s="131"/>
      <c r="AA190" s="131"/>
      <c r="AB190" s="131"/>
      <c r="AC190" s="131"/>
      <c r="AD190" s="132"/>
    </row>
    <row r="191" spans="1:30" ht="16.7" customHeight="1" x14ac:dyDescent="0.2">
      <c r="A191" s="127"/>
      <c r="B191" s="128"/>
      <c r="C191" s="128"/>
      <c r="D191" s="128"/>
      <c r="E191" s="128"/>
      <c r="F191" s="128"/>
      <c r="G191" s="128"/>
      <c r="H191" s="128"/>
      <c r="I191" s="105" t="s">
        <v>50</v>
      </c>
      <c r="J191" s="105"/>
      <c r="K191" s="105"/>
      <c r="L191" s="105"/>
      <c r="M191" s="105"/>
      <c r="N191" s="13"/>
      <c r="O191" s="133">
        <f>22.19</f>
        <v>22.19</v>
      </c>
      <c r="P191" s="133"/>
      <c r="Q191" s="133"/>
      <c r="R191" s="13"/>
      <c r="S191" s="105" t="s">
        <v>51</v>
      </c>
      <c r="T191" s="105"/>
      <c r="U191" s="105"/>
      <c r="V191" s="129"/>
      <c r="W191" s="131">
        <f>TRUNC(O191%*W190,4)</f>
        <v>1.0239</v>
      </c>
      <c r="X191" s="131"/>
      <c r="Y191" s="131"/>
      <c r="Z191" s="131"/>
      <c r="AA191" s="131"/>
      <c r="AB191" s="131"/>
      <c r="AC191" s="131"/>
      <c r="AD191" s="132"/>
    </row>
    <row r="192" spans="1:30" ht="17.45" customHeight="1" thickBot="1" x14ac:dyDescent="0.25">
      <c r="A192" s="134"/>
      <c r="B192" s="135"/>
      <c r="C192" s="135"/>
      <c r="D192" s="135"/>
      <c r="E192" s="135"/>
      <c r="F192" s="135"/>
      <c r="G192" s="135"/>
      <c r="H192" s="135"/>
      <c r="I192" s="135"/>
      <c r="J192" s="136" t="s">
        <v>52</v>
      </c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0"/>
      <c r="W192" s="137">
        <f>TRUNC(SUM(W190:AD191),2)</f>
        <v>5.63</v>
      </c>
      <c r="X192" s="137"/>
      <c r="Y192" s="137"/>
      <c r="Z192" s="137"/>
      <c r="AA192" s="137"/>
      <c r="AB192" s="137"/>
      <c r="AC192" s="137"/>
      <c r="AD192" s="138"/>
    </row>
    <row r="193" spans="1:30" ht="5.85" customHeight="1" x14ac:dyDescent="0.2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</row>
    <row r="194" spans="1:30" ht="145.35" customHeight="1" x14ac:dyDescent="0.2">
      <c r="A194" s="14"/>
      <c r="AD194" s="61"/>
    </row>
    <row r="195" spans="1:30" ht="94.5" customHeight="1" x14ac:dyDescent="0.2">
      <c r="A195" s="14"/>
      <c r="AD195" s="61"/>
    </row>
    <row r="196" spans="1:30" ht="94.5" customHeight="1" thickBot="1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63"/>
      <c r="AB196" s="63"/>
      <c r="AC196" s="63"/>
      <c r="AD196" s="64"/>
    </row>
    <row r="197" spans="1:30" ht="17.45" customHeight="1" thickBot="1" x14ac:dyDescent="0.25">
      <c r="A197" s="71" t="s">
        <v>0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3"/>
    </row>
    <row r="198" spans="1:30" ht="17.45" customHeight="1" thickBot="1" x14ac:dyDescent="0.25">
      <c r="A198" s="27"/>
      <c r="B198" s="24" t="s">
        <v>1</v>
      </c>
      <c r="C198" s="24"/>
      <c r="D198" s="24" t="s">
        <v>98</v>
      </c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18"/>
      <c r="P198" s="29" t="s">
        <v>3</v>
      </c>
      <c r="Q198" s="29"/>
      <c r="R198" s="29"/>
      <c r="S198" s="18"/>
      <c r="T198" s="30" t="s">
        <v>99</v>
      </c>
      <c r="U198" s="30"/>
      <c r="V198" s="30"/>
      <c r="W198" s="30"/>
      <c r="X198" s="30"/>
      <c r="Y198" s="18"/>
      <c r="Z198" s="18"/>
      <c r="AA198" s="55"/>
      <c r="AB198" s="55"/>
      <c r="AC198" s="55"/>
      <c r="AD198" s="56"/>
    </row>
    <row r="199" spans="1:30" ht="16.7" customHeight="1" thickBot="1" x14ac:dyDescent="0.25">
      <c r="A199" s="28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19"/>
      <c r="P199" s="31" t="s">
        <v>5</v>
      </c>
      <c r="Q199" s="31"/>
      <c r="R199" s="31"/>
      <c r="S199" s="19"/>
      <c r="T199" s="32">
        <v>168.2</v>
      </c>
      <c r="U199" s="32"/>
      <c r="V199" s="32"/>
      <c r="W199" s="32"/>
      <c r="X199" s="32"/>
      <c r="Y199" s="19"/>
      <c r="Z199" s="31" t="s">
        <v>6</v>
      </c>
      <c r="AA199" s="58"/>
      <c r="AB199" s="57"/>
      <c r="AC199" s="59" t="s">
        <v>71</v>
      </c>
      <c r="AD199" s="60"/>
    </row>
    <row r="200" spans="1:30" ht="17.45" customHeight="1" thickBot="1" x14ac:dyDescent="0.25">
      <c r="A200" s="80" t="s">
        <v>8</v>
      </c>
      <c r="B200" s="80"/>
      <c r="C200" s="80"/>
      <c r="D200" s="80"/>
      <c r="E200" s="80"/>
      <c r="F200" s="80"/>
      <c r="G200" s="80"/>
      <c r="H200" s="80"/>
      <c r="I200" s="80"/>
      <c r="J200" s="78" t="s">
        <v>9</v>
      </c>
      <c r="K200" s="78" t="s">
        <v>10</v>
      </c>
      <c r="L200" s="78"/>
      <c r="M200" s="78"/>
      <c r="N200" s="78"/>
      <c r="O200" s="78"/>
      <c r="P200" s="78"/>
      <c r="Q200" s="78" t="s">
        <v>11</v>
      </c>
      <c r="R200" s="78"/>
      <c r="S200" s="78"/>
      <c r="T200" s="78"/>
      <c r="U200" s="78"/>
      <c r="V200" s="78"/>
      <c r="W200" s="78"/>
      <c r="X200" s="78"/>
      <c r="Y200" s="78"/>
      <c r="Z200" s="78"/>
      <c r="AA200" s="81" t="s">
        <v>12</v>
      </c>
      <c r="AB200" s="81"/>
      <c r="AC200" s="81"/>
      <c r="AD200" s="81"/>
    </row>
    <row r="201" spans="1:30" ht="16.7" customHeight="1" x14ac:dyDescent="0.2">
      <c r="A201" s="80"/>
      <c r="B201" s="80"/>
      <c r="C201" s="80"/>
      <c r="D201" s="80"/>
      <c r="E201" s="80"/>
      <c r="F201" s="80"/>
      <c r="G201" s="80"/>
      <c r="H201" s="80"/>
      <c r="I201" s="80"/>
      <c r="J201" s="78"/>
      <c r="K201" s="78" t="s">
        <v>13</v>
      </c>
      <c r="L201" s="78"/>
      <c r="M201" s="78" t="s">
        <v>14</v>
      </c>
      <c r="N201" s="78"/>
      <c r="O201" s="78"/>
      <c r="P201" s="78"/>
      <c r="Q201" s="78" t="s">
        <v>13</v>
      </c>
      <c r="R201" s="78"/>
      <c r="S201" s="78"/>
      <c r="T201" s="78"/>
      <c r="U201" s="78"/>
      <c r="V201" s="78" t="s">
        <v>14</v>
      </c>
      <c r="W201" s="78"/>
      <c r="X201" s="78"/>
      <c r="Y201" s="78"/>
      <c r="Z201" s="78"/>
      <c r="AA201" s="81"/>
      <c r="AB201" s="81"/>
      <c r="AC201" s="81"/>
      <c r="AD201" s="81"/>
    </row>
    <row r="202" spans="1:30" ht="17.45" customHeight="1" x14ac:dyDescent="0.2">
      <c r="A202" s="2"/>
      <c r="B202" s="9" t="s">
        <v>100</v>
      </c>
      <c r="C202" s="93" t="s">
        <v>101</v>
      </c>
      <c r="D202" s="93"/>
      <c r="E202" s="93"/>
      <c r="F202" s="93"/>
      <c r="G202" s="93"/>
      <c r="H202" s="93"/>
      <c r="I202" s="93"/>
      <c r="J202" s="10">
        <v>1</v>
      </c>
      <c r="K202" s="148">
        <v>0.52</v>
      </c>
      <c r="L202" s="148"/>
      <c r="M202" s="148">
        <v>0.48</v>
      </c>
      <c r="N202" s="148"/>
      <c r="O202" s="148"/>
      <c r="P202" s="148"/>
      <c r="Q202" s="95">
        <v>3.8717999999999999</v>
      </c>
      <c r="R202" s="95"/>
      <c r="S202" s="95"/>
      <c r="T202" s="95"/>
      <c r="U202" s="95"/>
      <c r="V202" s="95">
        <v>2.6745999999999999</v>
      </c>
      <c r="W202" s="95"/>
      <c r="X202" s="95"/>
      <c r="Y202" s="95"/>
      <c r="Z202" s="95"/>
      <c r="AA202" s="96">
        <v>3.2970999999999999</v>
      </c>
      <c r="AB202" s="96"/>
      <c r="AC202" s="96"/>
      <c r="AD202" s="96"/>
    </row>
    <row r="203" spans="1:30" ht="17.45" customHeight="1" x14ac:dyDescent="0.2">
      <c r="A203" s="14"/>
      <c r="B203" s="15" t="s">
        <v>102</v>
      </c>
      <c r="C203" s="140" t="s">
        <v>103</v>
      </c>
      <c r="D203" s="140"/>
      <c r="E203" s="140"/>
      <c r="F203" s="140"/>
      <c r="G203" s="140"/>
      <c r="H203" s="140"/>
      <c r="I203" s="140"/>
      <c r="J203" s="16">
        <v>1</v>
      </c>
      <c r="K203" s="149">
        <v>0.28999999999999998</v>
      </c>
      <c r="L203" s="149"/>
      <c r="M203" s="149">
        <v>0.71</v>
      </c>
      <c r="N203" s="149"/>
      <c r="O203" s="149"/>
      <c r="P203" s="149"/>
      <c r="Q203" s="142">
        <v>198.69980000000001</v>
      </c>
      <c r="R203" s="142"/>
      <c r="S203" s="142"/>
      <c r="T203" s="142"/>
      <c r="U203" s="142"/>
      <c r="V203" s="142">
        <v>82.257999999999996</v>
      </c>
      <c r="W203" s="142"/>
      <c r="X203" s="142"/>
      <c r="Y203" s="142"/>
      <c r="Z203" s="142"/>
      <c r="AA203" s="143">
        <v>116.0261</v>
      </c>
      <c r="AB203" s="143"/>
      <c r="AC203" s="143"/>
      <c r="AD203" s="143"/>
    </row>
    <row r="204" spans="1:30" ht="16.7" customHeight="1" x14ac:dyDescent="0.2">
      <c r="A204" s="14"/>
      <c r="B204" s="15" t="s">
        <v>104</v>
      </c>
      <c r="C204" s="140" t="s">
        <v>105</v>
      </c>
      <c r="D204" s="140"/>
      <c r="E204" s="140"/>
      <c r="F204" s="140"/>
      <c r="G204" s="140"/>
      <c r="H204" s="140"/>
      <c r="I204" s="140"/>
      <c r="J204" s="16">
        <v>1</v>
      </c>
      <c r="K204" s="149">
        <v>0.9</v>
      </c>
      <c r="L204" s="149"/>
      <c r="M204" s="149">
        <v>0.1</v>
      </c>
      <c r="N204" s="149"/>
      <c r="O204" s="149"/>
      <c r="P204" s="149"/>
      <c r="Q204" s="142">
        <v>256.68579999999997</v>
      </c>
      <c r="R204" s="142"/>
      <c r="S204" s="142"/>
      <c r="T204" s="142"/>
      <c r="U204" s="142"/>
      <c r="V204" s="142">
        <v>62.481099999999998</v>
      </c>
      <c r="W204" s="142"/>
      <c r="X204" s="142"/>
      <c r="Y204" s="142"/>
      <c r="Z204" s="142"/>
      <c r="AA204" s="143">
        <v>237.2653</v>
      </c>
      <c r="AB204" s="143"/>
      <c r="AC204" s="143"/>
      <c r="AD204" s="143"/>
    </row>
    <row r="205" spans="1:30" ht="17.45" customHeight="1" x14ac:dyDescent="0.2">
      <c r="A205" s="14"/>
      <c r="B205" s="15" t="s">
        <v>106</v>
      </c>
      <c r="C205" s="140" t="s">
        <v>107</v>
      </c>
      <c r="D205" s="140"/>
      <c r="E205" s="140"/>
      <c r="F205" s="140"/>
      <c r="G205" s="140"/>
      <c r="H205" s="140"/>
      <c r="I205" s="140"/>
      <c r="J205" s="16">
        <v>1</v>
      </c>
      <c r="K205" s="149">
        <v>0.52</v>
      </c>
      <c r="L205" s="149"/>
      <c r="M205" s="149">
        <v>0.48</v>
      </c>
      <c r="N205" s="149"/>
      <c r="O205" s="149"/>
      <c r="P205" s="149"/>
      <c r="Q205" s="142">
        <v>104.45659999999999</v>
      </c>
      <c r="R205" s="142"/>
      <c r="S205" s="142"/>
      <c r="T205" s="142"/>
      <c r="U205" s="142"/>
      <c r="V205" s="142">
        <v>33.929200000000002</v>
      </c>
      <c r="W205" s="142"/>
      <c r="X205" s="142"/>
      <c r="Y205" s="142"/>
      <c r="Z205" s="142"/>
      <c r="AA205" s="143">
        <v>70.603399999999993</v>
      </c>
      <c r="AB205" s="143"/>
      <c r="AC205" s="143"/>
      <c r="AD205" s="143"/>
    </row>
    <row r="206" spans="1:30" ht="17.45" customHeight="1" x14ac:dyDescent="0.2">
      <c r="A206" s="3"/>
      <c r="B206" s="11" t="s">
        <v>108</v>
      </c>
      <c r="C206" s="98" t="s">
        <v>109</v>
      </c>
      <c r="D206" s="98"/>
      <c r="E206" s="98"/>
      <c r="F206" s="98"/>
      <c r="G206" s="98"/>
      <c r="H206" s="98"/>
      <c r="I206" s="98"/>
      <c r="J206" s="12">
        <v>1</v>
      </c>
      <c r="K206" s="150">
        <v>1</v>
      </c>
      <c r="L206" s="150"/>
      <c r="M206" s="150">
        <v>0</v>
      </c>
      <c r="N206" s="150"/>
      <c r="O206" s="150"/>
      <c r="P206" s="150"/>
      <c r="Q206" s="100">
        <v>160.15819999999999</v>
      </c>
      <c r="R206" s="100"/>
      <c r="S206" s="100"/>
      <c r="T206" s="100"/>
      <c r="U206" s="100"/>
      <c r="V206" s="100">
        <v>68.354100000000003</v>
      </c>
      <c r="W206" s="100"/>
      <c r="X206" s="100"/>
      <c r="Y206" s="100"/>
      <c r="Z206" s="100"/>
      <c r="AA206" s="101">
        <v>160.15819999999999</v>
      </c>
      <c r="AB206" s="101"/>
      <c r="AC206" s="101"/>
      <c r="AD206" s="101"/>
    </row>
    <row r="207" spans="1:30" ht="16.7" customHeight="1" x14ac:dyDescent="0.2">
      <c r="A207" s="89"/>
      <c r="B207" s="89"/>
      <c r="C207" s="89"/>
      <c r="D207" s="89"/>
      <c r="E207" s="89"/>
      <c r="F207" s="89"/>
      <c r="G207" s="89"/>
      <c r="H207" s="89"/>
      <c r="I207" s="89"/>
      <c r="J207" s="90" t="s">
        <v>17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1"/>
      <c r="W207" s="91">
        <v>587.3501</v>
      </c>
      <c r="X207" s="91"/>
      <c r="Y207" s="91"/>
      <c r="Z207" s="91"/>
      <c r="AA207" s="91"/>
      <c r="AB207" s="91"/>
      <c r="AC207" s="91"/>
      <c r="AD207" s="91"/>
    </row>
    <row r="208" spans="1:30" ht="17.45" customHeight="1" x14ac:dyDescent="0.2">
      <c r="A208" s="80" t="s">
        <v>18</v>
      </c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78" t="s">
        <v>19</v>
      </c>
      <c r="M208" s="78"/>
      <c r="N208" s="78"/>
      <c r="O208" s="78"/>
      <c r="P208" s="78" t="s">
        <v>9</v>
      </c>
      <c r="Q208" s="78"/>
      <c r="R208" s="78"/>
      <c r="S208" s="78"/>
      <c r="T208" s="78"/>
      <c r="U208" s="78" t="s">
        <v>20</v>
      </c>
      <c r="V208" s="78"/>
      <c r="W208" s="78"/>
      <c r="X208" s="78"/>
      <c r="Y208" s="78"/>
      <c r="Z208" s="78"/>
      <c r="AA208" s="81" t="s">
        <v>12</v>
      </c>
      <c r="AB208" s="81"/>
      <c r="AC208" s="81"/>
      <c r="AD208" s="81"/>
    </row>
    <row r="209" spans="1:30" ht="16.7" customHeight="1" x14ac:dyDescent="0.2">
      <c r="A209" s="6"/>
      <c r="B209" s="7" t="s">
        <v>21</v>
      </c>
      <c r="C209" s="83" t="s">
        <v>22</v>
      </c>
      <c r="D209" s="83"/>
      <c r="E209" s="83"/>
      <c r="F209" s="83"/>
      <c r="G209" s="83"/>
      <c r="H209" s="83"/>
      <c r="I209" s="83"/>
      <c r="J209" s="83"/>
      <c r="K209" s="83"/>
      <c r="L209" s="151">
        <v>0</v>
      </c>
      <c r="M209" s="151"/>
      <c r="N209" s="151"/>
      <c r="O209" s="151"/>
      <c r="P209" s="151">
        <v>1</v>
      </c>
      <c r="Q209" s="151"/>
      <c r="R209" s="151"/>
      <c r="S209" s="151"/>
      <c r="T209" s="151"/>
      <c r="U209" s="85">
        <v>16.974900000000002</v>
      </c>
      <c r="V209" s="85"/>
      <c r="W209" s="85"/>
      <c r="X209" s="85"/>
      <c r="Y209" s="85"/>
      <c r="Z209" s="85"/>
      <c r="AA209" s="86">
        <v>16.974900000000002</v>
      </c>
      <c r="AB209" s="86"/>
      <c r="AC209" s="86"/>
      <c r="AD209" s="86"/>
    </row>
    <row r="210" spans="1:30" ht="17.45" customHeight="1" x14ac:dyDescent="0.2">
      <c r="A210" s="89"/>
      <c r="B210" s="89"/>
      <c r="C210" s="89"/>
      <c r="D210" s="89"/>
      <c r="E210" s="89"/>
      <c r="F210" s="89"/>
      <c r="G210" s="89"/>
      <c r="H210" s="89"/>
      <c r="I210" s="89"/>
      <c r="J210" s="113" t="s">
        <v>25</v>
      </c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4"/>
      <c r="W210" s="103">
        <v>16.974900000000002</v>
      </c>
      <c r="X210" s="103"/>
      <c r="Y210" s="103"/>
      <c r="Z210" s="103"/>
      <c r="AA210" s="103"/>
      <c r="AB210" s="103"/>
      <c r="AC210" s="103"/>
      <c r="AD210" s="103"/>
    </row>
    <row r="211" spans="1:30" ht="17.45" customHeight="1" x14ac:dyDescent="0.2">
      <c r="A211" s="89"/>
      <c r="B211" s="89"/>
      <c r="C211" s="89"/>
      <c r="D211" s="89"/>
      <c r="E211" s="89"/>
      <c r="F211" s="89"/>
      <c r="G211" s="89"/>
      <c r="H211" s="89"/>
      <c r="I211" s="89"/>
      <c r="J211" s="105" t="s">
        <v>26</v>
      </c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14"/>
      <c r="W211" s="106">
        <v>604.32500000000005</v>
      </c>
      <c r="X211" s="106"/>
      <c r="Y211" s="106"/>
      <c r="Z211" s="106"/>
      <c r="AA211" s="106"/>
      <c r="AB211" s="106"/>
      <c r="AC211" s="106"/>
      <c r="AD211" s="106"/>
    </row>
    <row r="212" spans="1:30" ht="16.7" customHeight="1" x14ac:dyDescent="0.2">
      <c r="A212" s="89"/>
      <c r="B212" s="89"/>
      <c r="C212" s="89"/>
      <c r="D212" s="89"/>
      <c r="E212" s="89"/>
      <c r="F212" s="89"/>
      <c r="G212" s="89"/>
      <c r="H212" s="89"/>
      <c r="I212" s="89"/>
      <c r="J212" s="105" t="s">
        <v>27</v>
      </c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14"/>
      <c r="W212" s="106">
        <v>3.5929000000000002</v>
      </c>
      <c r="X212" s="106"/>
      <c r="Y212" s="106"/>
      <c r="Z212" s="106"/>
      <c r="AA212" s="106"/>
      <c r="AB212" s="106"/>
      <c r="AC212" s="106"/>
      <c r="AD212" s="106"/>
    </row>
    <row r="213" spans="1:30" ht="17.45" customHeight="1" x14ac:dyDescent="0.2">
      <c r="A213" s="89"/>
      <c r="B213" s="89"/>
      <c r="C213" s="89"/>
      <c r="D213" s="89"/>
      <c r="E213" s="89"/>
      <c r="F213" s="89"/>
      <c r="G213" s="89"/>
      <c r="H213" s="89"/>
      <c r="I213" s="89"/>
      <c r="J213" s="105" t="s">
        <v>28</v>
      </c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14"/>
      <c r="W213" s="106">
        <v>0.12629000000000001</v>
      </c>
      <c r="X213" s="106"/>
      <c r="Y213" s="106"/>
      <c r="Z213" s="106"/>
      <c r="AA213" s="106"/>
      <c r="AB213" s="106"/>
      <c r="AC213" s="106"/>
      <c r="AD213" s="106"/>
    </row>
    <row r="214" spans="1:30" ht="17.45" customHeight="1" x14ac:dyDescent="0.2">
      <c r="A214" s="89"/>
      <c r="B214" s="89"/>
      <c r="C214" s="89"/>
      <c r="D214" s="89"/>
      <c r="E214" s="89"/>
      <c r="F214" s="89"/>
      <c r="G214" s="89"/>
      <c r="H214" s="89"/>
      <c r="I214" s="89"/>
      <c r="J214" s="108" t="s">
        <v>29</v>
      </c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14"/>
      <c r="W214" s="109">
        <v>0</v>
      </c>
      <c r="X214" s="109"/>
      <c r="Y214" s="109"/>
      <c r="Z214" s="109"/>
      <c r="AA214" s="109"/>
      <c r="AB214" s="109"/>
      <c r="AC214" s="109"/>
      <c r="AD214" s="109"/>
    </row>
    <row r="215" spans="1:30" ht="16.7" customHeight="1" x14ac:dyDescent="0.2">
      <c r="A215" s="80" t="s">
        <v>30</v>
      </c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78" t="s">
        <v>9</v>
      </c>
      <c r="M215" s="78"/>
      <c r="N215" s="78"/>
      <c r="O215" s="78"/>
      <c r="P215" s="78" t="s">
        <v>31</v>
      </c>
      <c r="Q215" s="78"/>
      <c r="R215" s="78"/>
      <c r="S215" s="78"/>
      <c r="T215" s="78"/>
      <c r="U215" s="78" t="s">
        <v>32</v>
      </c>
      <c r="V215" s="78"/>
      <c r="W215" s="78"/>
      <c r="X215" s="78"/>
      <c r="Y215" s="78"/>
      <c r="Z215" s="78"/>
      <c r="AA215" s="81" t="s">
        <v>33</v>
      </c>
      <c r="AB215" s="81"/>
      <c r="AC215" s="81"/>
      <c r="AD215" s="81"/>
    </row>
    <row r="216" spans="1:30" ht="17.45" customHeight="1" x14ac:dyDescent="0.2">
      <c r="A216" s="89"/>
      <c r="B216" s="89"/>
      <c r="C216" s="89"/>
      <c r="D216" s="89"/>
      <c r="E216" s="89"/>
      <c r="F216" s="89"/>
      <c r="G216" s="89"/>
      <c r="H216" s="89"/>
      <c r="I216" s="89"/>
      <c r="J216" s="90" t="s">
        <v>34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1"/>
      <c r="W216" s="91">
        <v>0</v>
      </c>
      <c r="X216" s="91"/>
      <c r="Y216" s="91"/>
      <c r="Z216" s="91"/>
      <c r="AA216" s="91"/>
      <c r="AB216" s="91"/>
      <c r="AC216" s="91"/>
      <c r="AD216" s="91"/>
    </row>
    <row r="217" spans="1:30" ht="16.7" customHeight="1" x14ac:dyDescent="0.2">
      <c r="A217" s="80" t="s">
        <v>35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78" t="s">
        <v>9</v>
      </c>
      <c r="M217" s="78"/>
      <c r="N217" s="78"/>
      <c r="O217" s="78"/>
      <c r="P217" s="78" t="s">
        <v>31</v>
      </c>
      <c r="Q217" s="78"/>
      <c r="R217" s="78"/>
      <c r="S217" s="78"/>
      <c r="T217" s="78"/>
      <c r="U217" s="78" t="s">
        <v>32</v>
      </c>
      <c r="V217" s="78"/>
      <c r="W217" s="78"/>
      <c r="X217" s="78"/>
      <c r="Y217" s="78"/>
      <c r="Z217" s="78"/>
      <c r="AA217" s="81" t="s">
        <v>33</v>
      </c>
      <c r="AB217" s="81"/>
      <c r="AC217" s="81"/>
      <c r="AD217" s="81"/>
    </row>
    <row r="218" spans="1:30" ht="17.45" customHeight="1" x14ac:dyDescent="0.2">
      <c r="A218" s="89"/>
      <c r="B218" s="89"/>
      <c r="C218" s="89"/>
      <c r="D218" s="89"/>
      <c r="E218" s="89"/>
      <c r="F218" s="89"/>
      <c r="G218" s="89"/>
      <c r="H218" s="89"/>
      <c r="I218" s="89"/>
      <c r="J218" s="90" t="s">
        <v>38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1"/>
      <c r="W218" s="91">
        <v>0</v>
      </c>
      <c r="X218" s="91"/>
      <c r="Y218" s="91"/>
      <c r="Z218" s="91"/>
      <c r="AA218" s="91"/>
      <c r="AB218" s="91"/>
      <c r="AC218" s="91"/>
      <c r="AD218" s="91"/>
    </row>
    <row r="219" spans="1:30" ht="17.45" customHeight="1" x14ac:dyDescent="0.2">
      <c r="A219" s="80" t="s">
        <v>39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78" t="s">
        <v>9</v>
      </c>
      <c r="M219" s="78"/>
      <c r="N219" s="78"/>
      <c r="O219" s="78"/>
      <c r="P219" s="78" t="s">
        <v>31</v>
      </c>
      <c r="Q219" s="78"/>
      <c r="R219" s="78"/>
      <c r="S219" s="78"/>
      <c r="T219" s="78"/>
      <c r="U219" s="78" t="s">
        <v>32</v>
      </c>
      <c r="V219" s="78"/>
      <c r="W219" s="78"/>
      <c r="X219" s="78"/>
      <c r="Y219" s="78"/>
      <c r="Z219" s="78"/>
      <c r="AA219" s="81" t="s">
        <v>33</v>
      </c>
      <c r="AB219" s="81"/>
      <c r="AC219" s="81"/>
      <c r="AD219" s="81"/>
    </row>
    <row r="220" spans="1:30" ht="16.7" customHeight="1" x14ac:dyDescent="0.2">
      <c r="A220" s="89"/>
      <c r="B220" s="89"/>
      <c r="C220" s="89"/>
      <c r="D220" s="89"/>
      <c r="E220" s="89"/>
      <c r="F220" s="89"/>
      <c r="G220" s="89"/>
      <c r="H220" s="89"/>
      <c r="I220" s="89"/>
      <c r="J220" s="90" t="s">
        <v>40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1"/>
      <c r="W220" s="91">
        <v>0</v>
      </c>
      <c r="X220" s="91"/>
      <c r="Y220" s="91"/>
      <c r="Z220" s="91"/>
      <c r="AA220" s="91"/>
      <c r="AB220" s="91"/>
      <c r="AC220" s="91"/>
      <c r="AD220" s="91"/>
    </row>
    <row r="221" spans="1:30" ht="17.45" customHeight="1" x14ac:dyDescent="0.2">
      <c r="A221" s="80" t="s">
        <v>41</v>
      </c>
      <c r="B221" s="80"/>
      <c r="C221" s="80"/>
      <c r="D221" s="80"/>
      <c r="E221" s="80"/>
      <c r="F221" s="78" t="s">
        <v>9</v>
      </c>
      <c r="G221" s="78"/>
      <c r="H221" s="78" t="s">
        <v>42</v>
      </c>
      <c r="I221" s="78"/>
      <c r="J221" s="5" t="s">
        <v>43</v>
      </c>
      <c r="K221" s="78" t="s">
        <v>44</v>
      </c>
      <c r="L221" s="78"/>
      <c r="M221" s="78" t="s">
        <v>45</v>
      </c>
      <c r="N221" s="78"/>
      <c r="O221" s="78"/>
      <c r="P221" s="78"/>
      <c r="Q221" s="78" t="s">
        <v>46</v>
      </c>
      <c r="R221" s="78"/>
      <c r="S221" s="78"/>
      <c r="T221" s="78"/>
      <c r="U221" s="78"/>
      <c r="V221" s="78" t="s">
        <v>47</v>
      </c>
      <c r="W221" s="78"/>
      <c r="X221" s="78"/>
      <c r="Y221" s="78"/>
      <c r="Z221" s="78"/>
      <c r="AA221" s="81" t="s">
        <v>33</v>
      </c>
      <c r="AB221" s="81"/>
      <c r="AC221" s="81"/>
      <c r="AD221" s="81"/>
    </row>
    <row r="222" spans="1:30" ht="16.7" customHeight="1" x14ac:dyDescent="0.2">
      <c r="A222" s="89"/>
      <c r="B222" s="89"/>
      <c r="C222" s="89"/>
      <c r="D222" s="89"/>
      <c r="E222" s="89"/>
      <c r="F222" s="89"/>
      <c r="G222" s="89"/>
      <c r="H222" s="89"/>
      <c r="I222" s="89"/>
      <c r="J222" s="90" t="s">
        <v>48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1"/>
      <c r="W222" s="91">
        <v>0</v>
      </c>
      <c r="X222" s="91"/>
      <c r="Y222" s="91"/>
      <c r="Z222" s="91"/>
      <c r="AA222" s="91"/>
      <c r="AB222" s="91"/>
      <c r="AC222" s="91"/>
      <c r="AD222" s="91"/>
    </row>
    <row r="223" spans="1:30" ht="5.85" customHeight="1" x14ac:dyDescent="0.2">
      <c r="A223" s="125"/>
      <c r="B223" s="125"/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</row>
    <row r="224" spans="1:30" ht="17.45" customHeight="1" x14ac:dyDescent="0.2">
      <c r="A224" s="128"/>
      <c r="B224" s="128"/>
      <c r="C224" s="128"/>
      <c r="D224" s="128"/>
      <c r="E224" s="128"/>
      <c r="F224" s="128"/>
      <c r="G224" s="128"/>
      <c r="H224" s="128"/>
      <c r="I224" s="128"/>
      <c r="J224" s="105" t="s">
        <v>49</v>
      </c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29"/>
      <c r="W224" s="131">
        <v>3.7191999999999998</v>
      </c>
      <c r="X224" s="131"/>
      <c r="Y224" s="131"/>
      <c r="Z224" s="131"/>
      <c r="AA224" s="131"/>
      <c r="AB224" s="131"/>
      <c r="AC224" s="131"/>
      <c r="AD224" s="131"/>
    </row>
    <row r="225" spans="1:30" ht="17.45" customHeight="1" x14ac:dyDescent="0.2">
      <c r="A225" s="128"/>
      <c r="B225" s="128"/>
      <c r="C225" s="128"/>
      <c r="D225" s="128"/>
      <c r="E225" s="128"/>
      <c r="F225" s="128"/>
      <c r="G225" s="128"/>
      <c r="H225" s="128"/>
      <c r="I225" s="105" t="s">
        <v>50</v>
      </c>
      <c r="J225" s="105"/>
      <c r="K225" s="105"/>
      <c r="L225" s="105"/>
      <c r="M225" s="105"/>
      <c r="N225" s="13"/>
      <c r="O225" s="133">
        <f>22.19</f>
        <v>22.19</v>
      </c>
      <c r="P225" s="133"/>
      <c r="Q225" s="133"/>
      <c r="R225" s="13"/>
      <c r="S225" s="105" t="s">
        <v>51</v>
      </c>
      <c r="T225" s="105"/>
      <c r="U225" s="105"/>
      <c r="V225" s="129"/>
      <c r="W225" s="131">
        <f>TRUNC(O225%*W224,4)</f>
        <v>0.82520000000000004</v>
      </c>
      <c r="X225" s="131"/>
      <c r="Y225" s="131"/>
      <c r="Z225" s="131"/>
      <c r="AA225" s="131"/>
      <c r="AB225" s="131"/>
      <c r="AC225" s="131"/>
      <c r="AD225" s="131"/>
    </row>
    <row r="226" spans="1:30" ht="16.7" customHeight="1" x14ac:dyDescent="0.2">
      <c r="A226" s="128"/>
      <c r="B226" s="128"/>
      <c r="C226" s="128"/>
      <c r="D226" s="128"/>
      <c r="E226" s="128"/>
      <c r="F226" s="128"/>
      <c r="G226" s="128"/>
      <c r="H226" s="128"/>
      <c r="I226" s="128"/>
      <c r="J226" s="105" t="s">
        <v>52</v>
      </c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29"/>
      <c r="W226" s="131">
        <f>TRUNC(SUM(W224:AD225),2)</f>
        <v>4.54</v>
      </c>
      <c r="X226" s="131"/>
      <c r="Y226" s="131"/>
      <c r="Z226" s="131"/>
      <c r="AA226" s="131"/>
      <c r="AB226" s="131"/>
      <c r="AC226" s="131"/>
      <c r="AD226" s="131"/>
    </row>
    <row r="227" spans="1:30" ht="5.85" customHeight="1" x14ac:dyDescent="0.2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</row>
    <row r="228" spans="1:30" ht="141.75" customHeight="1" x14ac:dyDescent="0.2">
      <c r="A228" s="14"/>
      <c r="AD228" s="61"/>
    </row>
    <row r="229" spans="1:30" ht="141.75" customHeight="1" thickBot="1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63"/>
      <c r="AB229" s="63"/>
      <c r="AC229" s="63"/>
      <c r="AD229" s="64"/>
    </row>
    <row r="230" spans="1:30" ht="16.7" customHeight="1" thickBot="1" x14ac:dyDescent="0.25">
      <c r="A230" s="71" t="s">
        <v>0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3"/>
    </row>
    <row r="231" spans="1:30" ht="17.45" customHeight="1" thickBot="1" x14ac:dyDescent="0.25">
      <c r="A231" s="27"/>
      <c r="B231" s="24" t="s">
        <v>1</v>
      </c>
      <c r="C231" s="24"/>
      <c r="D231" s="24" t="s">
        <v>110</v>
      </c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18"/>
      <c r="P231" s="29" t="s">
        <v>3</v>
      </c>
      <c r="Q231" s="29"/>
      <c r="R231" s="29"/>
      <c r="S231" s="18"/>
      <c r="T231" s="30" t="s">
        <v>111</v>
      </c>
      <c r="U231" s="30"/>
      <c r="V231" s="30"/>
      <c r="W231" s="30"/>
      <c r="X231" s="30"/>
      <c r="Y231" s="18"/>
      <c r="Z231" s="18"/>
      <c r="AA231" s="55"/>
      <c r="AB231" s="55"/>
      <c r="AC231" s="55"/>
      <c r="AD231" s="56"/>
    </row>
    <row r="232" spans="1:30" ht="17.45" customHeight="1" thickBot="1" x14ac:dyDescent="0.25">
      <c r="A232" s="28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19"/>
      <c r="P232" s="31" t="s">
        <v>5</v>
      </c>
      <c r="Q232" s="31"/>
      <c r="R232" s="31"/>
      <c r="S232" s="19"/>
      <c r="T232" s="32">
        <v>76.89</v>
      </c>
      <c r="U232" s="32"/>
      <c r="V232" s="32"/>
      <c r="W232" s="32"/>
      <c r="X232" s="32"/>
      <c r="Y232" s="19"/>
      <c r="Z232" s="31" t="s">
        <v>6</v>
      </c>
      <c r="AA232" s="58"/>
      <c r="AB232" s="57"/>
      <c r="AC232" s="59" t="s">
        <v>71</v>
      </c>
      <c r="AD232" s="60"/>
    </row>
    <row r="233" spans="1:30" ht="16.7" customHeight="1" thickBot="1" x14ac:dyDescent="0.25">
      <c r="A233" s="80" t="s">
        <v>8</v>
      </c>
      <c r="B233" s="80"/>
      <c r="C233" s="80"/>
      <c r="D233" s="80"/>
      <c r="E233" s="80"/>
      <c r="F233" s="80"/>
      <c r="G233" s="80"/>
      <c r="H233" s="80"/>
      <c r="I233" s="80"/>
      <c r="J233" s="78" t="s">
        <v>9</v>
      </c>
      <c r="K233" s="78" t="s">
        <v>10</v>
      </c>
      <c r="L233" s="78"/>
      <c r="M233" s="78"/>
      <c r="N233" s="78"/>
      <c r="O233" s="78"/>
      <c r="P233" s="78"/>
      <c r="Q233" s="78" t="s">
        <v>11</v>
      </c>
      <c r="R233" s="78"/>
      <c r="S233" s="78"/>
      <c r="T233" s="78"/>
      <c r="U233" s="78"/>
      <c r="V233" s="78"/>
      <c r="W233" s="78"/>
      <c r="X233" s="78"/>
      <c r="Y233" s="78"/>
      <c r="Z233" s="78"/>
      <c r="AA233" s="81" t="s">
        <v>12</v>
      </c>
      <c r="AB233" s="81"/>
      <c r="AC233" s="81"/>
      <c r="AD233" s="81"/>
    </row>
    <row r="234" spans="1:30" ht="17.45" customHeight="1" x14ac:dyDescent="0.2">
      <c r="A234" s="80"/>
      <c r="B234" s="80"/>
      <c r="C234" s="80"/>
      <c r="D234" s="80"/>
      <c r="E234" s="80"/>
      <c r="F234" s="80"/>
      <c r="G234" s="80"/>
      <c r="H234" s="80"/>
      <c r="I234" s="80"/>
      <c r="J234" s="78"/>
      <c r="K234" s="78" t="s">
        <v>13</v>
      </c>
      <c r="L234" s="78"/>
      <c r="M234" s="78" t="s">
        <v>14</v>
      </c>
      <c r="N234" s="78"/>
      <c r="O234" s="78"/>
      <c r="P234" s="78"/>
      <c r="Q234" s="78" t="s">
        <v>13</v>
      </c>
      <c r="R234" s="78"/>
      <c r="S234" s="78"/>
      <c r="T234" s="78"/>
      <c r="U234" s="78"/>
      <c r="V234" s="78" t="s">
        <v>14</v>
      </c>
      <c r="W234" s="78"/>
      <c r="X234" s="78"/>
      <c r="Y234" s="78"/>
      <c r="Z234" s="78"/>
      <c r="AA234" s="81"/>
      <c r="AB234" s="81"/>
      <c r="AC234" s="81"/>
      <c r="AD234" s="81"/>
    </row>
    <row r="235" spans="1:30" ht="17.45" customHeight="1" x14ac:dyDescent="0.2">
      <c r="A235" s="2"/>
      <c r="B235" s="9" t="s">
        <v>100</v>
      </c>
      <c r="C235" s="93" t="s">
        <v>101</v>
      </c>
      <c r="D235" s="93"/>
      <c r="E235" s="93"/>
      <c r="F235" s="93"/>
      <c r="G235" s="93"/>
      <c r="H235" s="93"/>
      <c r="I235" s="93"/>
      <c r="J235" s="10">
        <v>1</v>
      </c>
      <c r="K235" s="148">
        <v>0.24</v>
      </c>
      <c r="L235" s="148"/>
      <c r="M235" s="148">
        <v>0.76</v>
      </c>
      <c r="N235" s="148"/>
      <c r="O235" s="148"/>
      <c r="P235" s="148"/>
      <c r="Q235" s="95">
        <v>3.8717999999999999</v>
      </c>
      <c r="R235" s="95"/>
      <c r="S235" s="95"/>
      <c r="T235" s="95"/>
      <c r="U235" s="95"/>
      <c r="V235" s="95">
        <v>2.6745999999999999</v>
      </c>
      <c r="W235" s="95"/>
      <c r="X235" s="95"/>
      <c r="Y235" s="95"/>
      <c r="Z235" s="95"/>
      <c r="AA235" s="96">
        <v>2.9619</v>
      </c>
      <c r="AB235" s="96"/>
      <c r="AC235" s="96"/>
      <c r="AD235" s="96"/>
    </row>
    <row r="236" spans="1:30" ht="16.7" customHeight="1" x14ac:dyDescent="0.2">
      <c r="A236" s="14"/>
      <c r="B236" s="15" t="s">
        <v>102</v>
      </c>
      <c r="C236" s="140" t="s">
        <v>103</v>
      </c>
      <c r="D236" s="140"/>
      <c r="E236" s="140"/>
      <c r="F236" s="140"/>
      <c r="G236" s="140"/>
      <c r="H236" s="140"/>
      <c r="I236" s="140"/>
      <c r="J236" s="16">
        <v>1</v>
      </c>
      <c r="K236" s="149">
        <v>0.13</v>
      </c>
      <c r="L236" s="149"/>
      <c r="M236" s="149">
        <v>0.87</v>
      </c>
      <c r="N236" s="149"/>
      <c r="O236" s="149"/>
      <c r="P236" s="149"/>
      <c r="Q236" s="142">
        <v>198.69980000000001</v>
      </c>
      <c r="R236" s="142"/>
      <c r="S236" s="142"/>
      <c r="T236" s="142"/>
      <c r="U236" s="142"/>
      <c r="V236" s="142">
        <v>82.257999999999996</v>
      </c>
      <c r="W236" s="142"/>
      <c r="X236" s="142"/>
      <c r="Y236" s="142"/>
      <c r="Z236" s="142"/>
      <c r="AA236" s="143">
        <v>97.395399999999995</v>
      </c>
      <c r="AB236" s="143"/>
      <c r="AC236" s="143"/>
      <c r="AD236" s="143"/>
    </row>
    <row r="237" spans="1:30" ht="17.45" customHeight="1" x14ac:dyDescent="0.2">
      <c r="A237" s="14"/>
      <c r="B237" s="15" t="s">
        <v>104</v>
      </c>
      <c r="C237" s="140" t="s">
        <v>105</v>
      </c>
      <c r="D237" s="140"/>
      <c r="E237" s="140"/>
      <c r="F237" s="140"/>
      <c r="G237" s="140"/>
      <c r="H237" s="140"/>
      <c r="I237" s="140"/>
      <c r="J237" s="16">
        <v>1</v>
      </c>
      <c r="K237" s="149">
        <v>0.41</v>
      </c>
      <c r="L237" s="149"/>
      <c r="M237" s="149">
        <v>0.59</v>
      </c>
      <c r="N237" s="149"/>
      <c r="O237" s="149"/>
      <c r="P237" s="149"/>
      <c r="Q237" s="142">
        <v>256.68579999999997</v>
      </c>
      <c r="R237" s="142"/>
      <c r="S237" s="142"/>
      <c r="T237" s="142"/>
      <c r="U237" s="142"/>
      <c r="V237" s="142">
        <v>62.481099999999998</v>
      </c>
      <c r="W237" s="142"/>
      <c r="X237" s="142"/>
      <c r="Y237" s="142"/>
      <c r="Z237" s="142"/>
      <c r="AA237" s="143">
        <v>142.10499999999999</v>
      </c>
      <c r="AB237" s="143"/>
      <c r="AC237" s="143"/>
      <c r="AD237" s="143"/>
    </row>
    <row r="238" spans="1:30" ht="16.7" customHeight="1" x14ac:dyDescent="0.2">
      <c r="A238" s="14"/>
      <c r="B238" s="15" t="s">
        <v>106</v>
      </c>
      <c r="C238" s="140" t="s">
        <v>107</v>
      </c>
      <c r="D238" s="140"/>
      <c r="E238" s="140"/>
      <c r="F238" s="140"/>
      <c r="G238" s="140"/>
      <c r="H238" s="140"/>
      <c r="I238" s="140"/>
      <c r="J238" s="16">
        <v>1</v>
      </c>
      <c r="K238" s="149">
        <v>0.24</v>
      </c>
      <c r="L238" s="149"/>
      <c r="M238" s="149">
        <v>0.76</v>
      </c>
      <c r="N238" s="149"/>
      <c r="O238" s="149"/>
      <c r="P238" s="149"/>
      <c r="Q238" s="142">
        <v>104.45659999999999</v>
      </c>
      <c r="R238" s="142"/>
      <c r="S238" s="142"/>
      <c r="T238" s="142"/>
      <c r="U238" s="142"/>
      <c r="V238" s="142">
        <v>33.929200000000002</v>
      </c>
      <c r="W238" s="142"/>
      <c r="X238" s="142"/>
      <c r="Y238" s="142"/>
      <c r="Z238" s="142"/>
      <c r="AA238" s="143">
        <v>50.855800000000002</v>
      </c>
      <c r="AB238" s="143"/>
      <c r="AC238" s="143"/>
      <c r="AD238" s="143"/>
    </row>
    <row r="239" spans="1:30" ht="17.45" customHeight="1" x14ac:dyDescent="0.2">
      <c r="A239" s="3"/>
      <c r="B239" s="11" t="s">
        <v>108</v>
      </c>
      <c r="C239" s="98" t="s">
        <v>109</v>
      </c>
      <c r="D239" s="98"/>
      <c r="E239" s="98"/>
      <c r="F239" s="98"/>
      <c r="G239" s="98"/>
      <c r="H239" s="98"/>
      <c r="I239" s="98"/>
      <c r="J239" s="12">
        <v>1</v>
      </c>
      <c r="K239" s="150">
        <v>1</v>
      </c>
      <c r="L239" s="150"/>
      <c r="M239" s="150">
        <v>0</v>
      </c>
      <c r="N239" s="150"/>
      <c r="O239" s="150"/>
      <c r="P239" s="150"/>
      <c r="Q239" s="100">
        <v>160.15819999999999</v>
      </c>
      <c r="R239" s="100"/>
      <c r="S239" s="100"/>
      <c r="T239" s="100"/>
      <c r="U239" s="100"/>
      <c r="V239" s="100">
        <v>68.354100000000003</v>
      </c>
      <c r="W239" s="100"/>
      <c r="X239" s="100"/>
      <c r="Y239" s="100"/>
      <c r="Z239" s="100"/>
      <c r="AA239" s="101">
        <v>160.15819999999999</v>
      </c>
      <c r="AB239" s="101"/>
      <c r="AC239" s="101"/>
      <c r="AD239" s="101"/>
    </row>
    <row r="240" spans="1:30" ht="17.45" customHeight="1" x14ac:dyDescent="0.2">
      <c r="A240" s="89"/>
      <c r="B240" s="89"/>
      <c r="C240" s="89"/>
      <c r="D240" s="89"/>
      <c r="E240" s="89"/>
      <c r="F240" s="89"/>
      <c r="G240" s="89"/>
      <c r="H240" s="89"/>
      <c r="I240" s="89"/>
      <c r="J240" s="90" t="s">
        <v>17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1"/>
      <c r="W240" s="91">
        <v>453.47629999999998</v>
      </c>
      <c r="X240" s="91"/>
      <c r="Y240" s="91"/>
      <c r="Z240" s="91"/>
      <c r="AA240" s="91"/>
      <c r="AB240" s="91"/>
      <c r="AC240" s="91"/>
      <c r="AD240" s="91"/>
    </row>
    <row r="241" spans="1:30" ht="16.7" customHeight="1" x14ac:dyDescent="0.2">
      <c r="A241" s="80" t="s">
        <v>18</v>
      </c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78" t="s">
        <v>19</v>
      </c>
      <c r="M241" s="78"/>
      <c r="N241" s="78"/>
      <c r="O241" s="78"/>
      <c r="P241" s="78" t="s">
        <v>9</v>
      </c>
      <c r="Q241" s="78"/>
      <c r="R241" s="78"/>
      <c r="S241" s="78"/>
      <c r="T241" s="78"/>
      <c r="U241" s="78" t="s">
        <v>20</v>
      </c>
      <c r="V241" s="78"/>
      <c r="W241" s="78"/>
      <c r="X241" s="78"/>
      <c r="Y241" s="78"/>
      <c r="Z241" s="78"/>
      <c r="AA241" s="81" t="s">
        <v>12</v>
      </c>
      <c r="AB241" s="81"/>
      <c r="AC241" s="81"/>
      <c r="AD241" s="81"/>
    </row>
    <row r="242" spans="1:30" ht="17.45" customHeight="1" x14ac:dyDescent="0.2">
      <c r="A242" s="6"/>
      <c r="B242" s="7" t="s">
        <v>21</v>
      </c>
      <c r="C242" s="83" t="s">
        <v>22</v>
      </c>
      <c r="D242" s="83"/>
      <c r="E242" s="83"/>
      <c r="F242" s="83"/>
      <c r="G242" s="83"/>
      <c r="H242" s="83"/>
      <c r="I242" s="83"/>
      <c r="J242" s="83"/>
      <c r="K242" s="83"/>
      <c r="L242" s="151">
        <v>0</v>
      </c>
      <c r="M242" s="151"/>
      <c r="N242" s="151"/>
      <c r="O242" s="151"/>
      <c r="P242" s="151">
        <v>1</v>
      </c>
      <c r="Q242" s="151"/>
      <c r="R242" s="151"/>
      <c r="S242" s="151"/>
      <c r="T242" s="151"/>
      <c r="U242" s="85">
        <v>16.974900000000002</v>
      </c>
      <c r="V242" s="85"/>
      <c r="W242" s="85"/>
      <c r="X242" s="85"/>
      <c r="Y242" s="85"/>
      <c r="Z242" s="85"/>
      <c r="AA242" s="86">
        <v>16.974900000000002</v>
      </c>
      <c r="AB242" s="86"/>
      <c r="AC242" s="86"/>
      <c r="AD242" s="86"/>
    </row>
    <row r="243" spans="1:30" ht="17.45" customHeight="1" x14ac:dyDescent="0.2">
      <c r="A243" s="89"/>
      <c r="B243" s="89"/>
      <c r="C243" s="89"/>
      <c r="D243" s="89"/>
      <c r="E243" s="89"/>
      <c r="F243" s="89"/>
      <c r="G243" s="89"/>
      <c r="H243" s="89"/>
      <c r="I243" s="89"/>
      <c r="J243" s="113" t="s">
        <v>25</v>
      </c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4"/>
      <c r="W243" s="103">
        <v>16.974900000000002</v>
      </c>
      <c r="X243" s="103"/>
      <c r="Y243" s="103"/>
      <c r="Z243" s="103"/>
      <c r="AA243" s="103"/>
      <c r="AB243" s="103"/>
      <c r="AC243" s="103"/>
      <c r="AD243" s="103"/>
    </row>
    <row r="244" spans="1:30" ht="16.7" customHeight="1" x14ac:dyDescent="0.2">
      <c r="A244" s="89"/>
      <c r="B244" s="89"/>
      <c r="C244" s="89"/>
      <c r="D244" s="89"/>
      <c r="E244" s="89"/>
      <c r="F244" s="89"/>
      <c r="G244" s="89"/>
      <c r="H244" s="89"/>
      <c r="I244" s="89"/>
      <c r="J244" s="105" t="s">
        <v>26</v>
      </c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14"/>
      <c r="W244" s="106">
        <v>470.45119999999997</v>
      </c>
      <c r="X244" s="106"/>
      <c r="Y244" s="106"/>
      <c r="Z244" s="106"/>
      <c r="AA244" s="106"/>
      <c r="AB244" s="106"/>
      <c r="AC244" s="106"/>
      <c r="AD244" s="106"/>
    </row>
    <row r="245" spans="1:30" ht="17.45" customHeight="1" x14ac:dyDescent="0.2">
      <c r="A245" s="89"/>
      <c r="B245" s="89"/>
      <c r="C245" s="89"/>
      <c r="D245" s="89"/>
      <c r="E245" s="89"/>
      <c r="F245" s="89"/>
      <c r="G245" s="89"/>
      <c r="H245" s="89"/>
      <c r="I245" s="89"/>
      <c r="J245" s="105" t="s">
        <v>27</v>
      </c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14"/>
      <c r="W245" s="106">
        <v>6.1185</v>
      </c>
      <c r="X245" s="106"/>
      <c r="Y245" s="106"/>
      <c r="Z245" s="106"/>
      <c r="AA245" s="106"/>
      <c r="AB245" s="106"/>
      <c r="AC245" s="106"/>
      <c r="AD245" s="106"/>
    </row>
    <row r="246" spans="1:30" ht="16.7" customHeight="1" x14ac:dyDescent="0.2">
      <c r="A246" s="89"/>
      <c r="B246" s="89"/>
      <c r="C246" s="89"/>
      <c r="D246" s="89"/>
      <c r="E246" s="89"/>
      <c r="F246" s="89"/>
      <c r="G246" s="89"/>
      <c r="H246" s="89"/>
      <c r="I246" s="89"/>
      <c r="J246" s="105" t="s">
        <v>28</v>
      </c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14"/>
      <c r="W246" s="106">
        <v>0.21506</v>
      </c>
      <c r="X246" s="106"/>
      <c r="Y246" s="106"/>
      <c r="Z246" s="106"/>
      <c r="AA246" s="106"/>
      <c r="AB246" s="106"/>
      <c r="AC246" s="106"/>
      <c r="AD246" s="106"/>
    </row>
    <row r="247" spans="1:30" ht="17.45" customHeight="1" x14ac:dyDescent="0.2">
      <c r="A247" s="89"/>
      <c r="B247" s="89"/>
      <c r="C247" s="89"/>
      <c r="D247" s="89"/>
      <c r="E247" s="89"/>
      <c r="F247" s="89"/>
      <c r="G247" s="89"/>
      <c r="H247" s="89"/>
      <c r="I247" s="89"/>
      <c r="J247" s="108" t="s">
        <v>29</v>
      </c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14"/>
      <c r="W247" s="109">
        <v>0</v>
      </c>
      <c r="X247" s="109"/>
      <c r="Y247" s="109"/>
      <c r="Z247" s="109"/>
      <c r="AA247" s="109"/>
      <c r="AB247" s="109"/>
      <c r="AC247" s="109"/>
      <c r="AD247" s="109"/>
    </row>
    <row r="248" spans="1:30" ht="17.45" customHeight="1" x14ac:dyDescent="0.2">
      <c r="A248" s="80" t="s">
        <v>30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78" t="s">
        <v>9</v>
      </c>
      <c r="M248" s="78"/>
      <c r="N248" s="78"/>
      <c r="O248" s="78"/>
      <c r="P248" s="78" t="s">
        <v>31</v>
      </c>
      <c r="Q248" s="78"/>
      <c r="R248" s="78"/>
      <c r="S248" s="78"/>
      <c r="T248" s="78"/>
      <c r="U248" s="78" t="s">
        <v>32</v>
      </c>
      <c r="V248" s="78"/>
      <c r="W248" s="78"/>
      <c r="X248" s="78"/>
      <c r="Y248" s="78"/>
      <c r="Z248" s="78"/>
      <c r="AA248" s="81" t="s">
        <v>33</v>
      </c>
      <c r="AB248" s="81"/>
      <c r="AC248" s="81"/>
      <c r="AD248" s="81"/>
    </row>
    <row r="249" spans="1:30" ht="16.7" customHeight="1" x14ac:dyDescent="0.2">
      <c r="A249" s="89"/>
      <c r="B249" s="89"/>
      <c r="C249" s="89"/>
      <c r="D249" s="89"/>
      <c r="E249" s="89"/>
      <c r="F249" s="89"/>
      <c r="G249" s="89"/>
      <c r="H249" s="89"/>
      <c r="I249" s="89"/>
      <c r="J249" s="90" t="s">
        <v>34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1"/>
      <c r="W249" s="91">
        <v>0</v>
      </c>
      <c r="X249" s="91"/>
      <c r="Y249" s="91"/>
      <c r="Z249" s="91"/>
      <c r="AA249" s="91"/>
      <c r="AB249" s="91"/>
      <c r="AC249" s="91"/>
      <c r="AD249" s="91"/>
    </row>
    <row r="250" spans="1:30" ht="17.45" customHeight="1" x14ac:dyDescent="0.2">
      <c r="A250" s="80" t="s">
        <v>35</v>
      </c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78" t="s">
        <v>9</v>
      </c>
      <c r="M250" s="78"/>
      <c r="N250" s="78"/>
      <c r="O250" s="78"/>
      <c r="P250" s="78" t="s">
        <v>31</v>
      </c>
      <c r="Q250" s="78"/>
      <c r="R250" s="78"/>
      <c r="S250" s="78"/>
      <c r="T250" s="78"/>
      <c r="U250" s="78" t="s">
        <v>32</v>
      </c>
      <c r="V250" s="78"/>
      <c r="W250" s="78"/>
      <c r="X250" s="78"/>
      <c r="Y250" s="78"/>
      <c r="Z250" s="78"/>
      <c r="AA250" s="81" t="s">
        <v>33</v>
      </c>
      <c r="AB250" s="81"/>
      <c r="AC250" s="81"/>
      <c r="AD250" s="81"/>
    </row>
    <row r="251" spans="1:30" ht="17.45" customHeight="1" x14ac:dyDescent="0.2">
      <c r="A251" s="89"/>
      <c r="B251" s="89"/>
      <c r="C251" s="89"/>
      <c r="D251" s="89"/>
      <c r="E251" s="89"/>
      <c r="F251" s="89"/>
      <c r="G251" s="89"/>
      <c r="H251" s="89"/>
      <c r="I251" s="89"/>
      <c r="J251" s="90" t="s">
        <v>38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1"/>
      <c r="W251" s="91">
        <v>0</v>
      </c>
      <c r="X251" s="91"/>
      <c r="Y251" s="91"/>
      <c r="Z251" s="91"/>
      <c r="AA251" s="91"/>
      <c r="AB251" s="91"/>
      <c r="AC251" s="91"/>
      <c r="AD251" s="91"/>
    </row>
    <row r="252" spans="1:30" ht="16.7" customHeight="1" x14ac:dyDescent="0.2">
      <c r="A252" s="80" t="s">
        <v>39</v>
      </c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78" t="s">
        <v>9</v>
      </c>
      <c r="M252" s="78"/>
      <c r="N252" s="78"/>
      <c r="O252" s="78"/>
      <c r="P252" s="78" t="s">
        <v>31</v>
      </c>
      <c r="Q252" s="78"/>
      <c r="R252" s="78"/>
      <c r="S252" s="78"/>
      <c r="T252" s="78"/>
      <c r="U252" s="78" t="s">
        <v>32</v>
      </c>
      <c r="V252" s="78"/>
      <c r="W252" s="78"/>
      <c r="X252" s="78"/>
      <c r="Y252" s="78"/>
      <c r="Z252" s="78"/>
      <c r="AA252" s="81" t="s">
        <v>33</v>
      </c>
      <c r="AB252" s="81"/>
      <c r="AC252" s="81"/>
      <c r="AD252" s="81"/>
    </row>
    <row r="253" spans="1:30" ht="17.45" customHeight="1" x14ac:dyDescent="0.2">
      <c r="A253" s="89"/>
      <c r="B253" s="89"/>
      <c r="C253" s="89"/>
      <c r="D253" s="89"/>
      <c r="E253" s="89"/>
      <c r="F253" s="89"/>
      <c r="G253" s="89"/>
      <c r="H253" s="89"/>
      <c r="I253" s="89"/>
      <c r="J253" s="90" t="s">
        <v>40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1"/>
      <c r="W253" s="91">
        <v>0</v>
      </c>
      <c r="X253" s="91"/>
      <c r="Y253" s="91"/>
      <c r="Z253" s="91"/>
      <c r="AA253" s="91"/>
      <c r="AB253" s="91"/>
      <c r="AC253" s="91"/>
      <c r="AD253" s="91"/>
    </row>
    <row r="254" spans="1:30" ht="16.7" customHeight="1" x14ac:dyDescent="0.2">
      <c r="A254" s="80" t="s">
        <v>41</v>
      </c>
      <c r="B254" s="80"/>
      <c r="C254" s="80"/>
      <c r="D254" s="80"/>
      <c r="E254" s="80"/>
      <c r="F254" s="78" t="s">
        <v>9</v>
      </c>
      <c r="G254" s="78"/>
      <c r="H254" s="78" t="s">
        <v>42</v>
      </c>
      <c r="I254" s="78"/>
      <c r="J254" s="5" t="s">
        <v>43</v>
      </c>
      <c r="K254" s="78" t="s">
        <v>44</v>
      </c>
      <c r="L254" s="78"/>
      <c r="M254" s="78" t="s">
        <v>45</v>
      </c>
      <c r="N254" s="78"/>
      <c r="O254" s="78"/>
      <c r="P254" s="78"/>
      <c r="Q254" s="78" t="s">
        <v>46</v>
      </c>
      <c r="R254" s="78"/>
      <c r="S254" s="78"/>
      <c r="T254" s="78"/>
      <c r="U254" s="78"/>
      <c r="V254" s="78" t="s">
        <v>47</v>
      </c>
      <c r="W254" s="78"/>
      <c r="X254" s="78"/>
      <c r="Y254" s="78"/>
      <c r="Z254" s="78"/>
      <c r="AA254" s="81" t="s">
        <v>33</v>
      </c>
      <c r="AB254" s="81"/>
      <c r="AC254" s="81"/>
      <c r="AD254" s="81"/>
    </row>
    <row r="255" spans="1:30" ht="17.45" customHeight="1" x14ac:dyDescent="0.2">
      <c r="A255" s="89"/>
      <c r="B255" s="89"/>
      <c r="C255" s="89"/>
      <c r="D255" s="89"/>
      <c r="E255" s="89"/>
      <c r="F255" s="89"/>
      <c r="G255" s="89"/>
      <c r="H255" s="89"/>
      <c r="I255" s="89"/>
      <c r="J255" s="90" t="s">
        <v>48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1"/>
      <c r="W255" s="91">
        <v>0</v>
      </c>
      <c r="X255" s="91"/>
      <c r="Y255" s="91"/>
      <c r="Z255" s="91"/>
      <c r="AA255" s="91"/>
      <c r="AB255" s="91"/>
      <c r="AC255" s="91"/>
      <c r="AD255" s="91"/>
    </row>
    <row r="256" spans="1:30" ht="5.85" customHeight="1" x14ac:dyDescent="0.2">
      <c r="A256" s="125"/>
      <c r="B256" s="125"/>
      <c r="C256" s="125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25"/>
    </row>
    <row r="257" spans="1:30" ht="17.45" customHeight="1" x14ac:dyDescent="0.2">
      <c r="A257" s="128"/>
      <c r="B257" s="128"/>
      <c r="C257" s="128"/>
      <c r="D257" s="128"/>
      <c r="E257" s="128"/>
      <c r="F257" s="128"/>
      <c r="G257" s="128"/>
      <c r="H257" s="128"/>
      <c r="I257" s="128"/>
      <c r="J257" s="105" t="s">
        <v>49</v>
      </c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29"/>
      <c r="W257" s="131">
        <v>6.3335999999999997</v>
      </c>
      <c r="X257" s="131"/>
      <c r="Y257" s="131"/>
      <c r="Z257" s="131"/>
      <c r="AA257" s="131"/>
      <c r="AB257" s="131"/>
      <c r="AC257" s="131"/>
      <c r="AD257" s="131"/>
    </row>
    <row r="258" spans="1:30" ht="16.7" customHeight="1" x14ac:dyDescent="0.2">
      <c r="A258" s="128"/>
      <c r="B258" s="128"/>
      <c r="C258" s="128"/>
      <c r="D258" s="128"/>
      <c r="E258" s="128"/>
      <c r="F258" s="128"/>
      <c r="G258" s="128"/>
      <c r="H258" s="128"/>
      <c r="I258" s="105" t="s">
        <v>50</v>
      </c>
      <c r="J258" s="105"/>
      <c r="K258" s="105"/>
      <c r="L258" s="105"/>
      <c r="M258" s="105"/>
      <c r="N258" s="13"/>
      <c r="O258" s="133">
        <f>22.19</f>
        <v>22.19</v>
      </c>
      <c r="P258" s="133"/>
      <c r="Q258" s="133"/>
      <c r="R258" s="13"/>
      <c r="S258" s="105" t="s">
        <v>51</v>
      </c>
      <c r="T258" s="105"/>
      <c r="U258" s="105"/>
      <c r="V258" s="129"/>
      <c r="W258" s="131">
        <f>TRUNC(O258%*W257,4)</f>
        <v>1.4054</v>
      </c>
      <c r="X258" s="131"/>
      <c r="Y258" s="131"/>
      <c r="Z258" s="131"/>
      <c r="AA258" s="131"/>
      <c r="AB258" s="131"/>
      <c r="AC258" s="131"/>
      <c r="AD258" s="131"/>
    </row>
    <row r="259" spans="1:30" ht="17.45" customHeight="1" x14ac:dyDescent="0.2">
      <c r="A259" s="128"/>
      <c r="B259" s="128"/>
      <c r="C259" s="128"/>
      <c r="D259" s="128"/>
      <c r="E259" s="128"/>
      <c r="F259" s="128"/>
      <c r="G259" s="128"/>
      <c r="H259" s="128"/>
      <c r="I259" s="128"/>
      <c r="J259" s="105" t="s">
        <v>52</v>
      </c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29"/>
      <c r="W259" s="131">
        <f>TRUNC(SUM(W257:AD258),2)</f>
        <v>7.73</v>
      </c>
      <c r="X259" s="131"/>
      <c r="Y259" s="131"/>
      <c r="Z259" s="131"/>
      <c r="AA259" s="131"/>
      <c r="AB259" s="131"/>
      <c r="AC259" s="131"/>
      <c r="AD259" s="131"/>
    </row>
    <row r="260" spans="1:30" ht="5.85" customHeight="1" x14ac:dyDescent="0.2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  <c r="AA260" s="139"/>
      <c r="AB260" s="139"/>
      <c r="AC260" s="139"/>
      <c r="AD260" s="139"/>
    </row>
    <row r="261" spans="1:30" ht="141.75" customHeight="1" x14ac:dyDescent="0.2">
      <c r="A261" s="14"/>
      <c r="AD261" s="61"/>
    </row>
    <row r="262" spans="1:30" ht="141" customHeight="1" thickBot="1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63"/>
      <c r="AB262" s="63"/>
      <c r="AC262" s="63"/>
      <c r="AD262" s="64"/>
    </row>
    <row r="263" spans="1:30" ht="17.45" customHeight="1" thickBot="1" x14ac:dyDescent="0.25">
      <c r="A263" s="71" t="s">
        <v>0</v>
      </c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3"/>
    </row>
    <row r="264" spans="1:30" ht="17.45" customHeight="1" thickBot="1" x14ac:dyDescent="0.25">
      <c r="A264" s="27"/>
      <c r="B264" s="24" t="s">
        <v>1</v>
      </c>
      <c r="C264" s="24"/>
      <c r="D264" s="24" t="s">
        <v>112</v>
      </c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18"/>
      <c r="P264" s="29" t="s">
        <v>3</v>
      </c>
      <c r="Q264" s="29"/>
      <c r="R264" s="29"/>
      <c r="S264" s="18"/>
      <c r="T264" s="30" t="s">
        <v>113</v>
      </c>
      <c r="U264" s="30"/>
      <c r="V264" s="30"/>
      <c r="W264" s="30"/>
      <c r="X264" s="30"/>
      <c r="Y264" s="18"/>
      <c r="Z264" s="18"/>
      <c r="AA264" s="55"/>
      <c r="AB264" s="55"/>
      <c r="AC264" s="55"/>
      <c r="AD264" s="56"/>
    </row>
    <row r="265" spans="1:30" ht="16.7" customHeight="1" thickBot="1" x14ac:dyDescent="0.25">
      <c r="A265" s="28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19"/>
      <c r="P265" s="31" t="s">
        <v>5</v>
      </c>
      <c r="Q265" s="31"/>
      <c r="R265" s="31"/>
      <c r="S265" s="19"/>
      <c r="T265" s="32">
        <v>110.13</v>
      </c>
      <c r="U265" s="32"/>
      <c r="V265" s="32"/>
      <c r="W265" s="32"/>
      <c r="X265" s="32"/>
      <c r="Y265" s="19"/>
      <c r="Z265" s="31" t="s">
        <v>6</v>
      </c>
      <c r="AA265" s="58"/>
      <c r="AB265" s="57"/>
      <c r="AC265" s="59" t="s">
        <v>71</v>
      </c>
      <c r="AD265" s="60"/>
    </row>
    <row r="266" spans="1:30" ht="17.45" customHeight="1" thickBot="1" x14ac:dyDescent="0.25">
      <c r="A266" s="80" t="s">
        <v>8</v>
      </c>
      <c r="B266" s="80"/>
      <c r="C266" s="80"/>
      <c r="D266" s="80"/>
      <c r="E266" s="80"/>
      <c r="F266" s="80"/>
      <c r="G266" s="80"/>
      <c r="H266" s="80"/>
      <c r="I266" s="80"/>
      <c r="J266" s="78" t="s">
        <v>9</v>
      </c>
      <c r="K266" s="78" t="s">
        <v>10</v>
      </c>
      <c r="L266" s="78"/>
      <c r="M266" s="78"/>
      <c r="N266" s="78"/>
      <c r="O266" s="78"/>
      <c r="P266" s="78"/>
      <c r="Q266" s="78" t="s">
        <v>11</v>
      </c>
      <c r="R266" s="78"/>
      <c r="S266" s="78"/>
      <c r="T266" s="78"/>
      <c r="U266" s="78"/>
      <c r="V266" s="78"/>
      <c r="W266" s="78"/>
      <c r="X266" s="78"/>
      <c r="Y266" s="78"/>
      <c r="Z266" s="78"/>
      <c r="AA266" s="81" t="s">
        <v>12</v>
      </c>
      <c r="AB266" s="81"/>
      <c r="AC266" s="81"/>
      <c r="AD266" s="81"/>
    </row>
    <row r="267" spans="1:30" ht="17.45" customHeight="1" x14ac:dyDescent="0.2">
      <c r="A267" s="80"/>
      <c r="B267" s="80"/>
      <c r="C267" s="80"/>
      <c r="D267" s="80"/>
      <c r="E267" s="80"/>
      <c r="F267" s="80"/>
      <c r="G267" s="80"/>
      <c r="H267" s="80"/>
      <c r="I267" s="80"/>
      <c r="J267" s="78"/>
      <c r="K267" s="78" t="s">
        <v>13</v>
      </c>
      <c r="L267" s="78"/>
      <c r="M267" s="78" t="s">
        <v>14</v>
      </c>
      <c r="N267" s="78"/>
      <c r="O267" s="78"/>
      <c r="P267" s="78"/>
      <c r="Q267" s="78" t="s">
        <v>13</v>
      </c>
      <c r="R267" s="78"/>
      <c r="S267" s="78"/>
      <c r="T267" s="78"/>
      <c r="U267" s="78"/>
      <c r="V267" s="78" t="s">
        <v>14</v>
      </c>
      <c r="W267" s="78"/>
      <c r="X267" s="78"/>
      <c r="Y267" s="78"/>
      <c r="Z267" s="78"/>
      <c r="AA267" s="81"/>
      <c r="AB267" s="81"/>
      <c r="AC267" s="81"/>
      <c r="AD267" s="81"/>
    </row>
    <row r="268" spans="1:30" ht="16.7" customHeight="1" x14ac:dyDescent="0.2">
      <c r="A268" s="6"/>
      <c r="B268" s="7" t="s">
        <v>114</v>
      </c>
      <c r="C268" s="83" t="s">
        <v>115</v>
      </c>
      <c r="D268" s="83"/>
      <c r="E268" s="83"/>
      <c r="F268" s="83"/>
      <c r="G268" s="83"/>
      <c r="H268" s="83"/>
      <c r="I268" s="83"/>
      <c r="J268" s="8">
        <v>1</v>
      </c>
      <c r="K268" s="84">
        <v>1</v>
      </c>
      <c r="L268" s="84"/>
      <c r="M268" s="84">
        <v>0</v>
      </c>
      <c r="N268" s="84"/>
      <c r="O268" s="84"/>
      <c r="P268" s="84"/>
      <c r="Q268" s="85">
        <v>201.7544</v>
      </c>
      <c r="R268" s="85"/>
      <c r="S268" s="85"/>
      <c r="T268" s="85"/>
      <c r="U268" s="85"/>
      <c r="V268" s="85">
        <v>74.1554</v>
      </c>
      <c r="W268" s="85"/>
      <c r="X268" s="85"/>
      <c r="Y268" s="85"/>
      <c r="Z268" s="85"/>
      <c r="AA268" s="86">
        <v>201.7544</v>
      </c>
      <c r="AB268" s="86"/>
      <c r="AC268" s="86"/>
      <c r="AD268" s="86"/>
    </row>
    <row r="269" spans="1:30" ht="17.45" customHeight="1" x14ac:dyDescent="0.2">
      <c r="A269" s="89"/>
      <c r="B269" s="89"/>
      <c r="C269" s="89"/>
      <c r="D269" s="89"/>
      <c r="E269" s="89"/>
      <c r="F269" s="89"/>
      <c r="G269" s="89"/>
      <c r="H269" s="89"/>
      <c r="I269" s="89"/>
      <c r="J269" s="90" t="s">
        <v>17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1"/>
      <c r="W269" s="91">
        <v>201.7544</v>
      </c>
      <c r="X269" s="91"/>
      <c r="Y269" s="91"/>
      <c r="Z269" s="91"/>
      <c r="AA269" s="91"/>
      <c r="AB269" s="91"/>
      <c r="AC269" s="91"/>
      <c r="AD269" s="91"/>
    </row>
    <row r="270" spans="1:30" ht="16.7" customHeight="1" x14ac:dyDescent="0.2">
      <c r="A270" s="80" t="s">
        <v>18</v>
      </c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78" t="s">
        <v>19</v>
      </c>
      <c r="M270" s="78"/>
      <c r="N270" s="78"/>
      <c r="O270" s="78"/>
      <c r="P270" s="78" t="s">
        <v>9</v>
      </c>
      <c r="Q270" s="78"/>
      <c r="R270" s="78"/>
      <c r="S270" s="78"/>
      <c r="T270" s="78"/>
      <c r="U270" s="78" t="s">
        <v>20</v>
      </c>
      <c r="V270" s="78"/>
      <c r="W270" s="78"/>
      <c r="X270" s="78"/>
      <c r="Y270" s="78"/>
      <c r="Z270" s="78"/>
      <c r="AA270" s="81" t="s">
        <v>12</v>
      </c>
      <c r="AB270" s="81"/>
      <c r="AC270" s="81"/>
      <c r="AD270" s="81"/>
    </row>
    <row r="271" spans="1:30" ht="17.45" customHeight="1" x14ac:dyDescent="0.2">
      <c r="A271" s="6"/>
      <c r="B271" s="7" t="s">
        <v>21</v>
      </c>
      <c r="C271" s="83" t="s">
        <v>22</v>
      </c>
      <c r="D271" s="83"/>
      <c r="E271" s="83"/>
      <c r="F271" s="83"/>
      <c r="G271" s="83"/>
      <c r="H271" s="83"/>
      <c r="I271" s="83"/>
      <c r="J271" s="83"/>
      <c r="K271" s="83"/>
      <c r="L271" s="151">
        <v>0</v>
      </c>
      <c r="M271" s="151"/>
      <c r="N271" s="151"/>
      <c r="O271" s="151"/>
      <c r="P271" s="151">
        <v>1</v>
      </c>
      <c r="Q271" s="151"/>
      <c r="R271" s="151"/>
      <c r="S271" s="151"/>
      <c r="T271" s="151"/>
      <c r="U271" s="85">
        <v>16.974900000000002</v>
      </c>
      <c r="V271" s="85"/>
      <c r="W271" s="85"/>
      <c r="X271" s="85"/>
      <c r="Y271" s="85"/>
      <c r="Z271" s="85"/>
      <c r="AA271" s="86">
        <v>16.974900000000002</v>
      </c>
      <c r="AB271" s="86"/>
      <c r="AC271" s="86"/>
      <c r="AD271" s="86"/>
    </row>
    <row r="272" spans="1:30" ht="17.45" customHeight="1" x14ac:dyDescent="0.2">
      <c r="A272" s="89"/>
      <c r="B272" s="89"/>
      <c r="C272" s="89"/>
      <c r="D272" s="89"/>
      <c r="E272" s="89"/>
      <c r="F272" s="89"/>
      <c r="G272" s="89"/>
      <c r="H272" s="89"/>
      <c r="I272" s="89"/>
      <c r="J272" s="113" t="s">
        <v>25</v>
      </c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4"/>
      <c r="W272" s="103">
        <v>16.974900000000002</v>
      </c>
      <c r="X272" s="103"/>
      <c r="Y272" s="103"/>
      <c r="Z272" s="103"/>
      <c r="AA272" s="103"/>
      <c r="AB272" s="103"/>
      <c r="AC272" s="103"/>
      <c r="AD272" s="103"/>
    </row>
    <row r="273" spans="1:30" ht="16.7" customHeight="1" x14ac:dyDescent="0.2">
      <c r="A273" s="89"/>
      <c r="B273" s="89"/>
      <c r="C273" s="89"/>
      <c r="D273" s="89"/>
      <c r="E273" s="89"/>
      <c r="F273" s="89"/>
      <c r="G273" s="89"/>
      <c r="H273" s="89"/>
      <c r="I273" s="89"/>
      <c r="J273" s="105" t="s">
        <v>26</v>
      </c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14"/>
      <c r="W273" s="106">
        <v>218.72929999999999</v>
      </c>
      <c r="X273" s="106"/>
      <c r="Y273" s="106"/>
      <c r="Z273" s="106"/>
      <c r="AA273" s="106"/>
      <c r="AB273" s="106"/>
      <c r="AC273" s="106"/>
      <c r="AD273" s="106"/>
    </row>
    <row r="274" spans="1:30" ht="17.45" customHeight="1" x14ac:dyDescent="0.2">
      <c r="A274" s="89"/>
      <c r="B274" s="89"/>
      <c r="C274" s="89"/>
      <c r="D274" s="89"/>
      <c r="E274" s="89"/>
      <c r="F274" s="89"/>
      <c r="G274" s="89"/>
      <c r="H274" s="89"/>
      <c r="I274" s="89"/>
      <c r="J274" s="105" t="s">
        <v>27</v>
      </c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14"/>
      <c r="W274" s="106">
        <v>1.9861</v>
      </c>
      <c r="X274" s="106"/>
      <c r="Y274" s="106"/>
      <c r="Z274" s="106"/>
      <c r="AA274" s="106"/>
      <c r="AB274" s="106"/>
      <c r="AC274" s="106"/>
      <c r="AD274" s="106"/>
    </row>
    <row r="275" spans="1:30" ht="16.7" customHeight="1" x14ac:dyDescent="0.2">
      <c r="A275" s="89"/>
      <c r="B275" s="89"/>
      <c r="C275" s="89"/>
      <c r="D275" s="89"/>
      <c r="E275" s="89"/>
      <c r="F275" s="89"/>
      <c r="G275" s="89"/>
      <c r="H275" s="89"/>
      <c r="I275" s="89"/>
      <c r="J275" s="105" t="s">
        <v>28</v>
      </c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14"/>
      <c r="W275" s="106">
        <v>6.9809999999999997E-2</v>
      </c>
      <c r="X275" s="106"/>
      <c r="Y275" s="106"/>
      <c r="Z275" s="106"/>
      <c r="AA275" s="106"/>
      <c r="AB275" s="106"/>
      <c r="AC275" s="106"/>
      <c r="AD275" s="106"/>
    </row>
    <row r="276" spans="1:30" ht="17.45" customHeight="1" x14ac:dyDescent="0.2">
      <c r="A276" s="89"/>
      <c r="B276" s="89"/>
      <c r="C276" s="89"/>
      <c r="D276" s="89"/>
      <c r="E276" s="89"/>
      <c r="F276" s="89"/>
      <c r="G276" s="89"/>
      <c r="H276" s="89"/>
      <c r="I276" s="89"/>
      <c r="J276" s="108" t="s">
        <v>29</v>
      </c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14"/>
      <c r="W276" s="109">
        <v>0</v>
      </c>
      <c r="X276" s="109"/>
      <c r="Y276" s="109"/>
      <c r="Z276" s="109"/>
      <c r="AA276" s="109"/>
      <c r="AB276" s="109"/>
      <c r="AC276" s="109"/>
      <c r="AD276" s="109"/>
    </row>
    <row r="277" spans="1:30" ht="17.45" customHeight="1" x14ac:dyDescent="0.2">
      <c r="A277" s="80" t="s">
        <v>30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78" t="s">
        <v>9</v>
      </c>
      <c r="M277" s="78"/>
      <c r="N277" s="78"/>
      <c r="O277" s="78"/>
      <c r="P277" s="78" t="s">
        <v>31</v>
      </c>
      <c r="Q277" s="78"/>
      <c r="R277" s="78"/>
      <c r="S277" s="78"/>
      <c r="T277" s="78"/>
      <c r="U277" s="78" t="s">
        <v>32</v>
      </c>
      <c r="V277" s="78"/>
      <c r="W277" s="78"/>
      <c r="X277" s="78"/>
      <c r="Y277" s="78"/>
      <c r="Z277" s="78"/>
      <c r="AA277" s="81" t="s">
        <v>33</v>
      </c>
      <c r="AB277" s="81"/>
      <c r="AC277" s="81"/>
      <c r="AD277" s="81"/>
    </row>
    <row r="278" spans="1:30" ht="16.7" customHeight="1" x14ac:dyDescent="0.2">
      <c r="A278" s="89"/>
      <c r="B278" s="89"/>
      <c r="C278" s="89"/>
      <c r="D278" s="89"/>
      <c r="E278" s="89"/>
      <c r="F278" s="89"/>
      <c r="G278" s="89"/>
      <c r="H278" s="89"/>
      <c r="I278" s="89"/>
      <c r="J278" s="90" t="s">
        <v>34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1"/>
      <c r="W278" s="91">
        <v>0</v>
      </c>
      <c r="X278" s="91"/>
      <c r="Y278" s="91"/>
      <c r="Z278" s="91"/>
      <c r="AA278" s="91"/>
      <c r="AB278" s="91"/>
      <c r="AC278" s="91"/>
      <c r="AD278" s="91"/>
    </row>
    <row r="279" spans="1:30" ht="17.45" customHeight="1" x14ac:dyDescent="0.2">
      <c r="A279" s="80" t="s">
        <v>35</v>
      </c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78" t="s">
        <v>9</v>
      </c>
      <c r="M279" s="78"/>
      <c r="N279" s="78"/>
      <c r="O279" s="78"/>
      <c r="P279" s="78" t="s">
        <v>31</v>
      </c>
      <c r="Q279" s="78"/>
      <c r="R279" s="78"/>
      <c r="S279" s="78"/>
      <c r="T279" s="78"/>
      <c r="U279" s="78" t="s">
        <v>32</v>
      </c>
      <c r="V279" s="78"/>
      <c r="W279" s="78"/>
      <c r="X279" s="78"/>
      <c r="Y279" s="78"/>
      <c r="Z279" s="78"/>
      <c r="AA279" s="81" t="s">
        <v>33</v>
      </c>
      <c r="AB279" s="81"/>
      <c r="AC279" s="81"/>
      <c r="AD279" s="81"/>
    </row>
    <row r="280" spans="1:30" ht="17.45" customHeight="1" x14ac:dyDescent="0.2">
      <c r="A280" s="89"/>
      <c r="B280" s="89"/>
      <c r="C280" s="89"/>
      <c r="D280" s="89"/>
      <c r="E280" s="89"/>
      <c r="F280" s="89"/>
      <c r="G280" s="89"/>
      <c r="H280" s="89"/>
      <c r="I280" s="89"/>
      <c r="J280" s="90" t="s">
        <v>38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1"/>
      <c r="W280" s="91">
        <v>0</v>
      </c>
      <c r="X280" s="91"/>
      <c r="Y280" s="91"/>
      <c r="Z280" s="91"/>
      <c r="AA280" s="91"/>
      <c r="AB280" s="91"/>
      <c r="AC280" s="91"/>
      <c r="AD280" s="91"/>
    </row>
    <row r="281" spans="1:30" ht="16.7" customHeight="1" x14ac:dyDescent="0.2">
      <c r="A281" s="80" t="s">
        <v>39</v>
      </c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78" t="s">
        <v>9</v>
      </c>
      <c r="M281" s="78"/>
      <c r="N281" s="78"/>
      <c r="O281" s="78"/>
      <c r="P281" s="78" t="s">
        <v>31</v>
      </c>
      <c r="Q281" s="78"/>
      <c r="R281" s="78"/>
      <c r="S281" s="78"/>
      <c r="T281" s="78"/>
      <c r="U281" s="78" t="s">
        <v>32</v>
      </c>
      <c r="V281" s="78"/>
      <c r="W281" s="78"/>
      <c r="X281" s="78"/>
      <c r="Y281" s="78"/>
      <c r="Z281" s="78"/>
      <c r="AA281" s="81" t="s">
        <v>33</v>
      </c>
      <c r="AB281" s="81"/>
      <c r="AC281" s="81"/>
      <c r="AD281" s="81"/>
    </row>
    <row r="282" spans="1:30" ht="17.45" customHeight="1" x14ac:dyDescent="0.2">
      <c r="A282" s="89"/>
      <c r="B282" s="89"/>
      <c r="C282" s="89"/>
      <c r="D282" s="89"/>
      <c r="E282" s="89"/>
      <c r="F282" s="89"/>
      <c r="G282" s="89"/>
      <c r="H282" s="89"/>
      <c r="I282" s="89"/>
      <c r="J282" s="90" t="s">
        <v>40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1"/>
      <c r="W282" s="91">
        <v>0</v>
      </c>
      <c r="X282" s="91"/>
      <c r="Y282" s="91"/>
      <c r="Z282" s="91"/>
      <c r="AA282" s="91"/>
      <c r="AB282" s="91"/>
      <c r="AC282" s="91"/>
      <c r="AD282" s="91"/>
    </row>
    <row r="283" spans="1:30" ht="16.7" customHeight="1" x14ac:dyDescent="0.2">
      <c r="A283" s="80" t="s">
        <v>41</v>
      </c>
      <c r="B283" s="80"/>
      <c r="C283" s="80"/>
      <c r="D283" s="80"/>
      <c r="E283" s="80"/>
      <c r="F283" s="78" t="s">
        <v>9</v>
      </c>
      <c r="G283" s="78"/>
      <c r="H283" s="78" t="s">
        <v>42</v>
      </c>
      <c r="I283" s="78"/>
      <c r="J283" s="5" t="s">
        <v>43</v>
      </c>
      <c r="K283" s="78" t="s">
        <v>44</v>
      </c>
      <c r="L283" s="78"/>
      <c r="M283" s="78" t="s">
        <v>45</v>
      </c>
      <c r="N283" s="78"/>
      <c r="O283" s="78"/>
      <c r="P283" s="78"/>
      <c r="Q283" s="78" t="s">
        <v>46</v>
      </c>
      <c r="R283" s="78"/>
      <c r="S283" s="78"/>
      <c r="T283" s="78"/>
      <c r="U283" s="78"/>
      <c r="V283" s="78" t="s">
        <v>47</v>
      </c>
      <c r="W283" s="78"/>
      <c r="X283" s="78"/>
      <c r="Y283" s="78"/>
      <c r="Z283" s="78"/>
      <c r="AA283" s="81" t="s">
        <v>33</v>
      </c>
      <c r="AB283" s="81"/>
      <c r="AC283" s="81"/>
      <c r="AD283" s="81"/>
    </row>
    <row r="284" spans="1:30" ht="17.45" customHeight="1" x14ac:dyDescent="0.2">
      <c r="A284" s="89"/>
      <c r="B284" s="89"/>
      <c r="C284" s="89"/>
      <c r="D284" s="89"/>
      <c r="E284" s="89"/>
      <c r="F284" s="89"/>
      <c r="G284" s="89"/>
      <c r="H284" s="89"/>
      <c r="I284" s="89"/>
      <c r="J284" s="90" t="s">
        <v>48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1"/>
      <c r="W284" s="91">
        <v>0</v>
      </c>
      <c r="X284" s="91"/>
      <c r="Y284" s="91"/>
      <c r="Z284" s="91"/>
      <c r="AA284" s="91"/>
      <c r="AB284" s="91"/>
      <c r="AC284" s="91"/>
      <c r="AD284" s="91"/>
    </row>
    <row r="285" spans="1:30" ht="5.85" customHeight="1" x14ac:dyDescent="0.2">
      <c r="A285" s="125"/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125"/>
      <c r="AB285" s="125"/>
      <c r="AC285" s="125"/>
      <c r="AD285" s="125"/>
    </row>
    <row r="286" spans="1:30" ht="17.45" customHeight="1" x14ac:dyDescent="0.2">
      <c r="A286" s="128"/>
      <c r="B286" s="128"/>
      <c r="C286" s="128"/>
      <c r="D286" s="128"/>
      <c r="E286" s="128"/>
      <c r="F286" s="128"/>
      <c r="G286" s="128"/>
      <c r="H286" s="128"/>
      <c r="I286" s="128"/>
      <c r="J286" s="105" t="s">
        <v>49</v>
      </c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29"/>
      <c r="W286" s="131">
        <v>2.0558999999999998</v>
      </c>
      <c r="X286" s="131"/>
      <c r="Y286" s="131"/>
      <c r="Z286" s="131"/>
      <c r="AA286" s="131"/>
      <c r="AB286" s="131"/>
      <c r="AC286" s="131"/>
      <c r="AD286" s="131"/>
    </row>
    <row r="287" spans="1:30" ht="16.7" customHeight="1" x14ac:dyDescent="0.2">
      <c r="A287" s="128"/>
      <c r="B287" s="128"/>
      <c r="C287" s="128"/>
      <c r="D287" s="128"/>
      <c r="E287" s="128"/>
      <c r="F287" s="128"/>
      <c r="G287" s="128"/>
      <c r="H287" s="128"/>
      <c r="I287" s="105" t="s">
        <v>50</v>
      </c>
      <c r="J287" s="105"/>
      <c r="K287" s="105"/>
      <c r="L287" s="105"/>
      <c r="M287" s="105"/>
      <c r="N287" s="13"/>
      <c r="O287" s="133">
        <f>22.19</f>
        <v>22.19</v>
      </c>
      <c r="P287" s="133"/>
      <c r="Q287" s="133"/>
      <c r="R287" s="13"/>
      <c r="S287" s="105" t="s">
        <v>51</v>
      </c>
      <c r="T287" s="105"/>
      <c r="U287" s="105"/>
      <c r="V287" s="129"/>
      <c r="W287" s="131">
        <f>TRUNC(O287%*W286,4)</f>
        <v>0.45619999999999999</v>
      </c>
      <c r="X287" s="131"/>
      <c r="Y287" s="131"/>
      <c r="Z287" s="131"/>
      <c r="AA287" s="131"/>
      <c r="AB287" s="131"/>
      <c r="AC287" s="131"/>
      <c r="AD287" s="131"/>
    </row>
    <row r="288" spans="1:30" ht="17.45" customHeight="1" x14ac:dyDescent="0.2">
      <c r="A288" s="128"/>
      <c r="B288" s="128"/>
      <c r="C288" s="128"/>
      <c r="D288" s="128"/>
      <c r="E288" s="128"/>
      <c r="F288" s="128"/>
      <c r="G288" s="128"/>
      <c r="H288" s="128"/>
      <c r="I288" s="128"/>
      <c r="J288" s="105" t="s">
        <v>52</v>
      </c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29"/>
      <c r="W288" s="131">
        <f>TRUNC(SUM(W286:AD287),2)</f>
        <v>2.5099999999999998</v>
      </c>
      <c r="X288" s="131"/>
      <c r="Y288" s="131"/>
      <c r="Z288" s="131"/>
      <c r="AA288" s="131"/>
      <c r="AB288" s="131"/>
      <c r="AC288" s="131"/>
      <c r="AD288" s="131"/>
    </row>
    <row r="289" spans="1:30" ht="5.85" customHeight="1" x14ac:dyDescent="0.2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  <c r="AA289" s="139"/>
      <c r="AB289" s="139"/>
      <c r="AC289" s="139"/>
      <c r="AD289" s="139"/>
    </row>
    <row r="290" spans="1:30" ht="145.35" customHeight="1" x14ac:dyDescent="0.2">
      <c r="A290" s="14"/>
      <c r="AD290" s="61"/>
    </row>
    <row r="291" spans="1:30" ht="103.35" customHeight="1" x14ac:dyDescent="0.2">
      <c r="A291" s="14"/>
      <c r="AD291" s="61"/>
    </row>
    <row r="292" spans="1:30" ht="103.35" customHeight="1" thickBot="1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63"/>
      <c r="AB292" s="63"/>
      <c r="AC292" s="63"/>
      <c r="AD292" s="64"/>
    </row>
    <row r="293" spans="1:30" ht="17.45" customHeight="1" thickBot="1" x14ac:dyDescent="0.25">
      <c r="A293" s="71" t="s">
        <v>0</v>
      </c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3"/>
    </row>
    <row r="294" spans="1:30" ht="16.7" customHeight="1" thickBot="1" x14ac:dyDescent="0.25">
      <c r="A294" s="27"/>
      <c r="B294" s="24" t="s">
        <v>1</v>
      </c>
      <c r="C294" s="24"/>
      <c r="D294" s="24" t="s">
        <v>116</v>
      </c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18"/>
      <c r="P294" s="29" t="s">
        <v>3</v>
      </c>
      <c r="Q294" s="29"/>
      <c r="R294" s="29"/>
      <c r="S294" s="18"/>
      <c r="T294" s="30" t="s">
        <v>117</v>
      </c>
      <c r="U294" s="30"/>
      <c r="V294" s="30"/>
      <c r="W294" s="30"/>
      <c r="X294" s="30"/>
      <c r="Y294" s="18"/>
      <c r="Z294" s="18"/>
      <c r="AA294" s="55"/>
      <c r="AB294" s="55"/>
      <c r="AC294" s="55"/>
      <c r="AD294" s="56"/>
    </row>
    <row r="295" spans="1:30" ht="17.45" customHeight="1" thickBot="1" x14ac:dyDescent="0.25">
      <c r="A295" s="28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19"/>
      <c r="P295" s="31" t="s">
        <v>5</v>
      </c>
      <c r="Q295" s="31"/>
      <c r="R295" s="31"/>
      <c r="S295" s="19"/>
      <c r="T295" s="32">
        <v>1121.33</v>
      </c>
      <c r="U295" s="32"/>
      <c r="V295" s="32"/>
      <c r="W295" s="32"/>
      <c r="X295" s="32"/>
      <c r="Y295" s="19"/>
      <c r="Z295" s="31" t="s">
        <v>6</v>
      </c>
      <c r="AA295" s="58"/>
      <c r="AB295" s="57"/>
      <c r="AC295" s="59" t="s">
        <v>7</v>
      </c>
      <c r="AD295" s="60"/>
    </row>
    <row r="296" spans="1:30" ht="16.7" customHeight="1" thickBot="1" x14ac:dyDescent="0.25">
      <c r="A296" s="80" t="s">
        <v>8</v>
      </c>
      <c r="B296" s="80"/>
      <c r="C296" s="80"/>
      <c r="D296" s="80"/>
      <c r="E296" s="80"/>
      <c r="F296" s="80"/>
      <c r="G296" s="80"/>
      <c r="H296" s="80"/>
      <c r="I296" s="80"/>
      <c r="J296" s="78" t="s">
        <v>9</v>
      </c>
      <c r="K296" s="78" t="s">
        <v>10</v>
      </c>
      <c r="L296" s="78"/>
      <c r="M296" s="78"/>
      <c r="N296" s="78"/>
      <c r="O296" s="78"/>
      <c r="P296" s="78"/>
      <c r="Q296" s="78" t="s">
        <v>11</v>
      </c>
      <c r="R296" s="78"/>
      <c r="S296" s="78"/>
      <c r="T296" s="78"/>
      <c r="U296" s="78"/>
      <c r="V296" s="78"/>
      <c r="W296" s="78"/>
      <c r="X296" s="78"/>
      <c r="Y296" s="78"/>
      <c r="Z296" s="78"/>
      <c r="AA296" s="81" t="s">
        <v>12</v>
      </c>
      <c r="AB296" s="81"/>
      <c r="AC296" s="81"/>
      <c r="AD296" s="81"/>
    </row>
    <row r="297" spans="1:30" ht="17.45" customHeight="1" x14ac:dyDescent="0.2">
      <c r="A297" s="80"/>
      <c r="B297" s="80"/>
      <c r="C297" s="80"/>
      <c r="D297" s="80"/>
      <c r="E297" s="80"/>
      <c r="F297" s="80"/>
      <c r="G297" s="80"/>
      <c r="H297" s="80"/>
      <c r="I297" s="80"/>
      <c r="J297" s="78"/>
      <c r="K297" s="78" t="s">
        <v>13</v>
      </c>
      <c r="L297" s="78"/>
      <c r="M297" s="78" t="s">
        <v>14</v>
      </c>
      <c r="N297" s="78"/>
      <c r="O297" s="78"/>
      <c r="P297" s="78"/>
      <c r="Q297" s="78" t="s">
        <v>13</v>
      </c>
      <c r="R297" s="78"/>
      <c r="S297" s="78"/>
      <c r="T297" s="78"/>
      <c r="U297" s="78"/>
      <c r="V297" s="78" t="s">
        <v>14</v>
      </c>
      <c r="W297" s="78"/>
      <c r="X297" s="78"/>
      <c r="Y297" s="78"/>
      <c r="Z297" s="78"/>
      <c r="AA297" s="81"/>
      <c r="AB297" s="81"/>
      <c r="AC297" s="81"/>
      <c r="AD297" s="81"/>
    </row>
    <row r="298" spans="1:30" ht="17.45" customHeight="1" x14ac:dyDescent="0.2">
      <c r="A298" s="2"/>
      <c r="B298" s="9" t="s">
        <v>100</v>
      </c>
      <c r="C298" s="93" t="s">
        <v>101</v>
      </c>
      <c r="D298" s="93"/>
      <c r="E298" s="93"/>
      <c r="F298" s="93"/>
      <c r="G298" s="93"/>
      <c r="H298" s="93"/>
      <c r="I298" s="93"/>
      <c r="J298" s="10">
        <v>1</v>
      </c>
      <c r="K298" s="148">
        <v>0.69</v>
      </c>
      <c r="L298" s="148"/>
      <c r="M298" s="148">
        <v>0.31</v>
      </c>
      <c r="N298" s="148"/>
      <c r="O298" s="148"/>
      <c r="P298" s="148"/>
      <c r="Q298" s="95">
        <v>3.8717999999999999</v>
      </c>
      <c r="R298" s="95"/>
      <c r="S298" s="95"/>
      <c r="T298" s="95"/>
      <c r="U298" s="95"/>
      <c r="V298" s="95">
        <v>2.6745999999999999</v>
      </c>
      <c r="W298" s="95"/>
      <c r="X298" s="95"/>
      <c r="Y298" s="95"/>
      <c r="Z298" s="95"/>
      <c r="AA298" s="96">
        <v>3.5007000000000001</v>
      </c>
      <c r="AB298" s="96"/>
      <c r="AC298" s="96"/>
      <c r="AD298" s="96"/>
    </row>
    <row r="299" spans="1:30" ht="16.7" customHeight="1" x14ac:dyDescent="0.2">
      <c r="A299" s="14"/>
      <c r="B299" s="15" t="s">
        <v>102</v>
      </c>
      <c r="C299" s="140" t="s">
        <v>103</v>
      </c>
      <c r="D299" s="140"/>
      <c r="E299" s="140"/>
      <c r="F299" s="140"/>
      <c r="G299" s="140"/>
      <c r="H299" s="140"/>
      <c r="I299" s="140"/>
      <c r="J299" s="16">
        <v>1</v>
      </c>
      <c r="K299" s="149">
        <v>0.71</v>
      </c>
      <c r="L299" s="149"/>
      <c r="M299" s="149">
        <v>0.28999999999999998</v>
      </c>
      <c r="N299" s="149"/>
      <c r="O299" s="149"/>
      <c r="P299" s="149"/>
      <c r="Q299" s="142">
        <v>198.69980000000001</v>
      </c>
      <c r="R299" s="142"/>
      <c r="S299" s="142"/>
      <c r="T299" s="142"/>
      <c r="U299" s="142"/>
      <c r="V299" s="142">
        <v>82.257999999999996</v>
      </c>
      <c r="W299" s="142"/>
      <c r="X299" s="142"/>
      <c r="Y299" s="142"/>
      <c r="Z299" s="142"/>
      <c r="AA299" s="143">
        <v>164.93170000000001</v>
      </c>
      <c r="AB299" s="143"/>
      <c r="AC299" s="143"/>
      <c r="AD299" s="143"/>
    </row>
    <row r="300" spans="1:30" ht="17.45" customHeight="1" x14ac:dyDescent="0.2">
      <c r="A300" s="14"/>
      <c r="B300" s="15" t="s">
        <v>104</v>
      </c>
      <c r="C300" s="140" t="s">
        <v>105</v>
      </c>
      <c r="D300" s="140"/>
      <c r="E300" s="140"/>
      <c r="F300" s="140"/>
      <c r="G300" s="140"/>
      <c r="H300" s="140"/>
      <c r="I300" s="140"/>
      <c r="J300" s="16">
        <v>2</v>
      </c>
      <c r="K300" s="149">
        <v>0.51</v>
      </c>
      <c r="L300" s="149"/>
      <c r="M300" s="149">
        <v>0.49</v>
      </c>
      <c r="N300" s="149"/>
      <c r="O300" s="149"/>
      <c r="P300" s="149"/>
      <c r="Q300" s="142">
        <v>256.68579999999997</v>
      </c>
      <c r="R300" s="142"/>
      <c r="S300" s="142"/>
      <c r="T300" s="142"/>
      <c r="U300" s="142"/>
      <c r="V300" s="142">
        <v>62.481099999999998</v>
      </c>
      <c r="W300" s="142"/>
      <c r="X300" s="142"/>
      <c r="Y300" s="142"/>
      <c r="Z300" s="142"/>
      <c r="AA300" s="143">
        <v>323.05099999999999</v>
      </c>
      <c r="AB300" s="143"/>
      <c r="AC300" s="143"/>
      <c r="AD300" s="143"/>
    </row>
    <row r="301" spans="1:30" ht="17.45" customHeight="1" x14ac:dyDescent="0.2">
      <c r="A301" s="14"/>
      <c r="B301" s="15" t="s">
        <v>106</v>
      </c>
      <c r="C301" s="140" t="s">
        <v>107</v>
      </c>
      <c r="D301" s="140"/>
      <c r="E301" s="140"/>
      <c r="F301" s="140"/>
      <c r="G301" s="140"/>
      <c r="H301" s="140"/>
      <c r="I301" s="140"/>
      <c r="J301" s="16">
        <v>1</v>
      </c>
      <c r="K301" s="149">
        <v>0.69</v>
      </c>
      <c r="L301" s="149"/>
      <c r="M301" s="149">
        <v>0.31</v>
      </c>
      <c r="N301" s="149"/>
      <c r="O301" s="149"/>
      <c r="P301" s="149"/>
      <c r="Q301" s="142">
        <v>104.45659999999999</v>
      </c>
      <c r="R301" s="142"/>
      <c r="S301" s="142"/>
      <c r="T301" s="142"/>
      <c r="U301" s="142"/>
      <c r="V301" s="142">
        <v>33.929200000000002</v>
      </c>
      <c r="W301" s="142"/>
      <c r="X301" s="142"/>
      <c r="Y301" s="142"/>
      <c r="Z301" s="142"/>
      <c r="AA301" s="143">
        <v>82.593100000000007</v>
      </c>
      <c r="AB301" s="143"/>
      <c r="AC301" s="143"/>
      <c r="AD301" s="143"/>
    </row>
    <row r="302" spans="1:30" ht="16.7" customHeight="1" x14ac:dyDescent="0.2">
      <c r="A302" s="14"/>
      <c r="B302" s="15" t="s">
        <v>108</v>
      </c>
      <c r="C302" s="140" t="s">
        <v>109</v>
      </c>
      <c r="D302" s="140"/>
      <c r="E302" s="140"/>
      <c r="F302" s="140"/>
      <c r="G302" s="140"/>
      <c r="H302" s="140"/>
      <c r="I302" s="140"/>
      <c r="J302" s="16">
        <v>1</v>
      </c>
      <c r="K302" s="149">
        <v>1</v>
      </c>
      <c r="L302" s="149"/>
      <c r="M302" s="149">
        <v>0</v>
      </c>
      <c r="N302" s="149"/>
      <c r="O302" s="149"/>
      <c r="P302" s="149"/>
      <c r="Q302" s="142">
        <v>160.15819999999999</v>
      </c>
      <c r="R302" s="142"/>
      <c r="S302" s="142"/>
      <c r="T302" s="142"/>
      <c r="U302" s="142"/>
      <c r="V302" s="142">
        <v>68.354100000000003</v>
      </c>
      <c r="W302" s="142"/>
      <c r="X302" s="142"/>
      <c r="Y302" s="142"/>
      <c r="Z302" s="142"/>
      <c r="AA302" s="143">
        <v>160.15819999999999</v>
      </c>
      <c r="AB302" s="143"/>
      <c r="AC302" s="143"/>
      <c r="AD302" s="143"/>
    </row>
    <row r="303" spans="1:30" ht="17.45" customHeight="1" x14ac:dyDescent="0.2">
      <c r="A303" s="3"/>
      <c r="B303" s="11" t="s">
        <v>118</v>
      </c>
      <c r="C303" s="98" t="s">
        <v>119</v>
      </c>
      <c r="D303" s="98"/>
      <c r="E303" s="98"/>
      <c r="F303" s="98"/>
      <c r="G303" s="98"/>
      <c r="H303" s="98"/>
      <c r="I303" s="98"/>
      <c r="J303" s="12">
        <v>1</v>
      </c>
      <c r="K303" s="150">
        <v>0.96</v>
      </c>
      <c r="L303" s="150"/>
      <c r="M303" s="150">
        <v>0.04</v>
      </c>
      <c r="N303" s="150"/>
      <c r="O303" s="150"/>
      <c r="P303" s="150"/>
      <c r="Q303" s="100">
        <v>166.29730000000001</v>
      </c>
      <c r="R303" s="100"/>
      <c r="S303" s="100"/>
      <c r="T303" s="100"/>
      <c r="U303" s="100"/>
      <c r="V303" s="100">
        <v>76.766999999999996</v>
      </c>
      <c r="W303" s="100"/>
      <c r="X303" s="100"/>
      <c r="Y303" s="100"/>
      <c r="Z303" s="100"/>
      <c r="AA303" s="101">
        <v>162.71610000000001</v>
      </c>
      <c r="AB303" s="101"/>
      <c r="AC303" s="101"/>
      <c r="AD303" s="101"/>
    </row>
    <row r="304" spans="1:30" ht="16.7" customHeight="1" x14ac:dyDescent="0.2">
      <c r="A304" s="89"/>
      <c r="B304" s="89"/>
      <c r="C304" s="89"/>
      <c r="D304" s="89"/>
      <c r="E304" s="89"/>
      <c r="F304" s="89"/>
      <c r="G304" s="89"/>
      <c r="H304" s="89"/>
      <c r="I304" s="89"/>
      <c r="J304" s="90" t="s">
        <v>17</v>
      </c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1"/>
      <c r="W304" s="91">
        <v>896.95079999999996</v>
      </c>
      <c r="X304" s="91"/>
      <c r="Y304" s="91"/>
      <c r="Z304" s="91"/>
      <c r="AA304" s="91"/>
      <c r="AB304" s="91"/>
      <c r="AC304" s="91"/>
      <c r="AD304" s="91"/>
    </row>
    <row r="305" spans="1:30" ht="17.45" customHeight="1" x14ac:dyDescent="0.2">
      <c r="A305" s="80" t="s">
        <v>18</v>
      </c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78" t="s">
        <v>19</v>
      </c>
      <c r="M305" s="78"/>
      <c r="N305" s="78"/>
      <c r="O305" s="78"/>
      <c r="P305" s="78" t="s">
        <v>9</v>
      </c>
      <c r="Q305" s="78"/>
      <c r="R305" s="78"/>
      <c r="S305" s="78"/>
      <c r="T305" s="78"/>
      <c r="U305" s="78" t="s">
        <v>20</v>
      </c>
      <c r="V305" s="78"/>
      <c r="W305" s="78"/>
      <c r="X305" s="78"/>
      <c r="Y305" s="78"/>
      <c r="Z305" s="78"/>
      <c r="AA305" s="81" t="s">
        <v>12</v>
      </c>
      <c r="AB305" s="81"/>
      <c r="AC305" s="81"/>
      <c r="AD305" s="81"/>
    </row>
    <row r="306" spans="1:30" ht="17.45" customHeight="1" x14ac:dyDescent="0.2">
      <c r="A306" s="6"/>
      <c r="B306" s="7" t="s">
        <v>21</v>
      </c>
      <c r="C306" s="83" t="s">
        <v>22</v>
      </c>
      <c r="D306" s="83"/>
      <c r="E306" s="83"/>
      <c r="F306" s="83"/>
      <c r="G306" s="83"/>
      <c r="H306" s="83"/>
      <c r="I306" s="83"/>
      <c r="J306" s="83"/>
      <c r="K306" s="83"/>
      <c r="L306" s="151">
        <v>0</v>
      </c>
      <c r="M306" s="151"/>
      <c r="N306" s="151"/>
      <c r="O306" s="151"/>
      <c r="P306" s="151">
        <v>1</v>
      </c>
      <c r="Q306" s="151"/>
      <c r="R306" s="151"/>
      <c r="S306" s="151"/>
      <c r="T306" s="151"/>
      <c r="U306" s="85">
        <v>16.974900000000002</v>
      </c>
      <c r="V306" s="85"/>
      <c r="W306" s="85"/>
      <c r="X306" s="85"/>
      <c r="Y306" s="85"/>
      <c r="Z306" s="85"/>
      <c r="AA306" s="86">
        <v>16.974900000000002</v>
      </c>
      <c r="AB306" s="86"/>
      <c r="AC306" s="86"/>
      <c r="AD306" s="86"/>
    </row>
    <row r="307" spans="1:30" ht="16.7" customHeight="1" x14ac:dyDescent="0.2">
      <c r="A307" s="89"/>
      <c r="B307" s="89"/>
      <c r="C307" s="89"/>
      <c r="D307" s="89"/>
      <c r="E307" s="89"/>
      <c r="F307" s="89"/>
      <c r="G307" s="89"/>
      <c r="H307" s="89"/>
      <c r="I307" s="89"/>
      <c r="J307" s="113" t="s">
        <v>25</v>
      </c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4"/>
      <c r="W307" s="103">
        <v>16.974900000000002</v>
      </c>
      <c r="X307" s="103"/>
      <c r="Y307" s="103"/>
      <c r="Z307" s="103"/>
      <c r="AA307" s="103"/>
      <c r="AB307" s="103"/>
      <c r="AC307" s="103"/>
      <c r="AD307" s="103"/>
    </row>
    <row r="308" spans="1:30" ht="17.45" customHeight="1" x14ac:dyDescent="0.2">
      <c r="A308" s="89"/>
      <c r="B308" s="89"/>
      <c r="C308" s="89"/>
      <c r="D308" s="89"/>
      <c r="E308" s="89"/>
      <c r="F308" s="89"/>
      <c r="G308" s="89"/>
      <c r="H308" s="89"/>
      <c r="I308" s="89"/>
      <c r="J308" s="105" t="s">
        <v>26</v>
      </c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14"/>
      <c r="W308" s="106">
        <v>913.92570000000001</v>
      </c>
      <c r="X308" s="106"/>
      <c r="Y308" s="106"/>
      <c r="Z308" s="106"/>
      <c r="AA308" s="106"/>
      <c r="AB308" s="106"/>
      <c r="AC308" s="106"/>
      <c r="AD308" s="106"/>
    </row>
    <row r="309" spans="1:30" ht="17.45" customHeight="1" x14ac:dyDescent="0.2">
      <c r="A309" s="89"/>
      <c r="B309" s="89"/>
      <c r="C309" s="89"/>
      <c r="D309" s="89"/>
      <c r="E309" s="89"/>
      <c r="F309" s="89"/>
      <c r="G309" s="89"/>
      <c r="H309" s="89"/>
      <c r="I309" s="89"/>
      <c r="J309" s="105" t="s">
        <v>27</v>
      </c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14"/>
      <c r="W309" s="106">
        <v>0.81499999999999995</v>
      </c>
      <c r="X309" s="106"/>
      <c r="Y309" s="106"/>
      <c r="Z309" s="106"/>
      <c r="AA309" s="106"/>
      <c r="AB309" s="106"/>
      <c r="AC309" s="106"/>
      <c r="AD309" s="106"/>
    </row>
    <row r="310" spans="1:30" ht="16.7" customHeight="1" x14ac:dyDescent="0.2">
      <c r="A310" s="89"/>
      <c r="B310" s="89"/>
      <c r="C310" s="89"/>
      <c r="D310" s="89"/>
      <c r="E310" s="89"/>
      <c r="F310" s="89"/>
      <c r="G310" s="89"/>
      <c r="H310" s="89"/>
      <c r="I310" s="89"/>
      <c r="J310" s="105" t="s">
        <v>28</v>
      </c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14"/>
      <c r="W310" s="106">
        <v>2.8639999999999999E-2</v>
      </c>
      <c r="X310" s="106"/>
      <c r="Y310" s="106"/>
      <c r="Z310" s="106"/>
      <c r="AA310" s="106"/>
      <c r="AB310" s="106"/>
      <c r="AC310" s="106"/>
      <c r="AD310" s="106"/>
    </row>
    <row r="311" spans="1:30" ht="17.45" customHeight="1" x14ac:dyDescent="0.2">
      <c r="A311" s="89"/>
      <c r="B311" s="89"/>
      <c r="C311" s="89"/>
      <c r="D311" s="89"/>
      <c r="E311" s="89"/>
      <c r="F311" s="89"/>
      <c r="G311" s="89"/>
      <c r="H311" s="89"/>
      <c r="I311" s="89"/>
      <c r="J311" s="108" t="s">
        <v>29</v>
      </c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14"/>
      <c r="W311" s="109">
        <v>0</v>
      </c>
      <c r="X311" s="109"/>
      <c r="Y311" s="109"/>
      <c r="Z311" s="109"/>
      <c r="AA311" s="109"/>
      <c r="AB311" s="109"/>
      <c r="AC311" s="109"/>
      <c r="AD311" s="109"/>
    </row>
    <row r="312" spans="1:30" ht="16.7" customHeight="1" x14ac:dyDescent="0.2">
      <c r="A312" s="80" t="s">
        <v>30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78" t="s">
        <v>9</v>
      </c>
      <c r="M312" s="78"/>
      <c r="N312" s="78"/>
      <c r="O312" s="78"/>
      <c r="P312" s="78" t="s">
        <v>31</v>
      </c>
      <c r="Q312" s="78"/>
      <c r="R312" s="78"/>
      <c r="S312" s="78"/>
      <c r="T312" s="78"/>
      <c r="U312" s="78" t="s">
        <v>32</v>
      </c>
      <c r="V312" s="78"/>
      <c r="W312" s="78"/>
      <c r="X312" s="78"/>
      <c r="Y312" s="78"/>
      <c r="Z312" s="78"/>
      <c r="AA312" s="81" t="s">
        <v>33</v>
      </c>
      <c r="AB312" s="81"/>
      <c r="AC312" s="81"/>
      <c r="AD312" s="81"/>
    </row>
    <row r="313" spans="1:30" ht="17.45" customHeight="1" x14ac:dyDescent="0.2">
      <c r="A313" s="89"/>
      <c r="B313" s="89"/>
      <c r="C313" s="89"/>
      <c r="D313" s="89"/>
      <c r="E313" s="89"/>
      <c r="F313" s="89"/>
      <c r="G313" s="89"/>
      <c r="H313" s="89"/>
      <c r="I313" s="89"/>
      <c r="J313" s="90" t="s">
        <v>34</v>
      </c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1"/>
      <c r="W313" s="91">
        <v>0</v>
      </c>
      <c r="X313" s="91"/>
      <c r="Y313" s="91"/>
      <c r="Z313" s="91"/>
      <c r="AA313" s="91"/>
      <c r="AB313" s="91"/>
      <c r="AC313" s="91"/>
      <c r="AD313" s="91"/>
    </row>
    <row r="314" spans="1:30" ht="17.45" customHeight="1" x14ac:dyDescent="0.2">
      <c r="A314" s="80" t="s">
        <v>35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78" t="s">
        <v>9</v>
      </c>
      <c r="M314" s="78"/>
      <c r="N314" s="78"/>
      <c r="O314" s="78"/>
      <c r="P314" s="78" t="s">
        <v>31</v>
      </c>
      <c r="Q314" s="78"/>
      <c r="R314" s="78"/>
      <c r="S314" s="78"/>
      <c r="T314" s="78"/>
      <c r="U314" s="78" t="s">
        <v>32</v>
      </c>
      <c r="V314" s="78"/>
      <c r="W314" s="78"/>
      <c r="X314" s="78"/>
      <c r="Y314" s="78"/>
      <c r="Z314" s="78"/>
      <c r="AA314" s="81" t="s">
        <v>33</v>
      </c>
      <c r="AB314" s="81"/>
      <c r="AC314" s="81"/>
      <c r="AD314" s="81"/>
    </row>
    <row r="315" spans="1:30" ht="16.7" customHeight="1" x14ac:dyDescent="0.2">
      <c r="A315" s="89"/>
      <c r="B315" s="89"/>
      <c r="C315" s="89"/>
      <c r="D315" s="89"/>
      <c r="E315" s="89"/>
      <c r="F315" s="89"/>
      <c r="G315" s="89"/>
      <c r="H315" s="89"/>
      <c r="I315" s="89"/>
      <c r="J315" s="90" t="s">
        <v>38</v>
      </c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1"/>
      <c r="W315" s="91">
        <v>0</v>
      </c>
      <c r="X315" s="91"/>
      <c r="Y315" s="91"/>
      <c r="Z315" s="91"/>
      <c r="AA315" s="91"/>
      <c r="AB315" s="91"/>
      <c r="AC315" s="91"/>
      <c r="AD315" s="91"/>
    </row>
    <row r="316" spans="1:30" ht="17.45" customHeight="1" x14ac:dyDescent="0.2">
      <c r="A316" s="80" t="s">
        <v>39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78" t="s">
        <v>9</v>
      </c>
      <c r="M316" s="78"/>
      <c r="N316" s="78"/>
      <c r="O316" s="78"/>
      <c r="P316" s="78" t="s">
        <v>31</v>
      </c>
      <c r="Q316" s="78"/>
      <c r="R316" s="78"/>
      <c r="S316" s="78"/>
      <c r="T316" s="78"/>
      <c r="U316" s="78" t="s">
        <v>32</v>
      </c>
      <c r="V316" s="78"/>
      <c r="W316" s="78"/>
      <c r="X316" s="78"/>
      <c r="Y316" s="78"/>
      <c r="Z316" s="78"/>
      <c r="AA316" s="81" t="s">
        <v>33</v>
      </c>
      <c r="AB316" s="81"/>
      <c r="AC316" s="81"/>
      <c r="AD316" s="81"/>
    </row>
    <row r="317" spans="1:30" ht="17.45" customHeight="1" x14ac:dyDescent="0.2">
      <c r="A317" s="89"/>
      <c r="B317" s="89"/>
      <c r="C317" s="89"/>
      <c r="D317" s="89"/>
      <c r="E317" s="89"/>
      <c r="F317" s="89"/>
      <c r="G317" s="89"/>
      <c r="H317" s="89"/>
      <c r="I317" s="89"/>
      <c r="J317" s="90" t="s">
        <v>40</v>
      </c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1"/>
      <c r="W317" s="91">
        <v>0</v>
      </c>
      <c r="X317" s="91"/>
      <c r="Y317" s="91"/>
      <c r="Z317" s="91"/>
      <c r="AA317" s="91"/>
      <c r="AB317" s="91"/>
      <c r="AC317" s="91"/>
      <c r="AD317" s="91"/>
    </row>
    <row r="318" spans="1:30" ht="16.7" customHeight="1" x14ac:dyDescent="0.2">
      <c r="A318" s="80" t="s">
        <v>41</v>
      </c>
      <c r="B318" s="80"/>
      <c r="C318" s="80"/>
      <c r="D318" s="80"/>
      <c r="E318" s="80"/>
      <c r="F318" s="78" t="s">
        <v>9</v>
      </c>
      <c r="G318" s="78"/>
      <c r="H318" s="78" t="s">
        <v>42</v>
      </c>
      <c r="I318" s="78"/>
      <c r="J318" s="5" t="s">
        <v>43</v>
      </c>
      <c r="K318" s="78" t="s">
        <v>44</v>
      </c>
      <c r="L318" s="78"/>
      <c r="M318" s="78" t="s">
        <v>45</v>
      </c>
      <c r="N318" s="78"/>
      <c r="O318" s="78"/>
      <c r="P318" s="78"/>
      <c r="Q318" s="78" t="s">
        <v>46</v>
      </c>
      <c r="R318" s="78"/>
      <c r="S318" s="78"/>
      <c r="T318" s="78"/>
      <c r="U318" s="78"/>
      <c r="V318" s="78" t="s">
        <v>47</v>
      </c>
      <c r="W318" s="78"/>
      <c r="X318" s="78"/>
      <c r="Y318" s="78"/>
      <c r="Z318" s="78"/>
      <c r="AA318" s="81" t="s">
        <v>33</v>
      </c>
      <c r="AB318" s="81"/>
      <c r="AC318" s="81"/>
      <c r="AD318" s="81"/>
    </row>
    <row r="319" spans="1:30" ht="17.45" customHeight="1" x14ac:dyDescent="0.2">
      <c r="A319" s="89"/>
      <c r="B319" s="89"/>
      <c r="C319" s="89"/>
      <c r="D319" s="89"/>
      <c r="E319" s="89"/>
      <c r="F319" s="89"/>
      <c r="G319" s="89"/>
      <c r="H319" s="89"/>
      <c r="I319" s="89"/>
      <c r="J319" s="90" t="s">
        <v>48</v>
      </c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1"/>
      <c r="W319" s="91">
        <v>0</v>
      </c>
      <c r="X319" s="91"/>
      <c r="Y319" s="91"/>
      <c r="Z319" s="91"/>
      <c r="AA319" s="91"/>
      <c r="AB319" s="91"/>
      <c r="AC319" s="91"/>
      <c r="AD319" s="91"/>
    </row>
    <row r="320" spans="1:30" ht="5.85" customHeight="1" x14ac:dyDescent="0.2">
      <c r="A320" s="125"/>
      <c r="B320" s="125"/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5"/>
    </row>
    <row r="321" spans="1:30" ht="16.7" customHeight="1" x14ac:dyDescent="0.2">
      <c r="A321" s="128"/>
      <c r="B321" s="128"/>
      <c r="C321" s="128"/>
      <c r="D321" s="128"/>
      <c r="E321" s="128"/>
      <c r="F321" s="128"/>
      <c r="G321" s="128"/>
      <c r="H321" s="128"/>
      <c r="I321" s="128"/>
      <c r="J321" s="105" t="s">
        <v>49</v>
      </c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29"/>
      <c r="W321" s="131">
        <v>0.84360000000000002</v>
      </c>
      <c r="X321" s="131"/>
      <c r="Y321" s="131"/>
      <c r="Z321" s="131"/>
      <c r="AA321" s="131"/>
      <c r="AB321" s="131"/>
      <c r="AC321" s="131"/>
      <c r="AD321" s="131"/>
    </row>
    <row r="322" spans="1:30" ht="17.45" customHeight="1" x14ac:dyDescent="0.2">
      <c r="A322" s="128"/>
      <c r="B322" s="128"/>
      <c r="C322" s="128"/>
      <c r="D322" s="128"/>
      <c r="E322" s="128"/>
      <c r="F322" s="128"/>
      <c r="G322" s="128"/>
      <c r="H322" s="128"/>
      <c r="I322" s="105" t="s">
        <v>50</v>
      </c>
      <c r="J322" s="105"/>
      <c r="K322" s="105"/>
      <c r="L322" s="105"/>
      <c r="M322" s="105"/>
      <c r="N322" s="13"/>
      <c r="O322" s="133">
        <f>22.19</f>
        <v>22.19</v>
      </c>
      <c r="P322" s="133"/>
      <c r="Q322" s="133"/>
      <c r="R322" s="13"/>
      <c r="S322" s="105" t="s">
        <v>51</v>
      </c>
      <c r="T322" s="105"/>
      <c r="U322" s="105"/>
      <c r="V322" s="129"/>
      <c r="W322" s="131">
        <f>TRUNC(O322%*W321,2)</f>
        <v>0.18</v>
      </c>
      <c r="X322" s="131"/>
      <c r="Y322" s="131"/>
      <c r="Z322" s="131"/>
      <c r="AA322" s="131"/>
      <c r="AB322" s="131"/>
      <c r="AC322" s="131"/>
      <c r="AD322" s="131"/>
    </row>
    <row r="323" spans="1:30" ht="16.7" customHeight="1" x14ac:dyDescent="0.2">
      <c r="A323" s="128"/>
      <c r="B323" s="128"/>
      <c r="C323" s="128"/>
      <c r="D323" s="128"/>
      <c r="E323" s="128"/>
      <c r="F323" s="128"/>
      <c r="G323" s="128"/>
      <c r="H323" s="128"/>
      <c r="I323" s="128"/>
      <c r="J323" s="105" t="s">
        <v>52</v>
      </c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29"/>
      <c r="W323" s="131">
        <f>TRUNC(SUM(W321:AD322),2)</f>
        <v>1.02</v>
      </c>
      <c r="X323" s="131"/>
      <c r="Y323" s="131"/>
      <c r="Z323" s="131"/>
      <c r="AA323" s="131"/>
      <c r="AB323" s="131"/>
      <c r="AC323" s="131"/>
      <c r="AD323" s="131"/>
    </row>
    <row r="324" spans="1:30" ht="5.85" customHeight="1" x14ac:dyDescent="0.2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  <c r="AB324" s="139"/>
      <c r="AC324" s="139"/>
      <c r="AD324" s="139"/>
    </row>
    <row r="325" spans="1:30" ht="133.9" customHeight="1" x14ac:dyDescent="0.2">
      <c r="A325" s="14"/>
      <c r="AD325" s="61"/>
    </row>
    <row r="326" spans="1:30" ht="133.15" customHeight="1" thickBot="1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63"/>
      <c r="AB326" s="63"/>
      <c r="AC326" s="63"/>
      <c r="AD326" s="64"/>
    </row>
    <row r="327" spans="1:30" ht="16.7" customHeight="1" thickBot="1" x14ac:dyDescent="0.25">
      <c r="A327" s="71" t="s">
        <v>0</v>
      </c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3"/>
    </row>
    <row r="328" spans="1:30" ht="17.45" customHeight="1" thickBot="1" x14ac:dyDescent="0.25">
      <c r="A328" s="27"/>
      <c r="B328" s="24" t="s">
        <v>1</v>
      </c>
      <c r="C328" s="24"/>
      <c r="D328" s="24" t="s">
        <v>120</v>
      </c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18"/>
      <c r="P328" s="29" t="s">
        <v>3</v>
      </c>
      <c r="Q328" s="29"/>
      <c r="R328" s="29"/>
      <c r="S328" s="18"/>
      <c r="T328" s="30" t="s">
        <v>121</v>
      </c>
      <c r="U328" s="30"/>
      <c r="V328" s="30"/>
      <c r="W328" s="30"/>
      <c r="X328" s="30"/>
      <c r="Y328" s="18"/>
      <c r="Z328" s="18"/>
      <c r="AA328" s="55"/>
      <c r="AB328" s="55"/>
      <c r="AC328" s="55"/>
      <c r="AD328" s="56"/>
    </row>
    <row r="329" spans="1:30" ht="16.7" customHeight="1" thickBot="1" x14ac:dyDescent="0.25">
      <c r="A329" s="28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19"/>
      <c r="P329" s="31" t="s">
        <v>5</v>
      </c>
      <c r="Q329" s="31"/>
      <c r="R329" s="31"/>
      <c r="S329" s="19"/>
      <c r="T329" s="32">
        <v>2430.2399999999998</v>
      </c>
      <c r="U329" s="32"/>
      <c r="V329" s="32"/>
      <c r="W329" s="32"/>
      <c r="X329" s="32"/>
      <c r="Y329" s="19"/>
      <c r="Z329" s="31" t="s">
        <v>6</v>
      </c>
      <c r="AA329" s="58"/>
      <c r="AB329" s="57"/>
      <c r="AC329" s="59" t="s">
        <v>7</v>
      </c>
      <c r="AD329" s="60"/>
    </row>
    <row r="330" spans="1:30" ht="17.45" customHeight="1" thickBot="1" x14ac:dyDescent="0.25">
      <c r="A330" s="80" t="s">
        <v>8</v>
      </c>
      <c r="B330" s="80"/>
      <c r="C330" s="80"/>
      <c r="D330" s="80"/>
      <c r="E330" s="80"/>
      <c r="F330" s="80"/>
      <c r="G330" s="80"/>
      <c r="H330" s="80"/>
      <c r="I330" s="80"/>
      <c r="J330" s="78" t="s">
        <v>9</v>
      </c>
      <c r="K330" s="78" t="s">
        <v>10</v>
      </c>
      <c r="L330" s="78"/>
      <c r="M330" s="78"/>
      <c r="N330" s="78"/>
      <c r="O330" s="78"/>
      <c r="P330" s="78"/>
      <c r="Q330" s="78" t="s">
        <v>11</v>
      </c>
      <c r="R330" s="78"/>
      <c r="S330" s="78"/>
      <c r="T330" s="78"/>
      <c r="U330" s="78"/>
      <c r="V330" s="78"/>
      <c r="W330" s="78"/>
      <c r="X330" s="78"/>
      <c r="Y330" s="78"/>
      <c r="Z330" s="78"/>
      <c r="AA330" s="81" t="s">
        <v>12</v>
      </c>
      <c r="AB330" s="81"/>
      <c r="AC330" s="81"/>
      <c r="AD330" s="81"/>
    </row>
    <row r="331" spans="1:30" ht="17.45" customHeight="1" x14ac:dyDescent="0.2">
      <c r="A331" s="80"/>
      <c r="B331" s="80"/>
      <c r="C331" s="80"/>
      <c r="D331" s="80"/>
      <c r="E331" s="80"/>
      <c r="F331" s="80"/>
      <c r="G331" s="80"/>
      <c r="H331" s="80"/>
      <c r="I331" s="80"/>
      <c r="J331" s="78"/>
      <c r="K331" s="78" t="s">
        <v>13</v>
      </c>
      <c r="L331" s="78"/>
      <c r="M331" s="78" t="s">
        <v>14</v>
      </c>
      <c r="N331" s="78"/>
      <c r="O331" s="78"/>
      <c r="P331" s="78"/>
      <c r="Q331" s="78" t="s">
        <v>13</v>
      </c>
      <c r="R331" s="78"/>
      <c r="S331" s="78"/>
      <c r="T331" s="78"/>
      <c r="U331" s="78"/>
      <c r="V331" s="78" t="s">
        <v>14</v>
      </c>
      <c r="W331" s="78"/>
      <c r="X331" s="78"/>
      <c r="Y331" s="78"/>
      <c r="Z331" s="78"/>
      <c r="AA331" s="81"/>
      <c r="AB331" s="81"/>
      <c r="AC331" s="81"/>
      <c r="AD331" s="81"/>
    </row>
    <row r="332" spans="1:30" ht="16.7" customHeight="1" x14ac:dyDescent="0.2">
      <c r="A332" s="2"/>
      <c r="B332" s="9" t="s">
        <v>122</v>
      </c>
      <c r="C332" s="93" t="s">
        <v>123</v>
      </c>
      <c r="D332" s="93"/>
      <c r="E332" s="93"/>
      <c r="F332" s="93"/>
      <c r="G332" s="93"/>
      <c r="H332" s="93"/>
      <c r="I332" s="93"/>
      <c r="J332" s="10">
        <v>1</v>
      </c>
      <c r="K332" s="148">
        <v>1</v>
      </c>
      <c r="L332" s="148"/>
      <c r="M332" s="148">
        <v>0</v>
      </c>
      <c r="N332" s="148"/>
      <c r="O332" s="148"/>
      <c r="P332" s="148"/>
      <c r="Q332" s="95">
        <v>9.3327000000000009</v>
      </c>
      <c r="R332" s="95"/>
      <c r="S332" s="95"/>
      <c r="T332" s="95"/>
      <c r="U332" s="95"/>
      <c r="V332" s="95">
        <v>5.9649999999999999</v>
      </c>
      <c r="W332" s="95"/>
      <c r="X332" s="95"/>
      <c r="Y332" s="95"/>
      <c r="Z332" s="95"/>
      <c r="AA332" s="96">
        <v>9.3327000000000009</v>
      </c>
      <c r="AB332" s="96"/>
      <c r="AC332" s="96"/>
      <c r="AD332" s="96"/>
    </row>
    <row r="333" spans="1:30" ht="17.45" customHeight="1" x14ac:dyDescent="0.2">
      <c r="A333" s="3"/>
      <c r="B333" s="11" t="s">
        <v>106</v>
      </c>
      <c r="C333" s="98" t="s">
        <v>107</v>
      </c>
      <c r="D333" s="98"/>
      <c r="E333" s="98"/>
      <c r="F333" s="98"/>
      <c r="G333" s="98"/>
      <c r="H333" s="98"/>
      <c r="I333" s="98"/>
      <c r="J333" s="12">
        <v>1</v>
      </c>
      <c r="K333" s="150">
        <v>1</v>
      </c>
      <c r="L333" s="150"/>
      <c r="M333" s="150">
        <v>0</v>
      </c>
      <c r="N333" s="150"/>
      <c r="O333" s="150"/>
      <c r="P333" s="150"/>
      <c r="Q333" s="100">
        <v>104.45659999999999</v>
      </c>
      <c r="R333" s="100"/>
      <c r="S333" s="100"/>
      <c r="T333" s="100"/>
      <c r="U333" s="100"/>
      <c r="V333" s="100">
        <v>33.929200000000002</v>
      </c>
      <c r="W333" s="100"/>
      <c r="X333" s="100"/>
      <c r="Y333" s="100"/>
      <c r="Z333" s="100"/>
      <c r="AA333" s="101">
        <v>104.45659999999999</v>
      </c>
      <c r="AB333" s="101"/>
      <c r="AC333" s="101"/>
      <c r="AD333" s="101"/>
    </row>
    <row r="334" spans="1:30" ht="16.7" customHeight="1" x14ac:dyDescent="0.2">
      <c r="A334" s="89"/>
      <c r="B334" s="89"/>
      <c r="C334" s="89"/>
      <c r="D334" s="89"/>
      <c r="E334" s="89"/>
      <c r="F334" s="89"/>
      <c r="G334" s="89"/>
      <c r="H334" s="89"/>
      <c r="I334" s="89"/>
      <c r="J334" s="90" t="s">
        <v>17</v>
      </c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1"/>
      <c r="W334" s="91">
        <v>113.7893</v>
      </c>
      <c r="X334" s="91"/>
      <c r="Y334" s="91"/>
      <c r="Z334" s="91"/>
      <c r="AA334" s="91"/>
      <c r="AB334" s="91"/>
      <c r="AC334" s="91"/>
      <c r="AD334" s="91"/>
    </row>
    <row r="335" spans="1:30" ht="17.45" customHeight="1" x14ac:dyDescent="0.2">
      <c r="A335" s="80" t="s">
        <v>18</v>
      </c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78" t="s">
        <v>19</v>
      </c>
      <c r="M335" s="78"/>
      <c r="N335" s="78"/>
      <c r="O335" s="78"/>
      <c r="P335" s="78" t="s">
        <v>9</v>
      </c>
      <c r="Q335" s="78"/>
      <c r="R335" s="78"/>
      <c r="S335" s="78"/>
      <c r="T335" s="78"/>
      <c r="U335" s="78" t="s">
        <v>20</v>
      </c>
      <c r="V335" s="78"/>
      <c r="W335" s="78"/>
      <c r="X335" s="78"/>
      <c r="Y335" s="78"/>
      <c r="Z335" s="78"/>
      <c r="AA335" s="81" t="s">
        <v>12</v>
      </c>
      <c r="AB335" s="81"/>
      <c r="AC335" s="81"/>
      <c r="AD335" s="81"/>
    </row>
    <row r="336" spans="1:30" ht="17.45" customHeight="1" x14ac:dyDescent="0.2">
      <c r="A336" s="89"/>
      <c r="B336" s="89"/>
      <c r="C336" s="89"/>
      <c r="D336" s="89"/>
      <c r="E336" s="89"/>
      <c r="F336" s="89"/>
      <c r="G336" s="89"/>
      <c r="H336" s="89"/>
      <c r="I336" s="89"/>
      <c r="J336" s="113" t="s">
        <v>25</v>
      </c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4"/>
      <c r="W336" s="103">
        <v>0</v>
      </c>
      <c r="X336" s="103"/>
      <c r="Y336" s="103"/>
      <c r="Z336" s="103"/>
      <c r="AA336" s="103"/>
      <c r="AB336" s="103"/>
      <c r="AC336" s="103"/>
      <c r="AD336" s="103"/>
    </row>
    <row r="337" spans="1:30" ht="16.7" customHeight="1" x14ac:dyDescent="0.2">
      <c r="A337" s="89"/>
      <c r="B337" s="89"/>
      <c r="C337" s="89"/>
      <c r="D337" s="89"/>
      <c r="E337" s="89"/>
      <c r="F337" s="89"/>
      <c r="G337" s="89"/>
      <c r="H337" s="89"/>
      <c r="I337" s="89"/>
      <c r="J337" s="105" t="s">
        <v>26</v>
      </c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14"/>
      <c r="W337" s="106">
        <v>113.7893</v>
      </c>
      <c r="X337" s="106"/>
      <c r="Y337" s="106"/>
      <c r="Z337" s="106"/>
      <c r="AA337" s="106"/>
      <c r="AB337" s="106"/>
      <c r="AC337" s="106"/>
      <c r="AD337" s="106"/>
    </row>
    <row r="338" spans="1:30" ht="17.45" customHeight="1" x14ac:dyDescent="0.2">
      <c r="A338" s="89"/>
      <c r="B338" s="89"/>
      <c r="C338" s="89"/>
      <c r="D338" s="89"/>
      <c r="E338" s="89"/>
      <c r="F338" s="89"/>
      <c r="G338" s="89"/>
      <c r="H338" s="89"/>
      <c r="I338" s="89"/>
      <c r="J338" s="105" t="s">
        <v>27</v>
      </c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14"/>
      <c r="W338" s="106">
        <v>4.6800000000000001E-2</v>
      </c>
      <c r="X338" s="106"/>
      <c r="Y338" s="106"/>
      <c r="Z338" s="106"/>
      <c r="AA338" s="106"/>
      <c r="AB338" s="106"/>
      <c r="AC338" s="106"/>
      <c r="AD338" s="106"/>
    </row>
    <row r="339" spans="1:30" ht="17.45" customHeight="1" x14ac:dyDescent="0.2">
      <c r="A339" s="89"/>
      <c r="B339" s="89"/>
      <c r="C339" s="89"/>
      <c r="D339" s="89"/>
      <c r="E339" s="89"/>
      <c r="F339" s="89"/>
      <c r="G339" s="89"/>
      <c r="H339" s="89"/>
      <c r="I339" s="89"/>
      <c r="J339" s="105" t="s">
        <v>28</v>
      </c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14"/>
      <c r="W339" s="106">
        <v>0</v>
      </c>
      <c r="X339" s="106"/>
      <c r="Y339" s="106"/>
      <c r="Z339" s="106"/>
      <c r="AA339" s="106"/>
      <c r="AB339" s="106"/>
      <c r="AC339" s="106"/>
      <c r="AD339" s="106"/>
    </row>
    <row r="340" spans="1:30" ht="16.7" customHeight="1" x14ac:dyDescent="0.2">
      <c r="A340" s="89"/>
      <c r="B340" s="89"/>
      <c r="C340" s="89"/>
      <c r="D340" s="89"/>
      <c r="E340" s="89"/>
      <c r="F340" s="89"/>
      <c r="G340" s="89"/>
      <c r="H340" s="89"/>
      <c r="I340" s="89"/>
      <c r="J340" s="108" t="s">
        <v>29</v>
      </c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  <c r="V340" s="114"/>
      <c r="W340" s="109">
        <v>0</v>
      </c>
      <c r="X340" s="109"/>
      <c r="Y340" s="109"/>
      <c r="Z340" s="109"/>
      <c r="AA340" s="109"/>
      <c r="AB340" s="109"/>
      <c r="AC340" s="109"/>
      <c r="AD340" s="109"/>
    </row>
    <row r="341" spans="1:30" ht="17.45" customHeight="1" x14ac:dyDescent="0.2">
      <c r="A341" s="80" t="s">
        <v>30</v>
      </c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78" t="s">
        <v>9</v>
      </c>
      <c r="M341" s="78"/>
      <c r="N341" s="78"/>
      <c r="O341" s="78"/>
      <c r="P341" s="78" t="s">
        <v>31</v>
      </c>
      <c r="Q341" s="78"/>
      <c r="R341" s="78"/>
      <c r="S341" s="78"/>
      <c r="T341" s="78"/>
      <c r="U341" s="78" t="s">
        <v>32</v>
      </c>
      <c r="V341" s="78"/>
      <c r="W341" s="78"/>
      <c r="X341" s="78"/>
      <c r="Y341" s="78"/>
      <c r="Z341" s="78"/>
      <c r="AA341" s="81" t="s">
        <v>33</v>
      </c>
      <c r="AB341" s="81"/>
      <c r="AC341" s="81"/>
      <c r="AD341" s="81"/>
    </row>
    <row r="342" spans="1:30" ht="16.7" customHeight="1" x14ac:dyDescent="0.2">
      <c r="A342" s="89"/>
      <c r="B342" s="89"/>
      <c r="C342" s="89"/>
      <c r="D342" s="89"/>
      <c r="E342" s="89"/>
      <c r="F342" s="89"/>
      <c r="G342" s="89"/>
      <c r="H342" s="89"/>
      <c r="I342" s="89"/>
      <c r="J342" s="90" t="s">
        <v>34</v>
      </c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1"/>
      <c r="W342" s="91">
        <v>0</v>
      </c>
      <c r="X342" s="91"/>
      <c r="Y342" s="91"/>
      <c r="Z342" s="91"/>
      <c r="AA342" s="91"/>
      <c r="AB342" s="91"/>
      <c r="AC342" s="91"/>
      <c r="AD342" s="91"/>
    </row>
    <row r="343" spans="1:30" ht="17.45" customHeight="1" x14ac:dyDescent="0.2">
      <c r="A343" s="80" t="s">
        <v>35</v>
      </c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78" t="s">
        <v>9</v>
      </c>
      <c r="M343" s="78"/>
      <c r="N343" s="78"/>
      <c r="O343" s="78"/>
      <c r="P343" s="78" t="s">
        <v>31</v>
      </c>
      <c r="Q343" s="78"/>
      <c r="R343" s="78"/>
      <c r="S343" s="78"/>
      <c r="T343" s="78"/>
      <c r="U343" s="78" t="s">
        <v>32</v>
      </c>
      <c r="V343" s="78"/>
      <c r="W343" s="78"/>
      <c r="X343" s="78"/>
      <c r="Y343" s="78"/>
      <c r="Z343" s="78"/>
      <c r="AA343" s="81" t="s">
        <v>33</v>
      </c>
      <c r="AB343" s="81"/>
      <c r="AC343" s="81"/>
      <c r="AD343" s="81"/>
    </row>
    <row r="344" spans="1:30" ht="17.45" customHeight="1" x14ac:dyDescent="0.2">
      <c r="A344" s="89"/>
      <c r="B344" s="89"/>
      <c r="C344" s="89"/>
      <c r="D344" s="89"/>
      <c r="E344" s="89"/>
      <c r="F344" s="89"/>
      <c r="G344" s="89"/>
      <c r="H344" s="89"/>
      <c r="I344" s="89"/>
      <c r="J344" s="90" t="s">
        <v>38</v>
      </c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1"/>
      <c r="W344" s="91">
        <v>0</v>
      </c>
      <c r="X344" s="91"/>
      <c r="Y344" s="91"/>
      <c r="Z344" s="91"/>
      <c r="AA344" s="91"/>
      <c r="AB344" s="91"/>
      <c r="AC344" s="91"/>
      <c r="AD344" s="91"/>
    </row>
    <row r="345" spans="1:30" ht="16.7" customHeight="1" x14ac:dyDescent="0.2">
      <c r="A345" s="80" t="s">
        <v>39</v>
      </c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78" t="s">
        <v>9</v>
      </c>
      <c r="M345" s="78"/>
      <c r="N345" s="78"/>
      <c r="O345" s="78"/>
      <c r="P345" s="78" t="s">
        <v>31</v>
      </c>
      <c r="Q345" s="78"/>
      <c r="R345" s="78"/>
      <c r="S345" s="78"/>
      <c r="T345" s="78"/>
      <c r="U345" s="78" t="s">
        <v>32</v>
      </c>
      <c r="V345" s="78"/>
      <c r="W345" s="78"/>
      <c r="X345" s="78"/>
      <c r="Y345" s="78"/>
      <c r="Z345" s="78"/>
      <c r="AA345" s="81" t="s">
        <v>33</v>
      </c>
      <c r="AB345" s="81"/>
      <c r="AC345" s="81"/>
      <c r="AD345" s="81"/>
    </row>
    <row r="346" spans="1:30" ht="17.45" customHeight="1" x14ac:dyDescent="0.2">
      <c r="A346" s="89"/>
      <c r="B346" s="89"/>
      <c r="C346" s="89"/>
      <c r="D346" s="89"/>
      <c r="E346" s="89"/>
      <c r="F346" s="89"/>
      <c r="G346" s="89"/>
      <c r="H346" s="89"/>
      <c r="I346" s="89"/>
      <c r="J346" s="90" t="s">
        <v>40</v>
      </c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1"/>
      <c r="W346" s="91">
        <v>0</v>
      </c>
      <c r="X346" s="91"/>
      <c r="Y346" s="91"/>
      <c r="Z346" s="91"/>
      <c r="AA346" s="91"/>
      <c r="AB346" s="91"/>
      <c r="AC346" s="91"/>
      <c r="AD346" s="91"/>
    </row>
    <row r="347" spans="1:30" ht="17.45" customHeight="1" x14ac:dyDescent="0.2">
      <c r="A347" s="80" t="s">
        <v>41</v>
      </c>
      <c r="B347" s="80"/>
      <c r="C347" s="80"/>
      <c r="D347" s="80"/>
      <c r="E347" s="80"/>
      <c r="F347" s="78" t="s">
        <v>9</v>
      </c>
      <c r="G347" s="78"/>
      <c r="H347" s="78" t="s">
        <v>42</v>
      </c>
      <c r="I347" s="78"/>
      <c r="J347" s="5" t="s">
        <v>43</v>
      </c>
      <c r="K347" s="78" t="s">
        <v>44</v>
      </c>
      <c r="L347" s="78"/>
      <c r="M347" s="78" t="s">
        <v>45</v>
      </c>
      <c r="N347" s="78"/>
      <c r="O347" s="78"/>
      <c r="P347" s="78"/>
      <c r="Q347" s="78" t="s">
        <v>46</v>
      </c>
      <c r="R347" s="78"/>
      <c r="S347" s="78"/>
      <c r="T347" s="78"/>
      <c r="U347" s="78"/>
      <c r="V347" s="78" t="s">
        <v>47</v>
      </c>
      <c r="W347" s="78"/>
      <c r="X347" s="78"/>
      <c r="Y347" s="78"/>
      <c r="Z347" s="78"/>
      <c r="AA347" s="81" t="s">
        <v>33</v>
      </c>
      <c r="AB347" s="81"/>
      <c r="AC347" s="81"/>
      <c r="AD347" s="81"/>
    </row>
    <row r="348" spans="1:30" ht="16.7" customHeight="1" x14ac:dyDescent="0.2">
      <c r="A348" s="89"/>
      <c r="B348" s="89"/>
      <c r="C348" s="89"/>
      <c r="D348" s="89"/>
      <c r="E348" s="89"/>
      <c r="F348" s="89"/>
      <c r="G348" s="89"/>
      <c r="H348" s="89"/>
      <c r="I348" s="89"/>
      <c r="J348" s="90" t="s">
        <v>48</v>
      </c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1"/>
      <c r="W348" s="91">
        <v>0</v>
      </c>
      <c r="X348" s="91"/>
      <c r="Y348" s="91"/>
      <c r="Z348" s="91"/>
      <c r="AA348" s="91"/>
      <c r="AB348" s="91"/>
      <c r="AC348" s="91"/>
      <c r="AD348" s="91"/>
    </row>
    <row r="349" spans="1:30" ht="5.85" customHeight="1" x14ac:dyDescent="0.2">
      <c r="A349" s="125"/>
      <c r="B349" s="125"/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</row>
    <row r="350" spans="1:30" ht="17.45" customHeight="1" x14ac:dyDescent="0.2">
      <c r="A350" s="128"/>
      <c r="B350" s="128"/>
      <c r="C350" s="128"/>
      <c r="D350" s="128"/>
      <c r="E350" s="128"/>
      <c r="F350" s="128"/>
      <c r="G350" s="128"/>
      <c r="H350" s="128"/>
      <c r="I350" s="128"/>
      <c r="J350" s="105" t="s">
        <v>49</v>
      </c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29"/>
      <c r="W350" s="131">
        <v>4.6800000000000001E-2</v>
      </c>
      <c r="X350" s="131"/>
      <c r="Y350" s="131"/>
      <c r="Z350" s="131"/>
      <c r="AA350" s="131"/>
      <c r="AB350" s="131"/>
      <c r="AC350" s="131"/>
      <c r="AD350" s="131"/>
    </row>
    <row r="351" spans="1:30" ht="16.7" customHeight="1" x14ac:dyDescent="0.2">
      <c r="A351" s="128"/>
      <c r="B351" s="128"/>
      <c r="C351" s="128"/>
      <c r="D351" s="128"/>
      <c r="E351" s="128"/>
      <c r="F351" s="128"/>
      <c r="G351" s="128"/>
      <c r="H351" s="128"/>
      <c r="I351" s="105" t="s">
        <v>50</v>
      </c>
      <c r="J351" s="105"/>
      <c r="K351" s="105"/>
      <c r="L351" s="105"/>
      <c r="M351" s="105"/>
      <c r="N351" s="13"/>
      <c r="O351" s="133">
        <f>22.19</f>
        <v>22.19</v>
      </c>
      <c r="P351" s="133"/>
      <c r="Q351" s="133"/>
      <c r="R351" s="13"/>
      <c r="S351" s="105" t="s">
        <v>51</v>
      </c>
      <c r="T351" s="105"/>
      <c r="U351" s="105"/>
      <c r="V351" s="129"/>
      <c r="W351" s="131">
        <f>TRUNC(O351%*W350,5)</f>
        <v>1.038E-2</v>
      </c>
      <c r="X351" s="131"/>
      <c r="Y351" s="131"/>
      <c r="Z351" s="131"/>
      <c r="AA351" s="131"/>
      <c r="AB351" s="131"/>
      <c r="AC351" s="131"/>
      <c r="AD351" s="131"/>
    </row>
    <row r="352" spans="1:30" ht="17.45" customHeight="1" x14ac:dyDescent="0.2">
      <c r="A352" s="128"/>
      <c r="B352" s="128"/>
      <c r="C352" s="128"/>
      <c r="D352" s="128"/>
      <c r="E352" s="128"/>
      <c r="F352" s="128"/>
      <c r="G352" s="128"/>
      <c r="H352" s="128"/>
      <c r="I352" s="128"/>
      <c r="J352" s="105" t="s">
        <v>52</v>
      </c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29"/>
      <c r="W352" s="131">
        <f>TRUNC(SUM(W350:AD351),3)</f>
        <v>5.7000000000000002E-2</v>
      </c>
      <c r="X352" s="131"/>
      <c r="Y352" s="131"/>
      <c r="Z352" s="131"/>
      <c r="AA352" s="131"/>
      <c r="AB352" s="131"/>
      <c r="AC352" s="131"/>
      <c r="AD352" s="131"/>
    </row>
    <row r="353" spans="1:30" ht="5.85" customHeight="1" x14ac:dyDescent="0.2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  <c r="AA353" s="139"/>
      <c r="AB353" s="139"/>
      <c r="AC353" s="139"/>
      <c r="AD353" s="139"/>
    </row>
    <row r="354" spans="1:30" ht="145.35" customHeight="1" x14ac:dyDescent="0.2">
      <c r="A354" s="14"/>
      <c r="AD354" s="61"/>
    </row>
    <row r="355" spans="1:30" ht="103.35" customHeight="1" x14ac:dyDescent="0.2">
      <c r="A355" s="14"/>
      <c r="AD355" s="61"/>
    </row>
    <row r="356" spans="1:30" ht="103.35" customHeight="1" thickBot="1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63"/>
      <c r="AB356" s="63"/>
      <c r="AC356" s="63"/>
      <c r="AD356" s="64"/>
    </row>
    <row r="357" spans="1:30" ht="17.45" customHeight="1" thickBot="1" x14ac:dyDescent="0.25">
      <c r="A357" s="71" t="s">
        <v>0</v>
      </c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3"/>
    </row>
    <row r="358" spans="1:30" ht="16.7" customHeight="1" thickBot="1" x14ac:dyDescent="0.25">
      <c r="A358" s="27"/>
      <c r="B358" s="24" t="s">
        <v>1</v>
      </c>
      <c r="C358" s="24"/>
      <c r="D358" s="24" t="s">
        <v>124</v>
      </c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18"/>
      <c r="P358" s="29" t="s">
        <v>3</v>
      </c>
      <c r="Q358" s="29"/>
      <c r="R358" s="29"/>
      <c r="S358" s="18"/>
      <c r="T358" s="30" t="s">
        <v>125</v>
      </c>
      <c r="U358" s="30"/>
      <c r="V358" s="30"/>
      <c r="W358" s="30"/>
      <c r="X358" s="30"/>
      <c r="Y358" s="18"/>
      <c r="Z358" s="18"/>
      <c r="AA358" s="55"/>
      <c r="AB358" s="55"/>
      <c r="AC358" s="55"/>
      <c r="AD358" s="56"/>
    </row>
    <row r="359" spans="1:30" ht="17.45" customHeight="1" thickBot="1" x14ac:dyDescent="0.25">
      <c r="A359" s="28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19"/>
      <c r="P359" s="31" t="s">
        <v>5</v>
      </c>
      <c r="Q359" s="31"/>
      <c r="R359" s="31"/>
      <c r="S359" s="19"/>
      <c r="T359" s="32">
        <v>224.27</v>
      </c>
      <c r="U359" s="32"/>
      <c r="V359" s="32"/>
      <c r="W359" s="32"/>
      <c r="X359" s="32"/>
      <c r="Y359" s="19"/>
      <c r="Z359" s="31" t="s">
        <v>6</v>
      </c>
      <c r="AA359" s="58"/>
      <c r="AB359" s="57"/>
      <c r="AC359" s="59" t="s">
        <v>71</v>
      </c>
      <c r="AD359" s="60"/>
    </row>
    <row r="360" spans="1:30" ht="17.45" customHeight="1" thickBot="1" x14ac:dyDescent="0.25">
      <c r="A360" s="80" t="s">
        <v>8</v>
      </c>
      <c r="B360" s="80"/>
      <c r="C360" s="80"/>
      <c r="D360" s="80"/>
      <c r="E360" s="80"/>
      <c r="F360" s="80"/>
      <c r="G360" s="80"/>
      <c r="H360" s="80"/>
      <c r="I360" s="80"/>
      <c r="J360" s="78" t="s">
        <v>9</v>
      </c>
      <c r="K360" s="78" t="s">
        <v>10</v>
      </c>
      <c r="L360" s="78"/>
      <c r="M360" s="78"/>
      <c r="N360" s="78"/>
      <c r="O360" s="78"/>
      <c r="P360" s="78"/>
      <c r="Q360" s="78" t="s">
        <v>11</v>
      </c>
      <c r="R360" s="78"/>
      <c r="S360" s="78"/>
      <c r="T360" s="78"/>
      <c r="U360" s="78"/>
      <c r="V360" s="78"/>
      <c r="W360" s="78"/>
      <c r="X360" s="78"/>
      <c r="Y360" s="78"/>
      <c r="Z360" s="78"/>
      <c r="AA360" s="81" t="s">
        <v>12</v>
      </c>
      <c r="AB360" s="81"/>
      <c r="AC360" s="81"/>
      <c r="AD360" s="81"/>
    </row>
    <row r="361" spans="1:30" ht="16.7" customHeight="1" x14ac:dyDescent="0.2">
      <c r="A361" s="80"/>
      <c r="B361" s="80"/>
      <c r="C361" s="80"/>
      <c r="D361" s="80"/>
      <c r="E361" s="80"/>
      <c r="F361" s="80"/>
      <c r="G361" s="80"/>
      <c r="H361" s="80"/>
      <c r="I361" s="80"/>
      <c r="J361" s="78"/>
      <c r="K361" s="78" t="s">
        <v>13</v>
      </c>
      <c r="L361" s="78"/>
      <c r="M361" s="78" t="s">
        <v>14</v>
      </c>
      <c r="N361" s="78"/>
      <c r="O361" s="78"/>
      <c r="P361" s="78"/>
      <c r="Q361" s="78" t="s">
        <v>13</v>
      </c>
      <c r="R361" s="78"/>
      <c r="S361" s="78"/>
      <c r="T361" s="78"/>
      <c r="U361" s="78"/>
      <c r="V361" s="78" t="s">
        <v>14</v>
      </c>
      <c r="W361" s="78"/>
      <c r="X361" s="78"/>
      <c r="Y361" s="78"/>
      <c r="Z361" s="78"/>
      <c r="AA361" s="81"/>
      <c r="AB361" s="81"/>
      <c r="AC361" s="81"/>
      <c r="AD361" s="81"/>
    </row>
    <row r="362" spans="1:30" ht="17.45" customHeight="1" x14ac:dyDescent="0.2">
      <c r="A362" s="2"/>
      <c r="B362" s="9" t="s">
        <v>100</v>
      </c>
      <c r="C362" s="93" t="s">
        <v>101</v>
      </c>
      <c r="D362" s="93"/>
      <c r="E362" s="93"/>
      <c r="F362" s="93"/>
      <c r="G362" s="93"/>
      <c r="H362" s="93"/>
      <c r="I362" s="93"/>
      <c r="J362" s="10">
        <v>1</v>
      </c>
      <c r="K362" s="148">
        <v>0.69</v>
      </c>
      <c r="L362" s="148"/>
      <c r="M362" s="148">
        <v>0.31</v>
      </c>
      <c r="N362" s="148"/>
      <c r="O362" s="148"/>
      <c r="P362" s="148"/>
      <c r="Q362" s="95">
        <v>3.8717999999999999</v>
      </c>
      <c r="R362" s="95"/>
      <c r="S362" s="95"/>
      <c r="T362" s="95"/>
      <c r="U362" s="95"/>
      <c r="V362" s="95">
        <v>2.6745999999999999</v>
      </c>
      <c r="W362" s="95"/>
      <c r="X362" s="95"/>
      <c r="Y362" s="95"/>
      <c r="Z362" s="95"/>
      <c r="AA362" s="96">
        <v>3.5007000000000001</v>
      </c>
      <c r="AB362" s="96"/>
      <c r="AC362" s="96"/>
      <c r="AD362" s="96"/>
    </row>
    <row r="363" spans="1:30" ht="16.7" customHeight="1" x14ac:dyDescent="0.2">
      <c r="A363" s="14"/>
      <c r="B363" s="15" t="s">
        <v>102</v>
      </c>
      <c r="C363" s="140" t="s">
        <v>103</v>
      </c>
      <c r="D363" s="140"/>
      <c r="E363" s="140"/>
      <c r="F363" s="140"/>
      <c r="G363" s="140"/>
      <c r="H363" s="140"/>
      <c r="I363" s="140"/>
      <c r="J363" s="16">
        <v>1</v>
      </c>
      <c r="K363" s="149">
        <v>0.99</v>
      </c>
      <c r="L363" s="149"/>
      <c r="M363" s="149">
        <v>0.01</v>
      </c>
      <c r="N363" s="149"/>
      <c r="O363" s="149"/>
      <c r="P363" s="149"/>
      <c r="Q363" s="142">
        <v>198.69980000000001</v>
      </c>
      <c r="R363" s="142"/>
      <c r="S363" s="142"/>
      <c r="T363" s="142"/>
      <c r="U363" s="142"/>
      <c r="V363" s="142">
        <v>82.257999999999996</v>
      </c>
      <c r="W363" s="142"/>
      <c r="X363" s="142"/>
      <c r="Y363" s="142"/>
      <c r="Z363" s="142"/>
      <c r="AA363" s="143">
        <v>197.53540000000001</v>
      </c>
      <c r="AB363" s="143"/>
      <c r="AC363" s="143"/>
      <c r="AD363" s="143"/>
    </row>
    <row r="364" spans="1:30" ht="17.45" customHeight="1" x14ac:dyDescent="0.2">
      <c r="A364" s="14"/>
      <c r="B364" s="15" t="s">
        <v>104</v>
      </c>
      <c r="C364" s="140" t="s">
        <v>105</v>
      </c>
      <c r="D364" s="140"/>
      <c r="E364" s="140"/>
      <c r="F364" s="140"/>
      <c r="G364" s="140"/>
      <c r="H364" s="140"/>
      <c r="I364" s="140"/>
      <c r="J364" s="16">
        <v>2</v>
      </c>
      <c r="K364" s="149">
        <v>0.62</v>
      </c>
      <c r="L364" s="149"/>
      <c r="M364" s="149">
        <v>0.38</v>
      </c>
      <c r="N364" s="149"/>
      <c r="O364" s="149"/>
      <c r="P364" s="149"/>
      <c r="Q364" s="142">
        <v>256.68579999999997</v>
      </c>
      <c r="R364" s="142"/>
      <c r="S364" s="142"/>
      <c r="T364" s="142"/>
      <c r="U364" s="142"/>
      <c r="V364" s="142">
        <v>62.481099999999998</v>
      </c>
      <c r="W364" s="142"/>
      <c r="X364" s="142"/>
      <c r="Y364" s="142"/>
      <c r="Z364" s="142"/>
      <c r="AA364" s="143">
        <v>365.77600000000001</v>
      </c>
      <c r="AB364" s="143"/>
      <c r="AC364" s="143"/>
      <c r="AD364" s="143"/>
    </row>
    <row r="365" spans="1:30" ht="17.45" customHeight="1" x14ac:dyDescent="0.2">
      <c r="A365" s="14"/>
      <c r="B365" s="15" t="s">
        <v>106</v>
      </c>
      <c r="C365" s="140" t="s">
        <v>107</v>
      </c>
      <c r="D365" s="140"/>
      <c r="E365" s="140"/>
      <c r="F365" s="140"/>
      <c r="G365" s="140"/>
      <c r="H365" s="140"/>
      <c r="I365" s="140"/>
      <c r="J365" s="16">
        <v>1</v>
      </c>
      <c r="K365" s="149">
        <v>0.69</v>
      </c>
      <c r="L365" s="149"/>
      <c r="M365" s="149">
        <v>0.31</v>
      </c>
      <c r="N365" s="149"/>
      <c r="O365" s="149"/>
      <c r="P365" s="149"/>
      <c r="Q365" s="142">
        <v>104.45659999999999</v>
      </c>
      <c r="R365" s="142"/>
      <c r="S365" s="142"/>
      <c r="T365" s="142"/>
      <c r="U365" s="142"/>
      <c r="V365" s="142">
        <v>33.929200000000002</v>
      </c>
      <c r="W365" s="142"/>
      <c r="X365" s="142"/>
      <c r="Y365" s="142"/>
      <c r="Z365" s="142"/>
      <c r="AA365" s="143">
        <v>82.593100000000007</v>
      </c>
      <c r="AB365" s="143"/>
      <c r="AC365" s="143"/>
      <c r="AD365" s="143"/>
    </row>
    <row r="366" spans="1:30" ht="16.7" customHeight="1" x14ac:dyDescent="0.2">
      <c r="A366" s="14"/>
      <c r="B366" s="15" t="s">
        <v>108</v>
      </c>
      <c r="C366" s="140" t="s">
        <v>109</v>
      </c>
      <c r="D366" s="140"/>
      <c r="E366" s="140"/>
      <c r="F366" s="140"/>
      <c r="G366" s="140"/>
      <c r="H366" s="140"/>
      <c r="I366" s="140"/>
      <c r="J366" s="16">
        <v>1</v>
      </c>
      <c r="K366" s="149">
        <v>1</v>
      </c>
      <c r="L366" s="149"/>
      <c r="M366" s="149">
        <v>0</v>
      </c>
      <c r="N366" s="149"/>
      <c r="O366" s="149"/>
      <c r="P366" s="149"/>
      <c r="Q366" s="142">
        <v>160.15819999999999</v>
      </c>
      <c r="R366" s="142"/>
      <c r="S366" s="142"/>
      <c r="T366" s="142"/>
      <c r="U366" s="142"/>
      <c r="V366" s="142">
        <v>68.354100000000003</v>
      </c>
      <c r="W366" s="142"/>
      <c r="X366" s="142"/>
      <c r="Y366" s="142"/>
      <c r="Z366" s="142"/>
      <c r="AA366" s="143">
        <v>160.15819999999999</v>
      </c>
      <c r="AB366" s="143"/>
      <c r="AC366" s="143"/>
      <c r="AD366" s="143"/>
    </row>
    <row r="367" spans="1:30" ht="17.45" customHeight="1" x14ac:dyDescent="0.2">
      <c r="A367" s="3"/>
      <c r="B367" s="11" t="s">
        <v>118</v>
      </c>
      <c r="C367" s="98" t="s">
        <v>119</v>
      </c>
      <c r="D367" s="98"/>
      <c r="E367" s="98"/>
      <c r="F367" s="98"/>
      <c r="G367" s="98"/>
      <c r="H367" s="98"/>
      <c r="I367" s="98"/>
      <c r="J367" s="12">
        <v>1</v>
      </c>
      <c r="K367" s="150">
        <v>0.96</v>
      </c>
      <c r="L367" s="150"/>
      <c r="M367" s="150">
        <v>0.04</v>
      </c>
      <c r="N367" s="150"/>
      <c r="O367" s="150"/>
      <c r="P367" s="150"/>
      <c r="Q367" s="100">
        <v>166.29730000000001</v>
      </c>
      <c r="R367" s="100"/>
      <c r="S367" s="100"/>
      <c r="T367" s="100"/>
      <c r="U367" s="100"/>
      <c r="V367" s="100">
        <v>76.766999999999996</v>
      </c>
      <c r="W367" s="100"/>
      <c r="X367" s="100"/>
      <c r="Y367" s="100"/>
      <c r="Z367" s="100"/>
      <c r="AA367" s="101">
        <v>162.71610000000001</v>
      </c>
      <c r="AB367" s="101"/>
      <c r="AC367" s="101"/>
      <c r="AD367" s="101"/>
    </row>
    <row r="368" spans="1:30" ht="17.45" customHeight="1" x14ac:dyDescent="0.2">
      <c r="A368" s="89"/>
      <c r="B368" s="89"/>
      <c r="C368" s="89"/>
      <c r="D368" s="89"/>
      <c r="E368" s="89"/>
      <c r="F368" s="89"/>
      <c r="G368" s="89"/>
      <c r="H368" s="89"/>
      <c r="I368" s="89"/>
      <c r="J368" s="90" t="s">
        <v>17</v>
      </c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1"/>
      <c r="W368" s="91">
        <v>972.27949999999998</v>
      </c>
      <c r="X368" s="91"/>
      <c r="Y368" s="91"/>
      <c r="Z368" s="91"/>
      <c r="AA368" s="91"/>
      <c r="AB368" s="91"/>
      <c r="AC368" s="91"/>
      <c r="AD368" s="91"/>
    </row>
    <row r="369" spans="1:30" ht="16.7" customHeight="1" x14ac:dyDescent="0.2">
      <c r="A369" s="80" t="s">
        <v>18</v>
      </c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78" t="s">
        <v>19</v>
      </c>
      <c r="M369" s="78"/>
      <c r="N369" s="78"/>
      <c r="O369" s="78"/>
      <c r="P369" s="78" t="s">
        <v>9</v>
      </c>
      <c r="Q369" s="78"/>
      <c r="R369" s="78"/>
      <c r="S369" s="78"/>
      <c r="T369" s="78"/>
      <c r="U369" s="78" t="s">
        <v>20</v>
      </c>
      <c r="V369" s="78"/>
      <c r="W369" s="78"/>
      <c r="X369" s="78"/>
      <c r="Y369" s="78"/>
      <c r="Z369" s="78"/>
      <c r="AA369" s="81" t="s">
        <v>12</v>
      </c>
      <c r="AB369" s="81"/>
      <c r="AC369" s="81"/>
      <c r="AD369" s="81"/>
    </row>
    <row r="370" spans="1:30" ht="17.45" customHeight="1" x14ac:dyDescent="0.2">
      <c r="A370" s="6"/>
      <c r="B370" s="7" t="s">
        <v>21</v>
      </c>
      <c r="C370" s="83" t="s">
        <v>22</v>
      </c>
      <c r="D370" s="83"/>
      <c r="E370" s="83"/>
      <c r="F370" s="83"/>
      <c r="G370" s="83"/>
      <c r="H370" s="83"/>
      <c r="I370" s="83"/>
      <c r="J370" s="83"/>
      <c r="K370" s="83"/>
      <c r="L370" s="151">
        <v>0</v>
      </c>
      <c r="M370" s="151"/>
      <c r="N370" s="151"/>
      <c r="O370" s="151"/>
      <c r="P370" s="151">
        <v>1</v>
      </c>
      <c r="Q370" s="151"/>
      <c r="R370" s="151"/>
      <c r="S370" s="151"/>
      <c r="T370" s="151"/>
      <c r="U370" s="85">
        <v>16.974900000000002</v>
      </c>
      <c r="V370" s="85"/>
      <c r="W370" s="85"/>
      <c r="X370" s="85"/>
      <c r="Y370" s="85"/>
      <c r="Z370" s="85"/>
      <c r="AA370" s="86">
        <v>16.974900000000002</v>
      </c>
      <c r="AB370" s="86"/>
      <c r="AC370" s="86"/>
      <c r="AD370" s="86"/>
    </row>
    <row r="371" spans="1:30" ht="16.7" customHeight="1" x14ac:dyDescent="0.2">
      <c r="A371" s="89"/>
      <c r="B371" s="89"/>
      <c r="C371" s="89"/>
      <c r="D371" s="89"/>
      <c r="E371" s="89"/>
      <c r="F371" s="89"/>
      <c r="G371" s="89"/>
      <c r="H371" s="89"/>
      <c r="I371" s="89"/>
      <c r="J371" s="113" t="s">
        <v>25</v>
      </c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4"/>
      <c r="W371" s="103">
        <v>16.974900000000002</v>
      </c>
      <c r="X371" s="103"/>
      <c r="Y371" s="103"/>
      <c r="Z371" s="103"/>
      <c r="AA371" s="103"/>
      <c r="AB371" s="103"/>
      <c r="AC371" s="103"/>
      <c r="AD371" s="103"/>
    </row>
    <row r="372" spans="1:30" ht="17.45" customHeight="1" x14ac:dyDescent="0.2">
      <c r="A372" s="89"/>
      <c r="B372" s="89"/>
      <c r="C372" s="89"/>
      <c r="D372" s="89"/>
      <c r="E372" s="89"/>
      <c r="F372" s="89"/>
      <c r="G372" s="89"/>
      <c r="H372" s="89"/>
      <c r="I372" s="89"/>
      <c r="J372" s="105" t="s">
        <v>26</v>
      </c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14"/>
      <c r="W372" s="106">
        <v>989.25440000000003</v>
      </c>
      <c r="X372" s="106"/>
      <c r="Y372" s="106"/>
      <c r="Z372" s="106"/>
      <c r="AA372" s="106"/>
      <c r="AB372" s="106"/>
      <c r="AC372" s="106"/>
      <c r="AD372" s="106"/>
    </row>
    <row r="373" spans="1:30" ht="17.45" customHeight="1" x14ac:dyDescent="0.2">
      <c r="A373" s="89"/>
      <c r="B373" s="89"/>
      <c r="C373" s="89"/>
      <c r="D373" s="89"/>
      <c r="E373" s="89"/>
      <c r="F373" s="89"/>
      <c r="G373" s="89"/>
      <c r="H373" s="89"/>
      <c r="I373" s="89"/>
      <c r="J373" s="105" t="s">
        <v>27</v>
      </c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14"/>
      <c r="W373" s="106">
        <v>4.4109999999999996</v>
      </c>
      <c r="X373" s="106"/>
      <c r="Y373" s="106"/>
      <c r="Z373" s="106"/>
      <c r="AA373" s="106"/>
      <c r="AB373" s="106"/>
      <c r="AC373" s="106"/>
      <c r="AD373" s="106"/>
    </row>
    <row r="374" spans="1:30" ht="16.7" customHeight="1" x14ac:dyDescent="0.2">
      <c r="A374" s="89"/>
      <c r="B374" s="89"/>
      <c r="C374" s="89"/>
      <c r="D374" s="89"/>
      <c r="E374" s="89"/>
      <c r="F374" s="89"/>
      <c r="G374" s="89"/>
      <c r="H374" s="89"/>
      <c r="I374" s="89"/>
      <c r="J374" s="105" t="s">
        <v>28</v>
      </c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14"/>
      <c r="W374" s="106">
        <v>0.15504000000000001</v>
      </c>
      <c r="X374" s="106"/>
      <c r="Y374" s="106"/>
      <c r="Z374" s="106"/>
      <c r="AA374" s="106"/>
      <c r="AB374" s="106"/>
      <c r="AC374" s="106"/>
      <c r="AD374" s="106"/>
    </row>
    <row r="375" spans="1:30" ht="17.45" customHeight="1" x14ac:dyDescent="0.2">
      <c r="A375" s="89"/>
      <c r="B375" s="89"/>
      <c r="C375" s="89"/>
      <c r="D375" s="89"/>
      <c r="E375" s="89"/>
      <c r="F375" s="89"/>
      <c r="G375" s="89"/>
      <c r="H375" s="89"/>
      <c r="I375" s="89"/>
      <c r="J375" s="108" t="s">
        <v>29</v>
      </c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14"/>
      <c r="W375" s="109">
        <v>0</v>
      </c>
      <c r="X375" s="109"/>
      <c r="Y375" s="109"/>
      <c r="Z375" s="109"/>
      <c r="AA375" s="109"/>
      <c r="AB375" s="109"/>
      <c r="AC375" s="109"/>
      <c r="AD375" s="109"/>
    </row>
    <row r="376" spans="1:30" ht="17.45" customHeight="1" x14ac:dyDescent="0.2">
      <c r="A376" s="80" t="s">
        <v>30</v>
      </c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78" t="s">
        <v>9</v>
      </c>
      <c r="M376" s="78"/>
      <c r="N376" s="78"/>
      <c r="O376" s="78"/>
      <c r="P376" s="78" t="s">
        <v>31</v>
      </c>
      <c r="Q376" s="78"/>
      <c r="R376" s="78"/>
      <c r="S376" s="78"/>
      <c r="T376" s="78"/>
      <c r="U376" s="78" t="s">
        <v>32</v>
      </c>
      <c r="V376" s="78"/>
      <c r="W376" s="78"/>
      <c r="X376" s="78"/>
      <c r="Y376" s="78"/>
      <c r="Z376" s="78"/>
      <c r="AA376" s="81" t="s">
        <v>33</v>
      </c>
      <c r="AB376" s="81"/>
      <c r="AC376" s="81"/>
      <c r="AD376" s="81"/>
    </row>
    <row r="377" spans="1:30" ht="16.7" customHeight="1" x14ac:dyDescent="0.2">
      <c r="A377" s="89"/>
      <c r="B377" s="89"/>
      <c r="C377" s="89"/>
      <c r="D377" s="89"/>
      <c r="E377" s="89"/>
      <c r="F377" s="89"/>
      <c r="G377" s="89"/>
      <c r="H377" s="89"/>
      <c r="I377" s="89"/>
      <c r="J377" s="90" t="s">
        <v>34</v>
      </c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1"/>
      <c r="W377" s="91">
        <v>0</v>
      </c>
      <c r="X377" s="91"/>
      <c r="Y377" s="91"/>
      <c r="Z377" s="91"/>
      <c r="AA377" s="91"/>
      <c r="AB377" s="91"/>
      <c r="AC377" s="91"/>
      <c r="AD377" s="91"/>
    </row>
    <row r="378" spans="1:30" ht="17.45" customHeight="1" x14ac:dyDescent="0.2">
      <c r="A378" s="80" t="s">
        <v>35</v>
      </c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78" t="s">
        <v>9</v>
      </c>
      <c r="M378" s="78"/>
      <c r="N378" s="78"/>
      <c r="O378" s="78"/>
      <c r="P378" s="78" t="s">
        <v>31</v>
      </c>
      <c r="Q378" s="78"/>
      <c r="R378" s="78"/>
      <c r="S378" s="78"/>
      <c r="T378" s="78"/>
      <c r="U378" s="78" t="s">
        <v>32</v>
      </c>
      <c r="V378" s="78"/>
      <c r="W378" s="78"/>
      <c r="X378" s="78"/>
      <c r="Y378" s="78"/>
      <c r="Z378" s="78"/>
      <c r="AA378" s="81" t="s">
        <v>33</v>
      </c>
      <c r="AB378" s="81"/>
      <c r="AC378" s="81"/>
      <c r="AD378" s="81"/>
    </row>
    <row r="379" spans="1:30" ht="16.7" customHeight="1" x14ac:dyDescent="0.2">
      <c r="A379" s="6"/>
      <c r="B379" s="7" t="s">
        <v>126</v>
      </c>
      <c r="C379" s="83" t="s">
        <v>127</v>
      </c>
      <c r="D379" s="83"/>
      <c r="E379" s="83"/>
      <c r="F379" s="83"/>
      <c r="G379" s="83"/>
      <c r="H379" s="83"/>
      <c r="I379" s="83"/>
      <c r="J379" s="83"/>
      <c r="K379" s="83"/>
      <c r="L379" s="151">
        <v>1.1000000000000001</v>
      </c>
      <c r="M379" s="151"/>
      <c r="N379" s="151"/>
      <c r="O379" s="151"/>
      <c r="P379" s="161" t="s">
        <v>71</v>
      </c>
      <c r="Q379" s="161"/>
      <c r="R379" s="161"/>
      <c r="S379" s="161"/>
      <c r="T379" s="161"/>
      <c r="U379" s="85">
        <v>1.0853999999999999</v>
      </c>
      <c r="V379" s="85"/>
      <c r="W379" s="85"/>
      <c r="X379" s="85"/>
      <c r="Y379" s="85"/>
      <c r="Z379" s="85"/>
      <c r="AA379" s="86">
        <v>1.1990000000000001</v>
      </c>
      <c r="AB379" s="86"/>
      <c r="AC379" s="86"/>
      <c r="AD379" s="86"/>
    </row>
    <row r="380" spans="1:30" ht="17.45" customHeight="1" x14ac:dyDescent="0.2">
      <c r="A380" s="89"/>
      <c r="B380" s="89"/>
      <c r="C380" s="89"/>
      <c r="D380" s="89"/>
      <c r="E380" s="89"/>
      <c r="F380" s="89"/>
      <c r="G380" s="89"/>
      <c r="H380" s="89"/>
      <c r="I380" s="89"/>
      <c r="J380" s="90" t="s">
        <v>38</v>
      </c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1"/>
      <c r="W380" s="91">
        <v>1.1990000000000001</v>
      </c>
      <c r="X380" s="91"/>
      <c r="Y380" s="91"/>
      <c r="Z380" s="91"/>
      <c r="AA380" s="91"/>
      <c r="AB380" s="91"/>
      <c r="AC380" s="91"/>
      <c r="AD380" s="91"/>
    </row>
    <row r="381" spans="1:30" ht="17.45" customHeight="1" x14ac:dyDescent="0.2">
      <c r="A381" s="80" t="s">
        <v>39</v>
      </c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78" t="s">
        <v>9</v>
      </c>
      <c r="M381" s="78"/>
      <c r="N381" s="78"/>
      <c r="O381" s="78"/>
      <c r="P381" s="78" t="s">
        <v>31</v>
      </c>
      <c r="Q381" s="78"/>
      <c r="R381" s="78"/>
      <c r="S381" s="78"/>
      <c r="T381" s="78"/>
      <c r="U381" s="78" t="s">
        <v>32</v>
      </c>
      <c r="V381" s="78"/>
      <c r="W381" s="78"/>
      <c r="X381" s="78"/>
      <c r="Y381" s="78"/>
      <c r="Z381" s="78"/>
      <c r="AA381" s="81" t="s">
        <v>33</v>
      </c>
      <c r="AB381" s="81"/>
      <c r="AC381" s="81"/>
      <c r="AD381" s="81"/>
    </row>
    <row r="382" spans="1:30" ht="16.7" customHeight="1" x14ac:dyDescent="0.2">
      <c r="A382" s="6"/>
      <c r="B382" s="7" t="s">
        <v>128</v>
      </c>
      <c r="C382" s="83" t="s">
        <v>129</v>
      </c>
      <c r="D382" s="83"/>
      <c r="E382" s="83"/>
      <c r="F382" s="83"/>
      <c r="G382" s="83"/>
      <c r="H382" s="83"/>
      <c r="I382" s="83"/>
      <c r="J382" s="83"/>
      <c r="K382" s="83"/>
      <c r="L382" s="151">
        <v>2.0625</v>
      </c>
      <c r="M382" s="151"/>
      <c r="N382" s="151"/>
      <c r="O382" s="151"/>
      <c r="P382" s="161" t="s">
        <v>78</v>
      </c>
      <c r="Q382" s="161"/>
      <c r="R382" s="161"/>
      <c r="S382" s="161"/>
      <c r="T382" s="161"/>
      <c r="U382" s="85">
        <v>1.2929999999999999</v>
      </c>
      <c r="V382" s="85"/>
      <c r="W382" s="85"/>
      <c r="X382" s="85"/>
      <c r="Y382" s="85"/>
      <c r="Z382" s="85"/>
      <c r="AA382" s="86">
        <v>2.6668124999999998</v>
      </c>
      <c r="AB382" s="86"/>
      <c r="AC382" s="86"/>
      <c r="AD382" s="86"/>
    </row>
    <row r="383" spans="1:30" ht="17.45" customHeight="1" x14ac:dyDescent="0.2">
      <c r="A383" s="89"/>
      <c r="B383" s="89"/>
      <c r="C383" s="89"/>
      <c r="D383" s="89"/>
      <c r="E383" s="89"/>
      <c r="F383" s="89"/>
      <c r="G383" s="89"/>
      <c r="H383" s="89"/>
      <c r="I383" s="89"/>
      <c r="J383" s="90" t="s">
        <v>40</v>
      </c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1"/>
      <c r="W383" s="91">
        <v>2.6668124999999998</v>
      </c>
      <c r="X383" s="91"/>
      <c r="Y383" s="91"/>
      <c r="Z383" s="91"/>
      <c r="AA383" s="91"/>
      <c r="AB383" s="91"/>
      <c r="AC383" s="91"/>
      <c r="AD383" s="91"/>
    </row>
    <row r="384" spans="1:30" ht="16.7" customHeight="1" x14ac:dyDescent="0.2">
      <c r="A384" s="80" t="s">
        <v>41</v>
      </c>
      <c r="B384" s="80"/>
      <c r="C384" s="80"/>
      <c r="D384" s="80"/>
      <c r="E384" s="80"/>
      <c r="F384" s="78" t="s">
        <v>9</v>
      </c>
      <c r="G384" s="78"/>
      <c r="H384" s="78" t="s">
        <v>42</v>
      </c>
      <c r="I384" s="78"/>
      <c r="J384" s="5" t="s">
        <v>43</v>
      </c>
      <c r="K384" s="78" t="s">
        <v>44</v>
      </c>
      <c r="L384" s="78"/>
      <c r="M384" s="78" t="s">
        <v>45</v>
      </c>
      <c r="N384" s="78"/>
      <c r="O384" s="78"/>
      <c r="P384" s="78"/>
      <c r="Q384" s="78" t="s">
        <v>46</v>
      </c>
      <c r="R384" s="78"/>
      <c r="S384" s="78"/>
      <c r="T384" s="78"/>
      <c r="U384" s="78"/>
      <c r="V384" s="78" t="s">
        <v>47</v>
      </c>
      <c r="W384" s="78"/>
      <c r="X384" s="78"/>
      <c r="Y384" s="78"/>
      <c r="Z384" s="78"/>
      <c r="AA384" s="81" t="s">
        <v>33</v>
      </c>
      <c r="AB384" s="81"/>
      <c r="AC384" s="81"/>
      <c r="AD384" s="81"/>
    </row>
    <row r="385" spans="1:30" ht="17.45" customHeight="1" x14ac:dyDescent="0.2">
      <c r="A385" s="6"/>
      <c r="B385" s="7" t="s">
        <v>130</v>
      </c>
      <c r="C385" s="83" t="s">
        <v>129</v>
      </c>
      <c r="D385" s="83"/>
      <c r="E385" s="83"/>
      <c r="F385" s="84">
        <v>2.0625</v>
      </c>
      <c r="G385" s="84"/>
      <c r="H385" s="85">
        <v>0</v>
      </c>
      <c r="I385" s="85"/>
      <c r="J385" s="8">
        <v>0</v>
      </c>
      <c r="K385" s="85">
        <v>0</v>
      </c>
      <c r="L385" s="85"/>
      <c r="M385" s="85">
        <v>0.87370000000000003</v>
      </c>
      <c r="N385" s="85"/>
      <c r="O385" s="85"/>
      <c r="P385" s="85"/>
      <c r="Q385" s="85">
        <v>0.69889999999999997</v>
      </c>
      <c r="R385" s="85"/>
      <c r="S385" s="85"/>
      <c r="T385" s="85"/>
      <c r="U385" s="85"/>
      <c r="V385" s="85">
        <v>0.56269999999999998</v>
      </c>
      <c r="W385" s="85"/>
      <c r="X385" s="85"/>
      <c r="Y385" s="85"/>
      <c r="Z385" s="85"/>
      <c r="AA385" s="86">
        <v>0</v>
      </c>
      <c r="AB385" s="86"/>
      <c r="AC385" s="86"/>
      <c r="AD385" s="86"/>
    </row>
    <row r="386" spans="1:30" ht="17.45" customHeight="1" x14ac:dyDescent="0.2">
      <c r="A386" s="89"/>
      <c r="B386" s="89"/>
      <c r="C386" s="89"/>
      <c r="D386" s="89"/>
      <c r="E386" s="89"/>
      <c r="F386" s="89"/>
      <c r="G386" s="89"/>
      <c r="H386" s="89"/>
      <c r="I386" s="89"/>
      <c r="J386" s="90" t="s">
        <v>48</v>
      </c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1"/>
      <c r="W386" s="91">
        <v>0</v>
      </c>
      <c r="X386" s="91"/>
      <c r="Y386" s="91"/>
      <c r="Z386" s="91"/>
      <c r="AA386" s="91"/>
      <c r="AB386" s="91"/>
      <c r="AC386" s="91"/>
      <c r="AD386" s="91"/>
    </row>
    <row r="387" spans="1:30" ht="5.85" customHeight="1" x14ac:dyDescent="0.2">
      <c r="A387" s="125"/>
      <c r="B387" s="125"/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  <c r="AB387" s="125"/>
      <c r="AC387" s="125"/>
      <c r="AD387" s="125"/>
    </row>
    <row r="388" spans="1:30" ht="16.7" customHeight="1" x14ac:dyDescent="0.2">
      <c r="A388" s="128"/>
      <c r="B388" s="128"/>
      <c r="C388" s="128"/>
      <c r="D388" s="128"/>
      <c r="E388" s="128"/>
      <c r="F388" s="128"/>
      <c r="G388" s="128"/>
      <c r="H388" s="128"/>
      <c r="I388" s="128"/>
      <c r="J388" s="105" t="s">
        <v>49</v>
      </c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29"/>
      <c r="W388" s="131">
        <f>ROUND(W386+W383+W380+W377+W375+W374+W373,4)</f>
        <v>8.4319000000000006</v>
      </c>
      <c r="X388" s="131"/>
      <c r="Y388" s="131"/>
      <c r="Z388" s="131"/>
      <c r="AA388" s="131"/>
      <c r="AB388" s="131"/>
      <c r="AC388" s="131"/>
      <c r="AD388" s="131"/>
    </row>
    <row r="389" spans="1:30" ht="17.45" customHeight="1" x14ac:dyDescent="0.2">
      <c r="A389" s="128"/>
      <c r="B389" s="128"/>
      <c r="C389" s="128"/>
      <c r="D389" s="128"/>
      <c r="E389" s="128"/>
      <c r="F389" s="128"/>
      <c r="G389" s="128"/>
      <c r="H389" s="128"/>
      <c r="I389" s="105" t="s">
        <v>50</v>
      </c>
      <c r="J389" s="105"/>
      <c r="K389" s="105"/>
      <c r="L389" s="105"/>
      <c r="M389" s="105"/>
      <c r="N389" s="13"/>
      <c r="O389" s="133">
        <f>22.19</f>
        <v>22.19</v>
      </c>
      <c r="P389" s="133"/>
      <c r="Q389" s="133"/>
      <c r="R389" s="13"/>
      <c r="S389" s="105" t="s">
        <v>51</v>
      </c>
      <c r="T389" s="105"/>
      <c r="U389" s="105"/>
      <c r="V389" s="129"/>
      <c r="W389" s="131">
        <f>(O389%*W388)</f>
        <v>1.8710386100000003</v>
      </c>
      <c r="X389" s="131"/>
      <c r="Y389" s="131"/>
      <c r="Z389" s="131"/>
      <c r="AA389" s="131"/>
      <c r="AB389" s="131"/>
      <c r="AC389" s="131"/>
      <c r="AD389" s="131"/>
    </row>
    <row r="390" spans="1:30" ht="16.7" customHeight="1" x14ac:dyDescent="0.2">
      <c r="A390" s="128"/>
      <c r="B390" s="128"/>
      <c r="C390" s="128"/>
      <c r="D390" s="128"/>
      <c r="E390" s="128"/>
      <c r="F390" s="128"/>
      <c r="G390" s="128"/>
      <c r="H390" s="128"/>
      <c r="I390" s="128"/>
      <c r="J390" s="105" t="s">
        <v>52</v>
      </c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29"/>
      <c r="W390" s="131">
        <f>TRUNC(SUM(W388:AD389),3)</f>
        <v>10.302</v>
      </c>
      <c r="X390" s="131"/>
      <c r="Y390" s="131"/>
      <c r="Z390" s="131"/>
      <c r="AA390" s="131"/>
      <c r="AB390" s="131"/>
      <c r="AC390" s="131"/>
      <c r="AD390" s="131"/>
    </row>
    <row r="391" spans="1:30" ht="5.85" customHeight="1" x14ac:dyDescent="0.2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9"/>
      <c r="AD391" s="139"/>
    </row>
    <row r="392" spans="1:30" ht="107.65" customHeight="1" x14ac:dyDescent="0.2">
      <c r="A392" s="14"/>
      <c r="AD392" s="61"/>
    </row>
    <row r="393" spans="1:30" ht="107.65" customHeight="1" thickBot="1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63"/>
      <c r="AB393" s="63"/>
      <c r="AC393" s="63"/>
      <c r="AD393" s="64"/>
    </row>
    <row r="394" spans="1:30" ht="16.7" customHeight="1" thickBot="1" x14ac:dyDescent="0.25">
      <c r="A394" s="71" t="s">
        <v>0</v>
      </c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3"/>
    </row>
    <row r="395" spans="1:30" ht="17.45" customHeight="1" thickBot="1" x14ac:dyDescent="0.25">
      <c r="A395" s="27"/>
      <c r="B395" s="24" t="s">
        <v>1</v>
      </c>
      <c r="C395" s="24"/>
      <c r="D395" s="24" t="s">
        <v>131</v>
      </c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18"/>
      <c r="P395" s="29" t="s">
        <v>3</v>
      </c>
      <c r="Q395" s="29"/>
      <c r="R395" s="29"/>
      <c r="S395" s="18"/>
      <c r="T395" s="30" t="s">
        <v>132</v>
      </c>
      <c r="U395" s="30"/>
      <c r="V395" s="30"/>
      <c r="W395" s="30"/>
      <c r="X395" s="30"/>
      <c r="Y395" s="18"/>
      <c r="Z395" s="18"/>
      <c r="AA395" s="55"/>
      <c r="AB395" s="55"/>
      <c r="AC395" s="55"/>
      <c r="AD395" s="56"/>
    </row>
    <row r="396" spans="1:30" ht="16.7" customHeight="1" thickBot="1" x14ac:dyDescent="0.25">
      <c r="A396" s="28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19"/>
      <c r="P396" s="31" t="s">
        <v>5</v>
      </c>
      <c r="Q396" s="31"/>
      <c r="R396" s="31"/>
      <c r="S396" s="19"/>
      <c r="T396" s="32">
        <v>168.2</v>
      </c>
      <c r="U396" s="32"/>
      <c r="V396" s="32"/>
      <c r="W396" s="32"/>
      <c r="X396" s="32"/>
      <c r="Y396" s="19"/>
      <c r="Z396" s="31" t="s">
        <v>6</v>
      </c>
      <c r="AA396" s="58"/>
      <c r="AB396" s="57"/>
      <c r="AC396" s="59" t="s">
        <v>71</v>
      </c>
      <c r="AD396" s="60"/>
    </row>
    <row r="397" spans="1:30" ht="17.45" customHeight="1" thickBot="1" x14ac:dyDescent="0.25">
      <c r="A397" s="80" t="s">
        <v>8</v>
      </c>
      <c r="B397" s="80"/>
      <c r="C397" s="80"/>
      <c r="D397" s="80"/>
      <c r="E397" s="80"/>
      <c r="F397" s="80"/>
      <c r="G397" s="80"/>
      <c r="H397" s="80"/>
      <c r="I397" s="80"/>
      <c r="J397" s="78" t="s">
        <v>9</v>
      </c>
      <c r="K397" s="78" t="s">
        <v>10</v>
      </c>
      <c r="L397" s="78"/>
      <c r="M397" s="78"/>
      <c r="N397" s="78"/>
      <c r="O397" s="78"/>
      <c r="P397" s="78"/>
      <c r="Q397" s="78" t="s">
        <v>11</v>
      </c>
      <c r="R397" s="78"/>
      <c r="S397" s="78"/>
      <c r="T397" s="78"/>
      <c r="U397" s="78"/>
      <c r="V397" s="78"/>
      <c r="W397" s="78"/>
      <c r="X397" s="78"/>
      <c r="Y397" s="78"/>
      <c r="Z397" s="78"/>
      <c r="AA397" s="81" t="s">
        <v>12</v>
      </c>
      <c r="AB397" s="81"/>
      <c r="AC397" s="81"/>
      <c r="AD397" s="81"/>
    </row>
    <row r="398" spans="1:30" ht="17.45" customHeight="1" x14ac:dyDescent="0.2">
      <c r="A398" s="80"/>
      <c r="B398" s="80"/>
      <c r="C398" s="80"/>
      <c r="D398" s="80"/>
      <c r="E398" s="80"/>
      <c r="F398" s="80"/>
      <c r="G398" s="80"/>
      <c r="H398" s="80"/>
      <c r="I398" s="80"/>
      <c r="J398" s="78"/>
      <c r="K398" s="78" t="s">
        <v>13</v>
      </c>
      <c r="L398" s="78"/>
      <c r="M398" s="78" t="s">
        <v>14</v>
      </c>
      <c r="N398" s="78"/>
      <c r="O398" s="78"/>
      <c r="P398" s="78"/>
      <c r="Q398" s="78" t="s">
        <v>13</v>
      </c>
      <c r="R398" s="78"/>
      <c r="S398" s="78"/>
      <c r="T398" s="78"/>
      <c r="U398" s="78"/>
      <c r="V398" s="78" t="s">
        <v>14</v>
      </c>
      <c r="W398" s="78"/>
      <c r="X398" s="78"/>
      <c r="Y398" s="78"/>
      <c r="Z398" s="78"/>
      <c r="AA398" s="81"/>
      <c r="AB398" s="81"/>
      <c r="AC398" s="81"/>
      <c r="AD398" s="81"/>
    </row>
    <row r="399" spans="1:30" ht="16.7" customHeight="1" x14ac:dyDescent="0.2">
      <c r="A399" s="2"/>
      <c r="B399" s="9" t="s">
        <v>100</v>
      </c>
      <c r="C399" s="93" t="s">
        <v>101</v>
      </c>
      <c r="D399" s="93"/>
      <c r="E399" s="93"/>
      <c r="F399" s="93"/>
      <c r="G399" s="93"/>
      <c r="H399" s="93"/>
      <c r="I399" s="93"/>
      <c r="J399" s="10">
        <v>1</v>
      </c>
      <c r="K399" s="148">
        <v>0.52</v>
      </c>
      <c r="L399" s="148"/>
      <c r="M399" s="148">
        <v>0.48</v>
      </c>
      <c r="N399" s="148"/>
      <c r="O399" s="148"/>
      <c r="P399" s="148"/>
      <c r="Q399" s="95">
        <v>3.8717999999999999</v>
      </c>
      <c r="R399" s="95"/>
      <c r="S399" s="95"/>
      <c r="T399" s="95"/>
      <c r="U399" s="95"/>
      <c r="V399" s="95">
        <v>2.6745999999999999</v>
      </c>
      <c r="W399" s="95"/>
      <c r="X399" s="95"/>
      <c r="Y399" s="95"/>
      <c r="Z399" s="95"/>
      <c r="AA399" s="96">
        <v>3.2970999999999999</v>
      </c>
      <c r="AB399" s="96"/>
      <c r="AC399" s="96"/>
      <c r="AD399" s="96"/>
    </row>
    <row r="400" spans="1:30" ht="17.45" customHeight="1" x14ac:dyDescent="0.2">
      <c r="A400" s="14"/>
      <c r="B400" s="15" t="s">
        <v>102</v>
      </c>
      <c r="C400" s="140" t="s">
        <v>103</v>
      </c>
      <c r="D400" s="140"/>
      <c r="E400" s="140"/>
      <c r="F400" s="140"/>
      <c r="G400" s="140"/>
      <c r="H400" s="140"/>
      <c r="I400" s="140"/>
      <c r="J400" s="16">
        <v>1</v>
      </c>
      <c r="K400" s="149">
        <v>0.74</v>
      </c>
      <c r="L400" s="149"/>
      <c r="M400" s="149">
        <v>0.26</v>
      </c>
      <c r="N400" s="149"/>
      <c r="O400" s="149"/>
      <c r="P400" s="149"/>
      <c r="Q400" s="142">
        <v>198.69980000000001</v>
      </c>
      <c r="R400" s="142"/>
      <c r="S400" s="142"/>
      <c r="T400" s="142"/>
      <c r="U400" s="142"/>
      <c r="V400" s="142">
        <v>82.257999999999996</v>
      </c>
      <c r="W400" s="142"/>
      <c r="X400" s="142"/>
      <c r="Y400" s="142"/>
      <c r="Z400" s="142"/>
      <c r="AA400" s="143">
        <v>168.42490000000001</v>
      </c>
      <c r="AB400" s="143"/>
      <c r="AC400" s="143"/>
      <c r="AD400" s="143"/>
    </row>
    <row r="401" spans="1:30" ht="17.45" customHeight="1" x14ac:dyDescent="0.2">
      <c r="A401" s="14"/>
      <c r="B401" s="15" t="s">
        <v>104</v>
      </c>
      <c r="C401" s="140" t="s">
        <v>105</v>
      </c>
      <c r="D401" s="140"/>
      <c r="E401" s="140"/>
      <c r="F401" s="140"/>
      <c r="G401" s="140"/>
      <c r="H401" s="140"/>
      <c r="I401" s="140"/>
      <c r="J401" s="16">
        <v>1</v>
      </c>
      <c r="K401" s="149">
        <v>0.93</v>
      </c>
      <c r="L401" s="149"/>
      <c r="M401" s="149">
        <v>7.0000000000000007E-2</v>
      </c>
      <c r="N401" s="149"/>
      <c r="O401" s="149"/>
      <c r="P401" s="149"/>
      <c r="Q401" s="142">
        <v>256.68579999999997</v>
      </c>
      <c r="R401" s="142"/>
      <c r="S401" s="142"/>
      <c r="T401" s="142"/>
      <c r="U401" s="142"/>
      <c r="V401" s="142">
        <v>62.481099999999998</v>
      </c>
      <c r="W401" s="142"/>
      <c r="X401" s="142"/>
      <c r="Y401" s="142"/>
      <c r="Z401" s="142"/>
      <c r="AA401" s="143">
        <v>243.0915</v>
      </c>
      <c r="AB401" s="143"/>
      <c r="AC401" s="143"/>
      <c r="AD401" s="143"/>
    </row>
    <row r="402" spans="1:30" ht="16.7" customHeight="1" x14ac:dyDescent="0.2">
      <c r="A402" s="14"/>
      <c r="B402" s="15" t="s">
        <v>106</v>
      </c>
      <c r="C402" s="140" t="s">
        <v>107</v>
      </c>
      <c r="D402" s="140"/>
      <c r="E402" s="140"/>
      <c r="F402" s="140"/>
      <c r="G402" s="140"/>
      <c r="H402" s="140"/>
      <c r="I402" s="140"/>
      <c r="J402" s="16">
        <v>1</v>
      </c>
      <c r="K402" s="149">
        <v>0.52</v>
      </c>
      <c r="L402" s="149"/>
      <c r="M402" s="149">
        <v>0.48</v>
      </c>
      <c r="N402" s="149"/>
      <c r="O402" s="149"/>
      <c r="P402" s="149"/>
      <c r="Q402" s="142">
        <v>104.45659999999999</v>
      </c>
      <c r="R402" s="142"/>
      <c r="S402" s="142"/>
      <c r="T402" s="142"/>
      <c r="U402" s="142"/>
      <c r="V402" s="142">
        <v>33.929200000000002</v>
      </c>
      <c r="W402" s="142"/>
      <c r="X402" s="142"/>
      <c r="Y402" s="142"/>
      <c r="Z402" s="142"/>
      <c r="AA402" s="143">
        <v>70.603399999999993</v>
      </c>
      <c r="AB402" s="143"/>
      <c r="AC402" s="143"/>
      <c r="AD402" s="143"/>
    </row>
    <row r="403" spans="1:30" ht="17.45" customHeight="1" x14ac:dyDescent="0.2">
      <c r="A403" s="14"/>
      <c r="B403" s="15" t="s">
        <v>108</v>
      </c>
      <c r="C403" s="140" t="s">
        <v>109</v>
      </c>
      <c r="D403" s="140"/>
      <c r="E403" s="140"/>
      <c r="F403" s="140"/>
      <c r="G403" s="140"/>
      <c r="H403" s="140"/>
      <c r="I403" s="140"/>
      <c r="J403" s="16">
        <v>1</v>
      </c>
      <c r="K403" s="149">
        <v>1</v>
      </c>
      <c r="L403" s="149"/>
      <c r="M403" s="149">
        <v>0</v>
      </c>
      <c r="N403" s="149"/>
      <c r="O403" s="149"/>
      <c r="P403" s="149"/>
      <c r="Q403" s="142">
        <v>160.15819999999999</v>
      </c>
      <c r="R403" s="142"/>
      <c r="S403" s="142"/>
      <c r="T403" s="142"/>
      <c r="U403" s="142"/>
      <c r="V403" s="142">
        <v>68.354100000000003</v>
      </c>
      <c r="W403" s="142"/>
      <c r="X403" s="142"/>
      <c r="Y403" s="142"/>
      <c r="Z403" s="142"/>
      <c r="AA403" s="143">
        <v>160.15819999999999</v>
      </c>
      <c r="AB403" s="143"/>
      <c r="AC403" s="143"/>
      <c r="AD403" s="143"/>
    </row>
    <row r="404" spans="1:30" ht="16.7" customHeight="1" x14ac:dyDescent="0.2">
      <c r="A404" s="3"/>
      <c r="B404" s="11" t="s">
        <v>118</v>
      </c>
      <c r="C404" s="98" t="s">
        <v>119</v>
      </c>
      <c r="D404" s="98"/>
      <c r="E404" s="98"/>
      <c r="F404" s="98"/>
      <c r="G404" s="98"/>
      <c r="H404" s="98"/>
      <c r="I404" s="98"/>
      <c r="J404" s="12">
        <v>1</v>
      </c>
      <c r="K404" s="150">
        <v>0.96</v>
      </c>
      <c r="L404" s="150"/>
      <c r="M404" s="150">
        <v>0.04</v>
      </c>
      <c r="N404" s="150"/>
      <c r="O404" s="150"/>
      <c r="P404" s="150"/>
      <c r="Q404" s="100">
        <v>166.29730000000001</v>
      </c>
      <c r="R404" s="100"/>
      <c r="S404" s="100"/>
      <c r="T404" s="100"/>
      <c r="U404" s="100"/>
      <c r="V404" s="100">
        <v>76.766999999999996</v>
      </c>
      <c r="W404" s="100"/>
      <c r="X404" s="100"/>
      <c r="Y404" s="100"/>
      <c r="Z404" s="100"/>
      <c r="AA404" s="101">
        <v>162.71610000000001</v>
      </c>
      <c r="AB404" s="101"/>
      <c r="AC404" s="101"/>
      <c r="AD404" s="101"/>
    </row>
    <row r="405" spans="1:30" ht="17.45" customHeight="1" x14ac:dyDescent="0.2">
      <c r="A405" s="89"/>
      <c r="B405" s="89"/>
      <c r="C405" s="89"/>
      <c r="D405" s="89"/>
      <c r="E405" s="89"/>
      <c r="F405" s="89"/>
      <c r="G405" s="89"/>
      <c r="H405" s="89"/>
      <c r="I405" s="89"/>
      <c r="J405" s="90" t="s">
        <v>17</v>
      </c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1"/>
      <c r="W405" s="91">
        <v>808.2912</v>
      </c>
      <c r="X405" s="91"/>
      <c r="Y405" s="91"/>
      <c r="Z405" s="91"/>
      <c r="AA405" s="91"/>
      <c r="AB405" s="91"/>
      <c r="AC405" s="91"/>
      <c r="AD405" s="91"/>
    </row>
    <row r="406" spans="1:30" ht="17.45" customHeight="1" x14ac:dyDescent="0.2">
      <c r="A406" s="80" t="s">
        <v>18</v>
      </c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78" t="s">
        <v>19</v>
      </c>
      <c r="M406" s="78"/>
      <c r="N406" s="78"/>
      <c r="O406" s="78"/>
      <c r="P406" s="78" t="s">
        <v>9</v>
      </c>
      <c r="Q406" s="78"/>
      <c r="R406" s="78"/>
      <c r="S406" s="78"/>
      <c r="T406" s="78"/>
      <c r="U406" s="78" t="s">
        <v>20</v>
      </c>
      <c r="V406" s="78"/>
      <c r="W406" s="78"/>
      <c r="X406" s="78"/>
      <c r="Y406" s="78"/>
      <c r="Z406" s="78"/>
      <c r="AA406" s="81" t="s">
        <v>12</v>
      </c>
      <c r="AB406" s="81"/>
      <c r="AC406" s="81"/>
      <c r="AD406" s="81"/>
    </row>
    <row r="407" spans="1:30" ht="16.7" customHeight="1" x14ac:dyDescent="0.2">
      <c r="A407" s="6"/>
      <c r="B407" s="7" t="s">
        <v>21</v>
      </c>
      <c r="C407" s="83" t="s">
        <v>22</v>
      </c>
      <c r="D407" s="83"/>
      <c r="E407" s="83"/>
      <c r="F407" s="83"/>
      <c r="G407" s="83"/>
      <c r="H407" s="83"/>
      <c r="I407" s="83"/>
      <c r="J407" s="83"/>
      <c r="K407" s="83"/>
      <c r="L407" s="151">
        <v>0</v>
      </c>
      <c r="M407" s="151"/>
      <c r="N407" s="151"/>
      <c r="O407" s="151"/>
      <c r="P407" s="151">
        <v>1</v>
      </c>
      <c r="Q407" s="151"/>
      <c r="R407" s="151"/>
      <c r="S407" s="151"/>
      <c r="T407" s="151"/>
      <c r="U407" s="85">
        <v>16.974900000000002</v>
      </c>
      <c r="V407" s="85"/>
      <c r="W407" s="85"/>
      <c r="X407" s="85"/>
      <c r="Y407" s="85"/>
      <c r="Z407" s="85"/>
      <c r="AA407" s="86">
        <v>16.974900000000002</v>
      </c>
      <c r="AB407" s="86"/>
      <c r="AC407" s="86"/>
      <c r="AD407" s="86"/>
    </row>
    <row r="408" spans="1:30" ht="17.45" customHeight="1" x14ac:dyDescent="0.2">
      <c r="A408" s="89"/>
      <c r="B408" s="89"/>
      <c r="C408" s="89"/>
      <c r="D408" s="89"/>
      <c r="E408" s="89"/>
      <c r="F408" s="89"/>
      <c r="G408" s="89"/>
      <c r="H408" s="89"/>
      <c r="I408" s="89"/>
      <c r="J408" s="113" t="s">
        <v>25</v>
      </c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4"/>
      <c r="W408" s="103">
        <v>16.974900000000002</v>
      </c>
      <c r="X408" s="103"/>
      <c r="Y408" s="103"/>
      <c r="Z408" s="103"/>
      <c r="AA408" s="103"/>
      <c r="AB408" s="103"/>
      <c r="AC408" s="103"/>
      <c r="AD408" s="103"/>
    </row>
    <row r="409" spans="1:30" ht="17.45" customHeight="1" x14ac:dyDescent="0.2">
      <c r="A409" s="89"/>
      <c r="B409" s="89"/>
      <c r="C409" s="89"/>
      <c r="D409" s="89"/>
      <c r="E409" s="89"/>
      <c r="F409" s="89"/>
      <c r="G409" s="89"/>
      <c r="H409" s="89"/>
      <c r="I409" s="89"/>
      <c r="J409" s="105" t="s">
        <v>26</v>
      </c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14"/>
      <c r="W409" s="106">
        <v>825.26610000000005</v>
      </c>
      <c r="X409" s="106"/>
      <c r="Y409" s="106"/>
      <c r="Z409" s="106"/>
      <c r="AA409" s="106"/>
      <c r="AB409" s="106"/>
      <c r="AC409" s="106"/>
      <c r="AD409" s="106"/>
    </row>
    <row r="410" spans="1:30" ht="16.7" customHeight="1" x14ac:dyDescent="0.2">
      <c r="A410" s="89"/>
      <c r="B410" s="89"/>
      <c r="C410" s="89"/>
      <c r="D410" s="89"/>
      <c r="E410" s="89"/>
      <c r="F410" s="89"/>
      <c r="G410" s="89"/>
      <c r="H410" s="89"/>
      <c r="I410" s="89"/>
      <c r="J410" s="105" t="s">
        <v>27</v>
      </c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14"/>
      <c r="W410" s="106">
        <v>4.9065000000000003</v>
      </c>
      <c r="X410" s="106"/>
      <c r="Y410" s="106"/>
      <c r="Z410" s="106"/>
      <c r="AA410" s="106"/>
      <c r="AB410" s="106"/>
      <c r="AC410" s="106"/>
      <c r="AD410" s="106"/>
    </row>
    <row r="411" spans="1:30" ht="17.45" customHeight="1" x14ac:dyDescent="0.2">
      <c r="A411" s="89"/>
      <c r="B411" s="89"/>
      <c r="C411" s="89"/>
      <c r="D411" s="89"/>
      <c r="E411" s="89"/>
      <c r="F411" s="89"/>
      <c r="G411" s="89"/>
      <c r="H411" s="89"/>
      <c r="I411" s="89"/>
      <c r="J411" s="105" t="s">
        <v>28</v>
      </c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14"/>
      <c r="W411" s="106">
        <v>0.17246</v>
      </c>
      <c r="X411" s="106"/>
      <c r="Y411" s="106"/>
      <c r="Z411" s="106"/>
      <c r="AA411" s="106"/>
      <c r="AB411" s="106"/>
      <c r="AC411" s="106"/>
      <c r="AD411" s="106"/>
    </row>
    <row r="412" spans="1:30" ht="16.7" customHeight="1" x14ac:dyDescent="0.2">
      <c r="A412" s="89"/>
      <c r="B412" s="89"/>
      <c r="C412" s="89"/>
      <c r="D412" s="89"/>
      <c r="E412" s="89"/>
      <c r="F412" s="89"/>
      <c r="G412" s="89"/>
      <c r="H412" s="89"/>
      <c r="I412" s="89"/>
      <c r="J412" s="108" t="s">
        <v>29</v>
      </c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14"/>
      <c r="W412" s="109">
        <v>0</v>
      </c>
      <c r="X412" s="109"/>
      <c r="Y412" s="109"/>
      <c r="Z412" s="109"/>
      <c r="AA412" s="109"/>
      <c r="AB412" s="109"/>
      <c r="AC412" s="109"/>
      <c r="AD412" s="109"/>
    </row>
    <row r="413" spans="1:30" ht="17.45" customHeight="1" x14ac:dyDescent="0.2">
      <c r="A413" s="80" t="s">
        <v>30</v>
      </c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78" t="s">
        <v>9</v>
      </c>
      <c r="M413" s="78"/>
      <c r="N413" s="78"/>
      <c r="O413" s="78"/>
      <c r="P413" s="78" t="s">
        <v>31</v>
      </c>
      <c r="Q413" s="78"/>
      <c r="R413" s="78"/>
      <c r="S413" s="78"/>
      <c r="T413" s="78"/>
      <c r="U413" s="78" t="s">
        <v>32</v>
      </c>
      <c r="V413" s="78"/>
      <c r="W413" s="78"/>
      <c r="X413" s="78"/>
      <c r="Y413" s="78"/>
      <c r="Z413" s="78"/>
      <c r="AA413" s="81" t="s">
        <v>33</v>
      </c>
      <c r="AB413" s="81"/>
      <c r="AC413" s="81"/>
      <c r="AD413" s="81"/>
    </row>
    <row r="414" spans="1:30" ht="17.45" customHeight="1" x14ac:dyDescent="0.2">
      <c r="A414" s="89"/>
      <c r="B414" s="89"/>
      <c r="C414" s="89"/>
      <c r="D414" s="89"/>
      <c r="E414" s="89"/>
      <c r="F414" s="89"/>
      <c r="G414" s="89"/>
      <c r="H414" s="89"/>
      <c r="I414" s="89"/>
      <c r="J414" s="90" t="s">
        <v>34</v>
      </c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1"/>
      <c r="W414" s="91">
        <v>0</v>
      </c>
      <c r="X414" s="91"/>
      <c r="Y414" s="91"/>
      <c r="Z414" s="91"/>
      <c r="AA414" s="91"/>
      <c r="AB414" s="91"/>
      <c r="AC414" s="91"/>
      <c r="AD414" s="91"/>
    </row>
    <row r="415" spans="1:30" ht="16.7" customHeight="1" x14ac:dyDescent="0.2">
      <c r="A415" s="80" t="s">
        <v>35</v>
      </c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78" t="s">
        <v>9</v>
      </c>
      <c r="M415" s="78"/>
      <c r="N415" s="78"/>
      <c r="O415" s="78"/>
      <c r="P415" s="78" t="s">
        <v>31</v>
      </c>
      <c r="Q415" s="78"/>
      <c r="R415" s="78"/>
      <c r="S415" s="78"/>
      <c r="T415" s="78"/>
      <c r="U415" s="78" t="s">
        <v>32</v>
      </c>
      <c r="V415" s="78"/>
      <c r="W415" s="78"/>
      <c r="X415" s="78"/>
      <c r="Y415" s="78"/>
      <c r="Z415" s="78"/>
      <c r="AA415" s="81" t="s">
        <v>33</v>
      </c>
      <c r="AB415" s="81"/>
      <c r="AC415" s="81"/>
      <c r="AD415" s="81"/>
    </row>
    <row r="416" spans="1:30" ht="17.45" customHeight="1" x14ac:dyDescent="0.2">
      <c r="A416" s="6"/>
      <c r="B416" s="7" t="s">
        <v>126</v>
      </c>
      <c r="C416" s="83" t="s">
        <v>127</v>
      </c>
      <c r="D416" s="83"/>
      <c r="E416" s="83"/>
      <c r="F416" s="83"/>
      <c r="G416" s="83"/>
      <c r="H416" s="83"/>
      <c r="I416" s="83"/>
      <c r="J416" s="83"/>
      <c r="K416" s="83"/>
      <c r="L416" s="151">
        <v>1.1000000000000001</v>
      </c>
      <c r="M416" s="151"/>
      <c r="N416" s="151"/>
      <c r="O416" s="151"/>
      <c r="P416" s="161" t="s">
        <v>71</v>
      </c>
      <c r="Q416" s="161"/>
      <c r="R416" s="161"/>
      <c r="S416" s="161"/>
      <c r="T416" s="161"/>
      <c r="U416" s="85">
        <v>1.0853999999999999</v>
      </c>
      <c r="V416" s="85"/>
      <c r="W416" s="85"/>
      <c r="X416" s="85"/>
      <c r="Y416" s="85"/>
      <c r="Z416" s="85"/>
      <c r="AA416" s="86">
        <v>1.1990000000000001</v>
      </c>
      <c r="AB416" s="86"/>
      <c r="AC416" s="86"/>
      <c r="AD416" s="86"/>
    </row>
    <row r="417" spans="1:30" ht="17.45" customHeight="1" x14ac:dyDescent="0.2">
      <c r="A417" s="89"/>
      <c r="B417" s="89"/>
      <c r="C417" s="89"/>
      <c r="D417" s="89"/>
      <c r="E417" s="89"/>
      <c r="F417" s="89"/>
      <c r="G417" s="89"/>
      <c r="H417" s="89"/>
      <c r="I417" s="89"/>
      <c r="J417" s="90" t="s">
        <v>38</v>
      </c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1"/>
      <c r="W417" s="91">
        <v>1.1990000000000001</v>
      </c>
      <c r="X417" s="91"/>
      <c r="Y417" s="91"/>
      <c r="Z417" s="91"/>
      <c r="AA417" s="91"/>
      <c r="AB417" s="91"/>
      <c r="AC417" s="91"/>
      <c r="AD417" s="91"/>
    </row>
    <row r="418" spans="1:30" ht="16.7" customHeight="1" x14ac:dyDescent="0.2">
      <c r="A418" s="80" t="s">
        <v>39</v>
      </c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78" t="s">
        <v>9</v>
      </c>
      <c r="M418" s="78"/>
      <c r="N418" s="78"/>
      <c r="O418" s="78"/>
      <c r="P418" s="78" t="s">
        <v>31</v>
      </c>
      <c r="Q418" s="78"/>
      <c r="R418" s="78"/>
      <c r="S418" s="78"/>
      <c r="T418" s="78"/>
      <c r="U418" s="78" t="s">
        <v>32</v>
      </c>
      <c r="V418" s="78"/>
      <c r="W418" s="78"/>
      <c r="X418" s="78"/>
      <c r="Y418" s="78"/>
      <c r="Z418" s="78"/>
      <c r="AA418" s="81" t="s">
        <v>33</v>
      </c>
      <c r="AB418" s="81"/>
      <c r="AC418" s="81"/>
      <c r="AD418" s="81"/>
    </row>
    <row r="419" spans="1:30" ht="17.45" customHeight="1" x14ac:dyDescent="0.2">
      <c r="A419" s="6"/>
      <c r="B419" s="7" t="s">
        <v>128</v>
      </c>
      <c r="C419" s="83" t="s">
        <v>129</v>
      </c>
      <c r="D419" s="83"/>
      <c r="E419" s="83"/>
      <c r="F419" s="83"/>
      <c r="G419" s="83"/>
      <c r="H419" s="83"/>
      <c r="I419" s="83"/>
      <c r="J419" s="83"/>
      <c r="K419" s="83"/>
      <c r="L419" s="151">
        <v>2.0625</v>
      </c>
      <c r="M419" s="151"/>
      <c r="N419" s="151"/>
      <c r="O419" s="151"/>
      <c r="P419" s="161" t="s">
        <v>78</v>
      </c>
      <c r="Q419" s="161"/>
      <c r="R419" s="161"/>
      <c r="S419" s="161"/>
      <c r="T419" s="161"/>
      <c r="U419" s="85">
        <v>1.2929999999999999</v>
      </c>
      <c r="V419" s="85"/>
      <c r="W419" s="85"/>
      <c r="X419" s="85"/>
      <c r="Y419" s="85"/>
      <c r="Z419" s="85"/>
      <c r="AA419" s="86">
        <v>2.6668124999999998</v>
      </c>
      <c r="AB419" s="86"/>
      <c r="AC419" s="86"/>
      <c r="AD419" s="86"/>
    </row>
    <row r="420" spans="1:30" ht="16.7" customHeight="1" x14ac:dyDescent="0.2">
      <c r="A420" s="89"/>
      <c r="B420" s="89"/>
      <c r="C420" s="89"/>
      <c r="D420" s="89"/>
      <c r="E420" s="89"/>
      <c r="F420" s="89"/>
      <c r="G420" s="89"/>
      <c r="H420" s="89"/>
      <c r="I420" s="89"/>
      <c r="J420" s="90" t="s">
        <v>40</v>
      </c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1"/>
      <c r="W420" s="91">
        <v>2.6668124999999998</v>
      </c>
      <c r="X420" s="91"/>
      <c r="Y420" s="91"/>
      <c r="Z420" s="91"/>
      <c r="AA420" s="91"/>
      <c r="AB420" s="91"/>
      <c r="AC420" s="91"/>
      <c r="AD420" s="91"/>
    </row>
    <row r="421" spans="1:30" ht="17.45" customHeight="1" x14ac:dyDescent="0.2">
      <c r="A421" s="80" t="s">
        <v>41</v>
      </c>
      <c r="B421" s="80"/>
      <c r="C421" s="80"/>
      <c r="D421" s="80"/>
      <c r="E421" s="80"/>
      <c r="F421" s="78" t="s">
        <v>9</v>
      </c>
      <c r="G421" s="78"/>
      <c r="H421" s="78" t="s">
        <v>42</v>
      </c>
      <c r="I421" s="78"/>
      <c r="J421" s="5" t="s">
        <v>43</v>
      </c>
      <c r="K421" s="78" t="s">
        <v>44</v>
      </c>
      <c r="L421" s="78"/>
      <c r="M421" s="78" t="s">
        <v>45</v>
      </c>
      <c r="N421" s="78"/>
      <c r="O421" s="78"/>
      <c r="P421" s="78"/>
      <c r="Q421" s="78" t="s">
        <v>46</v>
      </c>
      <c r="R421" s="78"/>
      <c r="S421" s="78"/>
      <c r="T421" s="78"/>
      <c r="U421" s="78"/>
      <c r="V421" s="78" t="s">
        <v>47</v>
      </c>
      <c r="W421" s="78"/>
      <c r="X421" s="78"/>
      <c r="Y421" s="78"/>
      <c r="Z421" s="78"/>
      <c r="AA421" s="81" t="s">
        <v>33</v>
      </c>
      <c r="AB421" s="81"/>
      <c r="AC421" s="81"/>
      <c r="AD421" s="81"/>
    </row>
    <row r="422" spans="1:30" ht="17.45" customHeight="1" x14ac:dyDescent="0.2">
      <c r="A422" s="6"/>
      <c r="B422" s="7" t="s">
        <v>130</v>
      </c>
      <c r="C422" s="83" t="s">
        <v>129</v>
      </c>
      <c r="D422" s="83"/>
      <c r="E422" s="83"/>
      <c r="F422" s="84">
        <v>2.0625</v>
      </c>
      <c r="G422" s="84"/>
      <c r="H422" s="85">
        <v>0</v>
      </c>
      <c r="I422" s="85"/>
      <c r="J422" s="8">
        <v>0</v>
      </c>
      <c r="K422" s="85">
        <v>0</v>
      </c>
      <c r="L422" s="85"/>
      <c r="M422" s="85">
        <v>0.87370000000000003</v>
      </c>
      <c r="N422" s="85"/>
      <c r="O422" s="85"/>
      <c r="P422" s="85"/>
      <c r="Q422" s="85">
        <v>0.69889999999999997</v>
      </c>
      <c r="R422" s="85"/>
      <c r="S422" s="85"/>
      <c r="T422" s="85"/>
      <c r="U422" s="85"/>
      <c r="V422" s="85">
        <v>0.56269999999999998</v>
      </c>
      <c r="W422" s="85"/>
      <c r="X422" s="85"/>
      <c r="Y422" s="85"/>
      <c r="Z422" s="85"/>
      <c r="AA422" s="86">
        <v>0</v>
      </c>
      <c r="AB422" s="86"/>
      <c r="AC422" s="86"/>
      <c r="AD422" s="86"/>
    </row>
    <row r="423" spans="1:30" ht="16.7" customHeight="1" x14ac:dyDescent="0.2">
      <c r="A423" s="89"/>
      <c r="B423" s="89"/>
      <c r="C423" s="89"/>
      <c r="D423" s="89"/>
      <c r="E423" s="89"/>
      <c r="F423" s="89"/>
      <c r="G423" s="89"/>
      <c r="H423" s="89"/>
      <c r="I423" s="89"/>
      <c r="J423" s="90" t="s">
        <v>48</v>
      </c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1"/>
      <c r="W423" s="91">
        <v>0</v>
      </c>
      <c r="X423" s="91"/>
      <c r="Y423" s="91"/>
      <c r="Z423" s="91"/>
      <c r="AA423" s="91"/>
      <c r="AB423" s="91"/>
      <c r="AC423" s="91"/>
      <c r="AD423" s="91"/>
    </row>
    <row r="424" spans="1:30" ht="5.85" customHeight="1" x14ac:dyDescent="0.2">
      <c r="A424" s="125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</row>
    <row r="425" spans="1:30" ht="17.45" customHeight="1" x14ac:dyDescent="0.2">
      <c r="A425" s="128"/>
      <c r="B425" s="128"/>
      <c r="C425" s="128"/>
      <c r="D425" s="128"/>
      <c r="E425" s="128"/>
      <c r="F425" s="128"/>
      <c r="G425" s="128"/>
      <c r="H425" s="128"/>
      <c r="I425" s="128"/>
      <c r="J425" s="105" t="s">
        <v>49</v>
      </c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29"/>
      <c r="W425" s="131">
        <v>8.9448000000000008</v>
      </c>
      <c r="X425" s="131"/>
      <c r="Y425" s="131"/>
      <c r="Z425" s="131"/>
      <c r="AA425" s="131"/>
      <c r="AB425" s="131"/>
      <c r="AC425" s="131"/>
      <c r="AD425" s="131"/>
    </row>
    <row r="426" spans="1:30" ht="16.7" customHeight="1" x14ac:dyDescent="0.2">
      <c r="A426" s="128"/>
      <c r="B426" s="128"/>
      <c r="C426" s="128"/>
      <c r="D426" s="128"/>
      <c r="E426" s="128"/>
      <c r="F426" s="128"/>
      <c r="G426" s="128"/>
      <c r="H426" s="128"/>
      <c r="I426" s="105" t="s">
        <v>50</v>
      </c>
      <c r="J426" s="105"/>
      <c r="K426" s="105"/>
      <c r="L426" s="105"/>
      <c r="M426" s="105"/>
      <c r="N426" s="13"/>
      <c r="O426" s="133">
        <f>22.19</f>
        <v>22.19</v>
      </c>
      <c r="P426" s="133"/>
      <c r="Q426" s="133"/>
      <c r="R426" s="13"/>
      <c r="S426" s="105" t="s">
        <v>51</v>
      </c>
      <c r="T426" s="105"/>
      <c r="U426" s="105"/>
      <c r="V426" s="129"/>
      <c r="W426" s="131">
        <f>TRUNC(O426%*W425,4)</f>
        <v>1.9847999999999999</v>
      </c>
      <c r="X426" s="131"/>
      <c r="Y426" s="131"/>
      <c r="Z426" s="131"/>
      <c r="AA426" s="131"/>
      <c r="AB426" s="131"/>
      <c r="AC426" s="131"/>
      <c r="AD426" s="131"/>
    </row>
    <row r="427" spans="1:30" ht="17.45" customHeight="1" x14ac:dyDescent="0.2">
      <c r="A427" s="128"/>
      <c r="B427" s="128"/>
      <c r="C427" s="128"/>
      <c r="D427" s="128"/>
      <c r="E427" s="128"/>
      <c r="F427" s="128"/>
      <c r="G427" s="128"/>
      <c r="H427" s="128"/>
      <c r="I427" s="128"/>
      <c r="J427" s="105" t="s">
        <v>52</v>
      </c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29"/>
      <c r="W427" s="131">
        <f>TRUNC(SUM(W425:AD426),2)</f>
        <v>10.92</v>
      </c>
      <c r="X427" s="131"/>
      <c r="Y427" s="131"/>
      <c r="Z427" s="131"/>
      <c r="AA427" s="131"/>
      <c r="AB427" s="131"/>
      <c r="AC427" s="131"/>
      <c r="AD427" s="131"/>
    </row>
    <row r="428" spans="1:30" ht="5.85" customHeight="1" x14ac:dyDescent="0.2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  <c r="AA428" s="139"/>
      <c r="AB428" s="139"/>
      <c r="AC428" s="139"/>
      <c r="AD428" s="139"/>
    </row>
    <row r="429" spans="1:30" ht="107.65" customHeight="1" x14ac:dyDescent="0.2">
      <c r="A429" s="14"/>
      <c r="AD429" s="61"/>
    </row>
    <row r="430" spans="1:30" ht="106.9" customHeight="1" thickBot="1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63"/>
      <c r="AB430" s="63"/>
      <c r="AC430" s="63"/>
      <c r="AD430" s="64"/>
    </row>
    <row r="431" spans="1:30" ht="17.45" customHeight="1" thickBot="1" x14ac:dyDescent="0.25">
      <c r="A431" s="71" t="s">
        <v>0</v>
      </c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3"/>
    </row>
    <row r="432" spans="1:30" ht="16.7" customHeight="1" thickBot="1" x14ac:dyDescent="0.25">
      <c r="A432" s="27"/>
      <c r="B432" s="24" t="s">
        <v>1</v>
      </c>
      <c r="C432" s="24"/>
      <c r="D432" s="24" t="s">
        <v>133</v>
      </c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18"/>
      <c r="P432" s="29" t="s">
        <v>3</v>
      </c>
      <c r="Q432" s="29"/>
      <c r="R432" s="29"/>
      <c r="S432" s="18"/>
      <c r="T432" s="30" t="s">
        <v>134</v>
      </c>
      <c r="U432" s="30"/>
      <c r="V432" s="30"/>
      <c r="W432" s="30"/>
      <c r="X432" s="30"/>
      <c r="Y432" s="18"/>
      <c r="Z432" s="18"/>
      <c r="AA432" s="55"/>
      <c r="AB432" s="55"/>
      <c r="AC432" s="55"/>
      <c r="AD432" s="56"/>
    </row>
    <row r="433" spans="1:30" ht="17.45" customHeight="1" thickBot="1" x14ac:dyDescent="0.25">
      <c r="A433" s="28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19"/>
      <c r="P433" s="31" t="s">
        <v>5</v>
      </c>
      <c r="Q433" s="31"/>
      <c r="R433" s="31"/>
      <c r="S433" s="19"/>
      <c r="T433" s="32">
        <v>1125</v>
      </c>
      <c r="U433" s="32"/>
      <c r="V433" s="32"/>
      <c r="W433" s="32"/>
      <c r="X433" s="32"/>
      <c r="Y433" s="19"/>
      <c r="Z433" s="31" t="s">
        <v>6</v>
      </c>
      <c r="AA433" s="58"/>
      <c r="AB433" s="57"/>
      <c r="AC433" s="59" t="s">
        <v>7</v>
      </c>
      <c r="AD433" s="60"/>
    </row>
    <row r="434" spans="1:30" ht="17.45" customHeight="1" thickBot="1" x14ac:dyDescent="0.25">
      <c r="A434" s="80" t="s">
        <v>8</v>
      </c>
      <c r="B434" s="80"/>
      <c r="C434" s="80"/>
      <c r="D434" s="80"/>
      <c r="E434" s="80"/>
      <c r="F434" s="80"/>
      <c r="G434" s="80"/>
      <c r="H434" s="80"/>
      <c r="I434" s="80"/>
      <c r="J434" s="78" t="s">
        <v>9</v>
      </c>
      <c r="K434" s="78" t="s">
        <v>10</v>
      </c>
      <c r="L434" s="78"/>
      <c r="M434" s="78"/>
      <c r="N434" s="78"/>
      <c r="O434" s="78"/>
      <c r="P434" s="78"/>
      <c r="Q434" s="78" t="s">
        <v>11</v>
      </c>
      <c r="R434" s="78"/>
      <c r="S434" s="78"/>
      <c r="T434" s="78"/>
      <c r="U434" s="78"/>
      <c r="V434" s="78"/>
      <c r="W434" s="78"/>
      <c r="X434" s="78"/>
      <c r="Y434" s="78"/>
      <c r="Z434" s="78"/>
      <c r="AA434" s="81" t="s">
        <v>12</v>
      </c>
      <c r="AB434" s="81"/>
      <c r="AC434" s="81"/>
      <c r="AD434" s="81"/>
    </row>
    <row r="435" spans="1:30" ht="16.7" customHeight="1" x14ac:dyDescent="0.2">
      <c r="A435" s="80"/>
      <c r="B435" s="80"/>
      <c r="C435" s="80"/>
      <c r="D435" s="80"/>
      <c r="E435" s="80"/>
      <c r="F435" s="80"/>
      <c r="G435" s="80"/>
      <c r="H435" s="80"/>
      <c r="I435" s="80"/>
      <c r="J435" s="78"/>
      <c r="K435" s="78" t="s">
        <v>13</v>
      </c>
      <c r="L435" s="78"/>
      <c r="M435" s="78" t="s">
        <v>14</v>
      </c>
      <c r="N435" s="78"/>
      <c r="O435" s="78"/>
      <c r="P435" s="78"/>
      <c r="Q435" s="78" t="s">
        <v>13</v>
      </c>
      <c r="R435" s="78"/>
      <c r="S435" s="78"/>
      <c r="T435" s="78"/>
      <c r="U435" s="78"/>
      <c r="V435" s="78" t="s">
        <v>14</v>
      </c>
      <c r="W435" s="78"/>
      <c r="X435" s="78"/>
      <c r="Y435" s="78"/>
      <c r="Z435" s="78"/>
      <c r="AA435" s="81"/>
      <c r="AB435" s="81"/>
      <c r="AC435" s="81"/>
      <c r="AD435" s="81"/>
    </row>
    <row r="436" spans="1:30" ht="17.45" customHeight="1" x14ac:dyDescent="0.2">
      <c r="A436" s="2"/>
      <c r="B436" s="9" t="s">
        <v>135</v>
      </c>
      <c r="C436" s="93" t="s">
        <v>136</v>
      </c>
      <c r="D436" s="93"/>
      <c r="E436" s="93"/>
      <c r="F436" s="93"/>
      <c r="G436" s="93"/>
      <c r="H436" s="93"/>
      <c r="I436" s="93"/>
      <c r="J436" s="10">
        <v>1</v>
      </c>
      <c r="K436" s="148">
        <v>1</v>
      </c>
      <c r="L436" s="148"/>
      <c r="M436" s="148">
        <v>0</v>
      </c>
      <c r="N436" s="148"/>
      <c r="O436" s="148"/>
      <c r="P436" s="148"/>
      <c r="Q436" s="95">
        <v>208.02260000000001</v>
      </c>
      <c r="R436" s="95"/>
      <c r="S436" s="95"/>
      <c r="T436" s="95"/>
      <c r="U436" s="95"/>
      <c r="V436" s="95">
        <v>57.044199999999996</v>
      </c>
      <c r="W436" s="95"/>
      <c r="X436" s="95"/>
      <c r="Y436" s="95"/>
      <c r="Z436" s="95"/>
      <c r="AA436" s="96">
        <v>208.02260000000001</v>
      </c>
      <c r="AB436" s="96"/>
      <c r="AC436" s="96"/>
      <c r="AD436" s="96"/>
    </row>
    <row r="437" spans="1:30" ht="17.45" customHeight="1" x14ac:dyDescent="0.2">
      <c r="A437" s="3"/>
      <c r="B437" s="11" t="s">
        <v>137</v>
      </c>
      <c r="C437" s="98" t="s">
        <v>138</v>
      </c>
      <c r="D437" s="98"/>
      <c r="E437" s="98"/>
      <c r="F437" s="98"/>
      <c r="G437" s="98"/>
      <c r="H437" s="98"/>
      <c r="I437" s="98"/>
      <c r="J437" s="12">
        <v>2</v>
      </c>
      <c r="K437" s="150">
        <v>1</v>
      </c>
      <c r="L437" s="150"/>
      <c r="M437" s="150">
        <v>0</v>
      </c>
      <c r="N437" s="150"/>
      <c r="O437" s="150"/>
      <c r="P437" s="150"/>
      <c r="Q437" s="100">
        <v>55.491999999999997</v>
      </c>
      <c r="R437" s="100"/>
      <c r="S437" s="100"/>
      <c r="T437" s="100"/>
      <c r="U437" s="100"/>
      <c r="V437" s="100">
        <v>37.523200000000003</v>
      </c>
      <c r="W437" s="100"/>
      <c r="X437" s="100"/>
      <c r="Y437" s="100"/>
      <c r="Z437" s="100"/>
      <c r="AA437" s="101">
        <v>110.98399999999999</v>
      </c>
      <c r="AB437" s="101"/>
      <c r="AC437" s="101"/>
      <c r="AD437" s="101"/>
    </row>
    <row r="438" spans="1:30" ht="16.7" customHeight="1" x14ac:dyDescent="0.2">
      <c r="A438" s="89"/>
      <c r="B438" s="89"/>
      <c r="C438" s="89"/>
      <c r="D438" s="89"/>
      <c r="E438" s="89"/>
      <c r="F438" s="89"/>
      <c r="G438" s="89"/>
      <c r="H438" s="89"/>
      <c r="I438" s="89"/>
      <c r="J438" s="90" t="s">
        <v>17</v>
      </c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1"/>
      <c r="W438" s="91">
        <v>319.00659999999999</v>
      </c>
      <c r="X438" s="91"/>
      <c r="Y438" s="91"/>
      <c r="Z438" s="91"/>
      <c r="AA438" s="91"/>
      <c r="AB438" s="91"/>
      <c r="AC438" s="91"/>
      <c r="AD438" s="91"/>
    </row>
    <row r="439" spans="1:30" ht="17.45" customHeight="1" x14ac:dyDescent="0.2">
      <c r="A439" s="80" t="s">
        <v>18</v>
      </c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78" t="s">
        <v>19</v>
      </c>
      <c r="M439" s="78"/>
      <c r="N439" s="78"/>
      <c r="O439" s="78"/>
      <c r="P439" s="78" t="s">
        <v>9</v>
      </c>
      <c r="Q439" s="78"/>
      <c r="R439" s="78"/>
      <c r="S439" s="78"/>
      <c r="T439" s="78"/>
      <c r="U439" s="78" t="s">
        <v>20</v>
      </c>
      <c r="V439" s="78"/>
      <c r="W439" s="78"/>
      <c r="X439" s="78"/>
      <c r="Y439" s="78"/>
      <c r="Z439" s="78"/>
      <c r="AA439" s="81" t="s">
        <v>12</v>
      </c>
      <c r="AB439" s="81"/>
      <c r="AC439" s="81"/>
      <c r="AD439" s="81"/>
    </row>
    <row r="440" spans="1:30" ht="16.7" customHeight="1" x14ac:dyDescent="0.2">
      <c r="A440" s="6"/>
      <c r="B440" s="7" t="s">
        <v>21</v>
      </c>
      <c r="C440" s="83" t="s">
        <v>22</v>
      </c>
      <c r="D440" s="83"/>
      <c r="E440" s="83"/>
      <c r="F440" s="83"/>
      <c r="G440" s="83"/>
      <c r="H440" s="83"/>
      <c r="I440" s="83"/>
      <c r="J440" s="83"/>
      <c r="K440" s="83"/>
      <c r="L440" s="151">
        <v>0</v>
      </c>
      <c r="M440" s="151"/>
      <c r="N440" s="151"/>
      <c r="O440" s="151"/>
      <c r="P440" s="151">
        <v>2</v>
      </c>
      <c r="Q440" s="151"/>
      <c r="R440" s="151"/>
      <c r="S440" s="151"/>
      <c r="T440" s="151"/>
      <c r="U440" s="85">
        <v>16.974900000000002</v>
      </c>
      <c r="V440" s="85"/>
      <c r="W440" s="85"/>
      <c r="X440" s="85"/>
      <c r="Y440" s="85"/>
      <c r="Z440" s="85"/>
      <c r="AA440" s="86">
        <v>33.949800000000003</v>
      </c>
      <c r="AB440" s="86"/>
      <c r="AC440" s="86"/>
      <c r="AD440" s="86"/>
    </row>
    <row r="441" spans="1:30" ht="17.45" customHeight="1" x14ac:dyDescent="0.2">
      <c r="A441" s="89"/>
      <c r="B441" s="89"/>
      <c r="C441" s="89"/>
      <c r="D441" s="89"/>
      <c r="E441" s="89"/>
      <c r="F441" s="89"/>
      <c r="G441" s="89"/>
      <c r="H441" s="89"/>
      <c r="I441" s="89"/>
      <c r="J441" s="113" t="s">
        <v>25</v>
      </c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4"/>
      <c r="W441" s="103">
        <v>33.949800000000003</v>
      </c>
      <c r="X441" s="103"/>
      <c r="Y441" s="103"/>
      <c r="Z441" s="103"/>
      <c r="AA441" s="103"/>
      <c r="AB441" s="103"/>
      <c r="AC441" s="103"/>
      <c r="AD441" s="103"/>
    </row>
    <row r="442" spans="1:30" ht="17.45" customHeight="1" x14ac:dyDescent="0.2">
      <c r="A442" s="89"/>
      <c r="B442" s="89"/>
      <c r="C442" s="89"/>
      <c r="D442" s="89"/>
      <c r="E442" s="89"/>
      <c r="F442" s="89"/>
      <c r="G442" s="89"/>
      <c r="H442" s="89"/>
      <c r="I442" s="89"/>
      <c r="J442" s="105" t="s">
        <v>26</v>
      </c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14"/>
      <c r="W442" s="106">
        <v>352.95639999999997</v>
      </c>
      <c r="X442" s="106"/>
      <c r="Y442" s="106"/>
      <c r="Z442" s="106"/>
      <c r="AA442" s="106"/>
      <c r="AB442" s="106"/>
      <c r="AC442" s="106"/>
      <c r="AD442" s="106"/>
    </row>
    <row r="443" spans="1:30" ht="16.7" customHeight="1" x14ac:dyDescent="0.2">
      <c r="A443" s="89"/>
      <c r="B443" s="89"/>
      <c r="C443" s="89"/>
      <c r="D443" s="89"/>
      <c r="E443" s="89"/>
      <c r="F443" s="89"/>
      <c r="G443" s="89"/>
      <c r="H443" s="89"/>
      <c r="I443" s="89"/>
      <c r="J443" s="105" t="s">
        <v>27</v>
      </c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14"/>
      <c r="W443" s="106">
        <v>0.31369999999999998</v>
      </c>
      <c r="X443" s="106"/>
      <c r="Y443" s="106"/>
      <c r="Z443" s="106"/>
      <c r="AA443" s="106"/>
      <c r="AB443" s="106"/>
      <c r="AC443" s="106"/>
      <c r="AD443" s="106"/>
    </row>
    <row r="444" spans="1:30" ht="17.45" customHeight="1" x14ac:dyDescent="0.2">
      <c r="A444" s="89"/>
      <c r="B444" s="89"/>
      <c r="C444" s="89"/>
      <c r="D444" s="89"/>
      <c r="E444" s="89"/>
      <c r="F444" s="89"/>
      <c r="G444" s="89"/>
      <c r="H444" s="89"/>
      <c r="I444" s="89"/>
      <c r="J444" s="105" t="s">
        <v>28</v>
      </c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14"/>
      <c r="W444" s="106">
        <v>1.83E-3</v>
      </c>
      <c r="X444" s="106"/>
      <c r="Y444" s="106"/>
      <c r="Z444" s="106"/>
      <c r="AA444" s="106"/>
      <c r="AB444" s="106"/>
      <c r="AC444" s="106"/>
      <c r="AD444" s="106"/>
    </row>
    <row r="445" spans="1:30" ht="16.7" customHeight="1" x14ac:dyDescent="0.2">
      <c r="A445" s="89"/>
      <c r="B445" s="89"/>
      <c r="C445" s="89"/>
      <c r="D445" s="89"/>
      <c r="E445" s="89"/>
      <c r="F445" s="89"/>
      <c r="G445" s="89"/>
      <c r="H445" s="89"/>
      <c r="I445" s="89"/>
      <c r="J445" s="108" t="s">
        <v>29</v>
      </c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14"/>
      <c r="W445" s="109">
        <v>0</v>
      </c>
      <c r="X445" s="109"/>
      <c r="Y445" s="109"/>
      <c r="Z445" s="109"/>
      <c r="AA445" s="109"/>
      <c r="AB445" s="109"/>
      <c r="AC445" s="109"/>
      <c r="AD445" s="109"/>
    </row>
    <row r="446" spans="1:30" ht="17.45" customHeight="1" x14ac:dyDescent="0.2">
      <c r="A446" s="80" t="s">
        <v>30</v>
      </c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78" t="s">
        <v>9</v>
      </c>
      <c r="M446" s="78"/>
      <c r="N446" s="78"/>
      <c r="O446" s="78"/>
      <c r="P446" s="78" t="s">
        <v>31</v>
      </c>
      <c r="Q446" s="78"/>
      <c r="R446" s="78"/>
      <c r="S446" s="78"/>
      <c r="T446" s="78"/>
      <c r="U446" s="78" t="s">
        <v>32</v>
      </c>
      <c r="V446" s="78"/>
      <c r="W446" s="78"/>
      <c r="X446" s="78"/>
      <c r="Y446" s="78"/>
      <c r="Z446" s="78"/>
      <c r="AA446" s="81" t="s">
        <v>33</v>
      </c>
      <c r="AB446" s="81"/>
      <c r="AC446" s="81"/>
      <c r="AD446" s="81"/>
    </row>
    <row r="447" spans="1:30" ht="17.45" customHeight="1" x14ac:dyDescent="0.2">
      <c r="A447" s="6"/>
      <c r="B447" s="7" t="s">
        <v>139</v>
      </c>
      <c r="C447" s="83" t="s">
        <v>140</v>
      </c>
      <c r="D447" s="83"/>
      <c r="E447" s="83"/>
      <c r="F447" s="83"/>
      <c r="G447" s="83"/>
      <c r="H447" s="83"/>
      <c r="I447" s="83"/>
      <c r="J447" s="83"/>
      <c r="K447" s="83"/>
      <c r="L447" s="151">
        <v>1.1999999999999999E-3</v>
      </c>
      <c r="M447" s="151"/>
      <c r="N447" s="151"/>
      <c r="O447" s="151"/>
      <c r="P447" s="161" t="s">
        <v>78</v>
      </c>
      <c r="Q447" s="161"/>
      <c r="R447" s="161"/>
      <c r="S447" s="161"/>
      <c r="T447" s="161"/>
      <c r="U447" s="85">
        <v>0</v>
      </c>
      <c r="V447" s="85"/>
      <c r="W447" s="85"/>
      <c r="X447" s="85"/>
      <c r="Y447" s="85"/>
      <c r="Z447" s="85"/>
      <c r="AA447" s="86">
        <v>0</v>
      </c>
      <c r="AB447" s="86"/>
      <c r="AC447" s="86"/>
      <c r="AD447" s="86"/>
    </row>
    <row r="448" spans="1:30" ht="16.7" customHeight="1" x14ac:dyDescent="0.2">
      <c r="A448" s="89"/>
      <c r="B448" s="89"/>
      <c r="C448" s="89"/>
      <c r="D448" s="89"/>
      <c r="E448" s="89"/>
      <c r="F448" s="89"/>
      <c r="G448" s="89"/>
      <c r="H448" s="89"/>
      <c r="I448" s="89"/>
      <c r="J448" s="90" t="s">
        <v>34</v>
      </c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1"/>
      <c r="W448" s="91">
        <v>0</v>
      </c>
      <c r="X448" s="91"/>
      <c r="Y448" s="91"/>
      <c r="Z448" s="91"/>
      <c r="AA448" s="91"/>
      <c r="AB448" s="91"/>
      <c r="AC448" s="91"/>
      <c r="AD448" s="91"/>
    </row>
    <row r="449" spans="1:30" ht="17.45" customHeight="1" x14ac:dyDescent="0.2">
      <c r="A449" s="80" t="s">
        <v>35</v>
      </c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78" t="s">
        <v>9</v>
      </c>
      <c r="M449" s="78"/>
      <c r="N449" s="78"/>
      <c r="O449" s="78"/>
      <c r="P449" s="78" t="s">
        <v>31</v>
      </c>
      <c r="Q449" s="78"/>
      <c r="R449" s="78"/>
      <c r="S449" s="78"/>
      <c r="T449" s="78"/>
      <c r="U449" s="78" t="s">
        <v>32</v>
      </c>
      <c r="V449" s="78"/>
      <c r="W449" s="78"/>
      <c r="X449" s="78"/>
      <c r="Y449" s="78"/>
      <c r="Z449" s="78"/>
      <c r="AA449" s="81" t="s">
        <v>33</v>
      </c>
      <c r="AB449" s="81"/>
      <c r="AC449" s="81"/>
      <c r="AD449" s="81"/>
    </row>
    <row r="450" spans="1:30" ht="17.45" customHeight="1" x14ac:dyDescent="0.2">
      <c r="A450" s="89"/>
      <c r="B450" s="89"/>
      <c r="C450" s="89"/>
      <c r="D450" s="89"/>
      <c r="E450" s="89"/>
      <c r="F450" s="89"/>
      <c r="G450" s="89"/>
      <c r="H450" s="89"/>
      <c r="I450" s="89"/>
      <c r="J450" s="90" t="s">
        <v>38</v>
      </c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1"/>
      <c r="W450" s="91">
        <v>0</v>
      </c>
      <c r="X450" s="91"/>
      <c r="Y450" s="91"/>
      <c r="Z450" s="91"/>
      <c r="AA450" s="91"/>
      <c r="AB450" s="91"/>
      <c r="AC450" s="91"/>
      <c r="AD450" s="91"/>
    </row>
    <row r="451" spans="1:30" ht="16.7" customHeight="1" x14ac:dyDescent="0.2">
      <c r="A451" s="80" t="s">
        <v>39</v>
      </c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78" t="s">
        <v>9</v>
      </c>
      <c r="M451" s="78"/>
      <c r="N451" s="78"/>
      <c r="O451" s="78"/>
      <c r="P451" s="78" t="s">
        <v>31</v>
      </c>
      <c r="Q451" s="78"/>
      <c r="R451" s="78"/>
      <c r="S451" s="78"/>
      <c r="T451" s="78"/>
      <c r="U451" s="78" t="s">
        <v>32</v>
      </c>
      <c r="V451" s="78"/>
      <c r="W451" s="78"/>
      <c r="X451" s="78"/>
      <c r="Y451" s="78"/>
      <c r="Z451" s="78"/>
      <c r="AA451" s="81" t="s">
        <v>33</v>
      </c>
      <c r="AB451" s="81"/>
      <c r="AC451" s="81"/>
      <c r="AD451" s="81"/>
    </row>
    <row r="452" spans="1:30" ht="17.45" customHeight="1" x14ac:dyDescent="0.2">
      <c r="A452" s="89"/>
      <c r="B452" s="89"/>
      <c r="C452" s="89"/>
      <c r="D452" s="89"/>
      <c r="E452" s="89"/>
      <c r="F452" s="89"/>
      <c r="G452" s="89"/>
      <c r="H452" s="89"/>
      <c r="I452" s="89"/>
      <c r="J452" s="90" t="s">
        <v>40</v>
      </c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1"/>
      <c r="W452" s="91">
        <v>0</v>
      </c>
      <c r="X452" s="91"/>
      <c r="Y452" s="91"/>
      <c r="Z452" s="91"/>
      <c r="AA452" s="91"/>
      <c r="AB452" s="91"/>
      <c r="AC452" s="91"/>
      <c r="AD452" s="91"/>
    </row>
    <row r="453" spans="1:30" ht="16.7" customHeight="1" x14ac:dyDescent="0.2">
      <c r="A453" s="80" t="s">
        <v>41</v>
      </c>
      <c r="B453" s="80"/>
      <c r="C453" s="80"/>
      <c r="D453" s="80"/>
      <c r="E453" s="80"/>
      <c r="F453" s="78" t="s">
        <v>9</v>
      </c>
      <c r="G453" s="78"/>
      <c r="H453" s="78" t="s">
        <v>42</v>
      </c>
      <c r="I453" s="78"/>
      <c r="J453" s="5" t="s">
        <v>43</v>
      </c>
      <c r="K453" s="78" t="s">
        <v>44</v>
      </c>
      <c r="L453" s="78"/>
      <c r="M453" s="78" t="s">
        <v>45</v>
      </c>
      <c r="N453" s="78"/>
      <c r="O453" s="78"/>
      <c r="P453" s="78"/>
      <c r="Q453" s="78" t="s">
        <v>46</v>
      </c>
      <c r="R453" s="78"/>
      <c r="S453" s="78"/>
      <c r="T453" s="78"/>
      <c r="U453" s="78"/>
      <c r="V453" s="78" t="s">
        <v>47</v>
      </c>
      <c r="W453" s="78"/>
      <c r="X453" s="78"/>
      <c r="Y453" s="78"/>
      <c r="Z453" s="78"/>
      <c r="AA453" s="81" t="s">
        <v>33</v>
      </c>
      <c r="AB453" s="81"/>
      <c r="AC453" s="81"/>
      <c r="AD453" s="81"/>
    </row>
    <row r="454" spans="1:30" ht="17.45" customHeight="1" x14ac:dyDescent="0.2">
      <c r="A454" s="89"/>
      <c r="B454" s="89"/>
      <c r="C454" s="89"/>
      <c r="D454" s="89"/>
      <c r="E454" s="89"/>
      <c r="F454" s="89"/>
      <c r="G454" s="89"/>
      <c r="H454" s="89"/>
      <c r="I454" s="89"/>
      <c r="J454" s="90" t="s">
        <v>48</v>
      </c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1"/>
      <c r="W454" s="91">
        <v>0</v>
      </c>
      <c r="X454" s="91"/>
      <c r="Y454" s="91"/>
      <c r="Z454" s="91"/>
      <c r="AA454" s="91"/>
      <c r="AB454" s="91"/>
      <c r="AC454" s="91"/>
      <c r="AD454" s="91"/>
    </row>
    <row r="455" spans="1:30" ht="5.85" customHeight="1" x14ac:dyDescent="0.2">
      <c r="A455" s="125"/>
      <c r="B455" s="125"/>
      <c r="C455" s="125"/>
      <c r="D455" s="125"/>
      <c r="E455" s="125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125"/>
      <c r="AD455" s="125"/>
    </row>
    <row r="456" spans="1:30" ht="17.45" customHeight="1" x14ac:dyDescent="0.2">
      <c r="A456" s="128"/>
      <c r="B456" s="128"/>
      <c r="C456" s="128"/>
      <c r="D456" s="128"/>
      <c r="E456" s="128"/>
      <c r="F456" s="128"/>
      <c r="G456" s="128"/>
      <c r="H456" s="128"/>
      <c r="I456" s="128"/>
      <c r="J456" s="105" t="s">
        <v>49</v>
      </c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29"/>
      <c r="W456" s="131">
        <v>0.3155</v>
      </c>
      <c r="X456" s="131"/>
      <c r="Y456" s="131"/>
      <c r="Z456" s="131"/>
      <c r="AA456" s="131"/>
      <c r="AB456" s="131"/>
      <c r="AC456" s="131"/>
      <c r="AD456" s="131"/>
    </row>
    <row r="457" spans="1:30" ht="16.7" customHeight="1" x14ac:dyDescent="0.2">
      <c r="A457" s="128"/>
      <c r="B457" s="128"/>
      <c r="C457" s="128"/>
      <c r="D457" s="128"/>
      <c r="E457" s="128"/>
      <c r="F457" s="128"/>
      <c r="G457" s="128"/>
      <c r="H457" s="128"/>
      <c r="I457" s="105" t="s">
        <v>50</v>
      </c>
      <c r="J457" s="105"/>
      <c r="K457" s="105"/>
      <c r="L457" s="105"/>
      <c r="M457" s="105"/>
      <c r="N457" s="13"/>
      <c r="O457" s="133">
        <f>22.19</f>
        <v>22.19</v>
      </c>
      <c r="P457" s="133"/>
      <c r="Q457" s="133"/>
      <c r="R457" s="13"/>
      <c r="S457" s="105" t="s">
        <v>51</v>
      </c>
      <c r="T457" s="105"/>
      <c r="U457" s="105"/>
      <c r="V457" s="129"/>
      <c r="W457" s="131">
        <f>TRUNC(O457%*W456,5)</f>
        <v>7.0000000000000007E-2</v>
      </c>
      <c r="X457" s="131"/>
      <c r="Y457" s="131"/>
      <c r="Z457" s="131"/>
      <c r="AA457" s="131"/>
      <c r="AB457" s="131"/>
      <c r="AC457" s="131"/>
      <c r="AD457" s="131"/>
    </row>
    <row r="458" spans="1:30" ht="17.45" customHeight="1" x14ac:dyDescent="0.2">
      <c r="A458" s="128"/>
      <c r="B458" s="128"/>
      <c r="C458" s="128"/>
      <c r="D458" s="128"/>
      <c r="E458" s="128"/>
      <c r="F458" s="128"/>
      <c r="G458" s="128"/>
      <c r="H458" s="128"/>
      <c r="I458" s="128"/>
      <c r="J458" s="105" t="s">
        <v>52</v>
      </c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29"/>
      <c r="W458" s="131">
        <f>TRUNC(SUM(W456:AD457),3)</f>
        <v>0.38500000000000001</v>
      </c>
      <c r="X458" s="131"/>
      <c r="Y458" s="131"/>
      <c r="Z458" s="131"/>
      <c r="AA458" s="131"/>
      <c r="AB458" s="131"/>
      <c r="AC458" s="131"/>
      <c r="AD458" s="131"/>
    </row>
    <row r="459" spans="1:30" ht="5.85" customHeight="1" x14ac:dyDescent="0.2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9"/>
      <c r="AD459" s="139"/>
    </row>
    <row r="460" spans="1:30" ht="145.35" customHeight="1" x14ac:dyDescent="0.2">
      <c r="A460" s="14"/>
      <c r="AD460" s="61"/>
    </row>
    <row r="461" spans="1:30" ht="86.45" customHeight="1" x14ac:dyDescent="0.2">
      <c r="A461" s="14"/>
      <c r="AD461" s="61"/>
    </row>
    <row r="462" spans="1:30" ht="85.9" customHeight="1" thickBot="1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63"/>
      <c r="AB462" s="63"/>
      <c r="AC462" s="63"/>
      <c r="AD462" s="64"/>
    </row>
    <row r="463" spans="1:30" ht="16.7" customHeight="1" thickBot="1" x14ac:dyDescent="0.25">
      <c r="A463" s="71" t="s">
        <v>0</v>
      </c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3"/>
    </row>
    <row r="464" spans="1:30" ht="17.45" customHeight="1" thickBot="1" x14ac:dyDescent="0.25">
      <c r="A464" s="27"/>
      <c r="B464" s="24" t="s">
        <v>1</v>
      </c>
      <c r="C464" s="24"/>
      <c r="D464" s="24" t="s">
        <v>141</v>
      </c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18"/>
      <c r="P464" s="29" t="s">
        <v>3</v>
      </c>
      <c r="Q464" s="29"/>
      <c r="R464" s="29"/>
      <c r="S464" s="18"/>
      <c r="T464" s="30" t="s">
        <v>142</v>
      </c>
      <c r="U464" s="30"/>
      <c r="V464" s="30"/>
      <c r="W464" s="30"/>
      <c r="X464" s="30"/>
      <c r="Y464" s="18"/>
      <c r="Z464" s="18"/>
      <c r="AA464" s="55"/>
      <c r="AB464" s="55"/>
      <c r="AC464" s="55"/>
      <c r="AD464" s="56"/>
    </row>
    <row r="465" spans="1:30" ht="17.45" customHeight="1" thickBot="1" x14ac:dyDescent="0.25">
      <c r="A465" s="28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19"/>
      <c r="P465" s="31" t="s">
        <v>5</v>
      </c>
      <c r="Q465" s="31"/>
      <c r="R465" s="31"/>
      <c r="S465" s="19"/>
      <c r="T465" s="32">
        <v>283.02</v>
      </c>
      <c r="U465" s="32"/>
      <c r="V465" s="32"/>
      <c r="W465" s="32"/>
      <c r="X465" s="32"/>
      <c r="Y465" s="19"/>
      <c r="Z465" s="31" t="s">
        <v>6</v>
      </c>
      <c r="AA465" s="58"/>
      <c r="AB465" s="57"/>
      <c r="AC465" s="59" t="s">
        <v>7</v>
      </c>
      <c r="AD465" s="60"/>
    </row>
    <row r="466" spans="1:30" ht="16.7" customHeight="1" thickBot="1" x14ac:dyDescent="0.25">
      <c r="A466" s="80" t="s">
        <v>8</v>
      </c>
      <c r="B466" s="80"/>
      <c r="C466" s="80"/>
      <c r="D466" s="80"/>
      <c r="E466" s="80"/>
      <c r="F466" s="80"/>
      <c r="G466" s="80"/>
      <c r="H466" s="80"/>
      <c r="I466" s="80"/>
      <c r="J466" s="78" t="s">
        <v>9</v>
      </c>
      <c r="K466" s="78" t="s">
        <v>10</v>
      </c>
      <c r="L466" s="78"/>
      <c r="M466" s="78"/>
      <c r="N466" s="78"/>
      <c r="O466" s="78"/>
      <c r="P466" s="78"/>
      <c r="Q466" s="78" t="s">
        <v>11</v>
      </c>
      <c r="R466" s="78"/>
      <c r="S466" s="78"/>
      <c r="T466" s="78"/>
      <c r="U466" s="78"/>
      <c r="V466" s="78"/>
      <c r="W466" s="78"/>
      <c r="X466" s="78"/>
      <c r="Y466" s="78"/>
      <c r="Z466" s="78"/>
      <c r="AA466" s="81" t="s">
        <v>12</v>
      </c>
      <c r="AB466" s="81"/>
      <c r="AC466" s="81"/>
      <c r="AD466" s="81"/>
    </row>
    <row r="467" spans="1:30" ht="17.45" customHeight="1" x14ac:dyDescent="0.2">
      <c r="A467" s="80"/>
      <c r="B467" s="80"/>
      <c r="C467" s="80"/>
      <c r="D467" s="80"/>
      <c r="E467" s="80"/>
      <c r="F467" s="80"/>
      <c r="G467" s="80"/>
      <c r="H467" s="80"/>
      <c r="I467" s="80"/>
      <c r="J467" s="78"/>
      <c r="K467" s="78" t="s">
        <v>13</v>
      </c>
      <c r="L467" s="78"/>
      <c r="M467" s="78" t="s">
        <v>14</v>
      </c>
      <c r="N467" s="78"/>
      <c r="O467" s="78"/>
      <c r="P467" s="78"/>
      <c r="Q467" s="78" t="s">
        <v>13</v>
      </c>
      <c r="R467" s="78"/>
      <c r="S467" s="78"/>
      <c r="T467" s="78"/>
      <c r="U467" s="78"/>
      <c r="V467" s="78" t="s">
        <v>14</v>
      </c>
      <c r="W467" s="78"/>
      <c r="X467" s="78"/>
      <c r="Y467" s="78"/>
      <c r="Z467" s="78"/>
      <c r="AA467" s="81"/>
      <c r="AB467" s="81"/>
      <c r="AC467" s="81"/>
      <c r="AD467" s="81"/>
    </row>
    <row r="468" spans="1:30" ht="16.7" customHeight="1" x14ac:dyDescent="0.2">
      <c r="A468" s="2"/>
      <c r="B468" s="9" t="s">
        <v>135</v>
      </c>
      <c r="C468" s="93" t="s">
        <v>136</v>
      </c>
      <c r="D468" s="93"/>
      <c r="E468" s="93"/>
      <c r="F468" s="93"/>
      <c r="G468" s="93"/>
      <c r="H468" s="93"/>
      <c r="I468" s="93"/>
      <c r="J468" s="10">
        <v>1</v>
      </c>
      <c r="K468" s="148">
        <v>1</v>
      </c>
      <c r="L468" s="148"/>
      <c r="M468" s="148">
        <v>0</v>
      </c>
      <c r="N468" s="148"/>
      <c r="O468" s="148"/>
      <c r="P468" s="148"/>
      <c r="Q468" s="95">
        <v>208.02260000000001</v>
      </c>
      <c r="R468" s="95"/>
      <c r="S468" s="95"/>
      <c r="T468" s="95"/>
      <c r="U468" s="95"/>
      <c r="V468" s="95">
        <v>57.044199999999996</v>
      </c>
      <c r="W468" s="95"/>
      <c r="X468" s="95"/>
      <c r="Y468" s="95"/>
      <c r="Z468" s="95"/>
      <c r="AA468" s="96">
        <v>208.02260000000001</v>
      </c>
      <c r="AB468" s="96"/>
      <c r="AC468" s="96"/>
      <c r="AD468" s="96"/>
    </row>
    <row r="469" spans="1:30" ht="17.45" customHeight="1" x14ac:dyDescent="0.2">
      <c r="A469" s="14"/>
      <c r="B469" s="15" t="s">
        <v>137</v>
      </c>
      <c r="C469" s="140" t="s">
        <v>138</v>
      </c>
      <c r="D469" s="140"/>
      <c r="E469" s="140"/>
      <c r="F469" s="140"/>
      <c r="G469" s="140"/>
      <c r="H469" s="140"/>
      <c r="I469" s="140"/>
      <c r="J469" s="16">
        <v>2</v>
      </c>
      <c r="K469" s="149">
        <v>1</v>
      </c>
      <c r="L469" s="149"/>
      <c r="M469" s="149">
        <v>0</v>
      </c>
      <c r="N469" s="149"/>
      <c r="O469" s="149"/>
      <c r="P469" s="149"/>
      <c r="Q469" s="142">
        <v>55.491999999999997</v>
      </c>
      <c r="R469" s="142"/>
      <c r="S469" s="142"/>
      <c r="T469" s="142"/>
      <c r="U469" s="142"/>
      <c r="V469" s="142">
        <v>37.523200000000003</v>
      </c>
      <c r="W469" s="142"/>
      <c r="X469" s="142"/>
      <c r="Y469" s="142"/>
      <c r="Z469" s="142"/>
      <c r="AA469" s="143">
        <v>110.98399999999999</v>
      </c>
      <c r="AB469" s="143"/>
      <c r="AC469" s="143"/>
      <c r="AD469" s="143"/>
    </row>
    <row r="470" spans="1:30" ht="17.45" customHeight="1" x14ac:dyDescent="0.2">
      <c r="A470" s="14"/>
      <c r="B470" s="15" t="s">
        <v>143</v>
      </c>
      <c r="C470" s="140" t="s">
        <v>144</v>
      </c>
      <c r="D470" s="140"/>
      <c r="E470" s="140"/>
      <c r="F470" s="140"/>
      <c r="G470" s="140"/>
      <c r="H470" s="140"/>
      <c r="I470" s="140"/>
      <c r="J470" s="16">
        <v>1</v>
      </c>
      <c r="K470" s="149">
        <v>0.22</v>
      </c>
      <c r="L470" s="149"/>
      <c r="M470" s="149">
        <v>0.78</v>
      </c>
      <c r="N470" s="149"/>
      <c r="O470" s="149"/>
      <c r="P470" s="149"/>
      <c r="Q470" s="142">
        <v>11.264900000000001</v>
      </c>
      <c r="R470" s="142"/>
      <c r="S470" s="142"/>
      <c r="T470" s="142"/>
      <c r="U470" s="142"/>
      <c r="V470" s="142">
        <v>7.2</v>
      </c>
      <c r="W470" s="142"/>
      <c r="X470" s="142"/>
      <c r="Y470" s="142"/>
      <c r="Z470" s="142"/>
      <c r="AA470" s="143">
        <v>8.0943000000000005</v>
      </c>
      <c r="AB470" s="143"/>
      <c r="AC470" s="143"/>
      <c r="AD470" s="143"/>
    </row>
    <row r="471" spans="1:30" ht="16.7" customHeight="1" x14ac:dyDescent="0.2">
      <c r="A471" s="3"/>
      <c r="B471" s="11" t="s">
        <v>118</v>
      </c>
      <c r="C471" s="98" t="s">
        <v>119</v>
      </c>
      <c r="D471" s="98"/>
      <c r="E471" s="98"/>
      <c r="F471" s="98"/>
      <c r="G471" s="98"/>
      <c r="H471" s="98"/>
      <c r="I471" s="98"/>
      <c r="J471" s="12">
        <v>1</v>
      </c>
      <c r="K471" s="150">
        <v>0.24</v>
      </c>
      <c r="L471" s="150"/>
      <c r="M471" s="150">
        <v>0.76</v>
      </c>
      <c r="N471" s="150"/>
      <c r="O471" s="150"/>
      <c r="P471" s="150"/>
      <c r="Q471" s="100">
        <v>166.29730000000001</v>
      </c>
      <c r="R471" s="100"/>
      <c r="S471" s="100"/>
      <c r="T471" s="100"/>
      <c r="U471" s="100"/>
      <c r="V471" s="100">
        <v>76.766999999999996</v>
      </c>
      <c r="W471" s="100"/>
      <c r="X471" s="100"/>
      <c r="Y471" s="100"/>
      <c r="Z471" s="100"/>
      <c r="AA471" s="101">
        <v>98.254300000000001</v>
      </c>
      <c r="AB471" s="101"/>
      <c r="AC471" s="101"/>
      <c r="AD471" s="101"/>
    </row>
    <row r="472" spans="1:30" ht="17.45" customHeight="1" x14ac:dyDescent="0.2">
      <c r="A472" s="89"/>
      <c r="B472" s="89"/>
      <c r="C472" s="89"/>
      <c r="D472" s="89"/>
      <c r="E472" s="89"/>
      <c r="F472" s="89"/>
      <c r="G472" s="89"/>
      <c r="H472" s="89"/>
      <c r="I472" s="89"/>
      <c r="J472" s="90" t="s">
        <v>17</v>
      </c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1"/>
      <c r="W472" s="91">
        <v>425.35520000000002</v>
      </c>
      <c r="X472" s="91"/>
      <c r="Y472" s="91"/>
      <c r="Z472" s="91"/>
      <c r="AA472" s="91"/>
      <c r="AB472" s="91"/>
      <c r="AC472" s="91"/>
      <c r="AD472" s="91"/>
    </row>
    <row r="473" spans="1:30" ht="17.45" customHeight="1" x14ac:dyDescent="0.2">
      <c r="A473" s="80" t="s">
        <v>18</v>
      </c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78" t="s">
        <v>19</v>
      </c>
      <c r="M473" s="78"/>
      <c r="N473" s="78"/>
      <c r="O473" s="78"/>
      <c r="P473" s="78" t="s">
        <v>9</v>
      </c>
      <c r="Q473" s="78"/>
      <c r="R473" s="78"/>
      <c r="S473" s="78"/>
      <c r="T473" s="78"/>
      <c r="U473" s="78" t="s">
        <v>20</v>
      </c>
      <c r="V473" s="78"/>
      <c r="W473" s="78"/>
      <c r="X473" s="78"/>
      <c r="Y473" s="78"/>
      <c r="Z473" s="78"/>
      <c r="AA473" s="81" t="s">
        <v>12</v>
      </c>
      <c r="AB473" s="81"/>
      <c r="AC473" s="81"/>
      <c r="AD473" s="81"/>
    </row>
    <row r="474" spans="1:30" ht="16.7" customHeight="1" x14ac:dyDescent="0.2">
      <c r="A474" s="6"/>
      <c r="B474" s="7" t="s">
        <v>21</v>
      </c>
      <c r="C474" s="83" t="s">
        <v>22</v>
      </c>
      <c r="D474" s="83"/>
      <c r="E474" s="83"/>
      <c r="F474" s="83"/>
      <c r="G474" s="83"/>
      <c r="H474" s="83"/>
      <c r="I474" s="83"/>
      <c r="J474" s="83"/>
      <c r="K474" s="83"/>
      <c r="L474" s="151">
        <v>0</v>
      </c>
      <c r="M474" s="151"/>
      <c r="N474" s="151"/>
      <c r="O474" s="151"/>
      <c r="P474" s="151">
        <v>8</v>
      </c>
      <c r="Q474" s="151"/>
      <c r="R474" s="151"/>
      <c r="S474" s="151"/>
      <c r="T474" s="151"/>
      <c r="U474" s="85">
        <v>16.974900000000002</v>
      </c>
      <c r="V474" s="85"/>
      <c r="W474" s="85"/>
      <c r="X474" s="85"/>
      <c r="Y474" s="85"/>
      <c r="Z474" s="85"/>
      <c r="AA474" s="86">
        <v>135.79920000000001</v>
      </c>
      <c r="AB474" s="86"/>
      <c r="AC474" s="86"/>
      <c r="AD474" s="86"/>
    </row>
    <row r="475" spans="1:30" ht="17.45" customHeight="1" x14ac:dyDescent="0.2">
      <c r="A475" s="89"/>
      <c r="B475" s="89"/>
      <c r="C475" s="89"/>
      <c r="D475" s="89"/>
      <c r="E475" s="89"/>
      <c r="F475" s="89"/>
      <c r="G475" s="89"/>
      <c r="H475" s="89"/>
      <c r="I475" s="89"/>
      <c r="J475" s="113" t="s">
        <v>25</v>
      </c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4"/>
      <c r="W475" s="103">
        <v>135.79920000000001</v>
      </c>
      <c r="X475" s="103"/>
      <c r="Y475" s="103"/>
      <c r="Z475" s="103"/>
      <c r="AA475" s="103"/>
      <c r="AB475" s="103"/>
      <c r="AC475" s="103"/>
      <c r="AD475" s="103"/>
    </row>
    <row r="476" spans="1:30" ht="16.7" customHeight="1" x14ac:dyDescent="0.2">
      <c r="A476" s="89"/>
      <c r="B476" s="89"/>
      <c r="C476" s="89"/>
      <c r="D476" s="89"/>
      <c r="E476" s="89"/>
      <c r="F476" s="89"/>
      <c r="G476" s="89"/>
      <c r="H476" s="89"/>
      <c r="I476" s="89"/>
      <c r="J476" s="105" t="s">
        <v>26</v>
      </c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14"/>
      <c r="W476" s="106">
        <v>561.15440000000001</v>
      </c>
      <c r="X476" s="106"/>
      <c r="Y476" s="106"/>
      <c r="Z476" s="106"/>
      <c r="AA476" s="106"/>
      <c r="AB476" s="106"/>
      <c r="AC476" s="106"/>
      <c r="AD476" s="106"/>
    </row>
    <row r="477" spans="1:30" ht="17.45" customHeight="1" x14ac:dyDescent="0.2">
      <c r="A477" s="89"/>
      <c r="B477" s="89"/>
      <c r="C477" s="89"/>
      <c r="D477" s="89"/>
      <c r="E477" s="89"/>
      <c r="F477" s="89"/>
      <c r="G477" s="89"/>
      <c r="H477" s="89"/>
      <c r="I477" s="89"/>
      <c r="J477" s="105" t="s">
        <v>27</v>
      </c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14"/>
      <c r="W477" s="106">
        <v>1.9826999999999999</v>
      </c>
      <c r="X477" s="106"/>
      <c r="Y477" s="106"/>
      <c r="Z477" s="106"/>
      <c r="AA477" s="106"/>
      <c r="AB477" s="106"/>
      <c r="AC477" s="106"/>
      <c r="AD477" s="106"/>
    </row>
    <row r="478" spans="1:30" ht="17.45" customHeight="1" x14ac:dyDescent="0.2">
      <c r="A478" s="89"/>
      <c r="B478" s="89"/>
      <c r="C478" s="89"/>
      <c r="D478" s="89"/>
      <c r="E478" s="89"/>
      <c r="F478" s="89"/>
      <c r="G478" s="89"/>
      <c r="H478" s="89"/>
      <c r="I478" s="89"/>
      <c r="J478" s="105" t="s">
        <v>28</v>
      </c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14"/>
      <c r="W478" s="106">
        <v>1.159E-2</v>
      </c>
      <c r="X478" s="106"/>
      <c r="Y478" s="106"/>
      <c r="Z478" s="106"/>
      <c r="AA478" s="106"/>
      <c r="AB478" s="106"/>
      <c r="AC478" s="106"/>
      <c r="AD478" s="106"/>
    </row>
    <row r="479" spans="1:30" ht="16.7" customHeight="1" x14ac:dyDescent="0.2">
      <c r="A479" s="89"/>
      <c r="B479" s="89"/>
      <c r="C479" s="89"/>
      <c r="D479" s="89"/>
      <c r="E479" s="89"/>
      <c r="F479" s="89"/>
      <c r="G479" s="89"/>
      <c r="H479" s="89"/>
      <c r="I479" s="89"/>
      <c r="J479" s="108" t="s">
        <v>29</v>
      </c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14"/>
      <c r="W479" s="109">
        <v>0</v>
      </c>
      <c r="X479" s="109"/>
      <c r="Y479" s="109"/>
      <c r="Z479" s="109"/>
      <c r="AA479" s="109"/>
      <c r="AB479" s="109"/>
      <c r="AC479" s="109"/>
      <c r="AD479" s="109"/>
    </row>
    <row r="480" spans="1:30" ht="17.45" customHeight="1" x14ac:dyDescent="0.2">
      <c r="A480" s="80" t="s">
        <v>30</v>
      </c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78" t="s">
        <v>9</v>
      </c>
      <c r="M480" s="78"/>
      <c r="N480" s="78"/>
      <c r="O480" s="78"/>
      <c r="P480" s="78" t="s">
        <v>31</v>
      </c>
      <c r="Q480" s="78"/>
      <c r="R480" s="78"/>
      <c r="S480" s="78"/>
      <c r="T480" s="78"/>
      <c r="U480" s="78" t="s">
        <v>32</v>
      </c>
      <c r="V480" s="78"/>
      <c r="W480" s="78"/>
      <c r="X480" s="78"/>
      <c r="Y480" s="78"/>
      <c r="Z480" s="78"/>
      <c r="AA480" s="81" t="s">
        <v>33</v>
      </c>
      <c r="AB480" s="81"/>
      <c r="AC480" s="81"/>
      <c r="AD480" s="81"/>
    </row>
    <row r="481" spans="1:30" ht="17.45" customHeight="1" x14ac:dyDescent="0.2">
      <c r="A481" s="2"/>
      <c r="B481" s="9" t="s">
        <v>145</v>
      </c>
      <c r="C481" s="93" t="s">
        <v>146</v>
      </c>
      <c r="D481" s="93"/>
      <c r="E481" s="93"/>
      <c r="F481" s="93"/>
      <c r="G481" s="93"/>
      <c r="H481" s="93"/>
      <c r="I481" s="93"/>
      <c r="J481" s="93"/>
      <c r="K481" s="93"/>
      <c r="L481" s="94">
        <v>7.3299999999999997E-3</v>
      </c>
      <c r="M481" s="94"/>
      <c r="N481" s="94"/>
      <c r="O481" s="94"/>
      <c r="P481" s="145" t="s">
        <v>71</v>
      </c>
      <c r="Q481" s="145"/>
      <c r="R481" s="145"/>
      <c r="S481" s="145"/>
      <c r="T481" s="145"/>
      <c r="U481" s="95">
        <v>80.510000000000005</v>
      </c>
      <c r="V481" s="95"/>
      <c r="W481" s="95"/>
      <c r="X481" s="95"/>
      <c r="Y481" s="95"/>
      <c r="Z481" s="95"/>
      <c r="AA481" s="96">
        <v>0.59009999999999996</v>
      </c>
      <c r="AB481" s="96"/>
      <c r="AC481" s="96"/>
      <c r="AD481" s="96"/>
    </row>
    <row r="482" spans="1:30" ht="16.7" customHeight="1" x14ac:dyDescent="0.2">
      <c r="A482" s="14"/>
      <c r="B482" s="15" t="s">
        <v>147</v>
      </c>
      <c r="C482" s="140" t="s">
        <v>148</v>
      </c>
      <c r="D482" s="140"/>
      <c r="E482" s="140"/>
      <c r="F482" s="140"/>
      <c r="G482" s="140"/>
      <c r="H482" s="140"/>
      <c r="I482" s="140"/>
      <c r="J482" s="140"/>
      <c r="K482" s="140"/>
      <c r="L482" s="141">
        <v>1.4999999999999999E-2</v>
      </c>
      <c r="M482" s="141"/>
      <c r="N482" s="141"/>
      <c r="O482" s="141"/>
      <c r="P482" s="146" t="s">
        <v>71</v>
      </c>
      <c r="Q482" s="146"/>
      <c r="R482" s="146"/>
      <c r="S482" s="146"/>
      <c r="T482" s="146"/>
      <c r="U482" s="142">
        <v>65.87</v>
      </c>
      <c r="V482" s="142"/>
      <c r="W482" s="142"/>
      <c r="X482" s="142"/>
      <c r="Y482" s="142"/>
      <c r="Z482" s="142"/>
      <c r="AA482" s="143">
        <v>0.98809999999999998</v>
      </c>
      <c r="AB482" s="143"/>
      <c r="AC482" s="143"/>
      <c r="AD482" s="143"/>
    </row>
    <row r="483" spans="1:30" ht="17.45" customHeight="1" x14ac:dyDescent="0.2">
      <c r="A483" s="3"/>
      <c r="B483" s="11" t="s">
        <v>149</v>
      </c>
      <c r="C483" s="98" t="s">
        <v>150</v>
      </c>
      <c r="D483" s="98"/>
      <c r="E483" s="98"/>
      <c r="F483" s="98"/>
      <c r="G483" s="98"/>
      <c r="H483" s="98"/>
      <c r="I483" s="98"/>
      <c r="J483" s="98"/>
      <c r="K483" s="98"/>
      <c r="L483" s="99">
        <v>4.7699999999999999E-3</v>
      </c>
      <c r="M483" s="99"/>
      <c r="N483" s="99"/>
      <c r="O483" s="99"/>
      <c r="P483" s="147" t="s">
        <v>78</v>
      </c>
      <c r="Q483" s="147"/>
      <c r="R483" s="147"/>
      <c r="S483" s="147"/>
      <c r="T483" s="147"/>
      <c r="U483" s="100">
        <v>0</v>
      </c>
      <c r="V483" s="100"/>
      <c r="W483" s="100"/>
      <c r="X483" s="100"/>
      <c r="Y483" s="100"/>
      <c r="Z483" s="100"/>
      <c r="AA483" s="101">
        <v>0</v>
      </c>
      <c r="AB483" s="101"/>
      <c r="AC483" s="101"/>
      <c r="AD483" s="101"/>
    </row>
    <row r="484" spans="1:30" ht="16.7" customHeight="1" x14ac:dyDescent="0.2">
      <c r="A484" s="89"/>
      <c r="B484" s="89"/>
      <c r="C484" s="89"/>
      <c r="D484" s="89"/>
      <c r="E484" s="89"/>
      <c r="F484" s="89"/>
      <c r="G484" s="89"/>
      <c r="H484" s="89"/>
      <c r="I484" s="89"/>
      <c r="J484" s="90" t="s">
        <v>34</v>
      </c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1"/>
      <c r="W484" s="91">
        <v>1.5782</v>
      </c>
      <c r="X484" s="91"/>
      <c r="Y484" s="91"/>
      <c r="Z484" s="91"/>
      <c r="AA484" s="91"/>
      <c r="AB484" s="91"/>
      <c r="AC484" s="91"/>
      <c r="AD484" s="91"/>
    </row>
    <row r="485" spans="1:30" ht="17.45" customHeight="1" x14ac:dyDescent="0.2">
      <c r="A485" s="80" t="s">
        <v>35</v>
      </c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78" t="s">
        <v>9</v>
      </c>
      <c r="M485" s="78"/>
      <c r="N485" s="78"/>
      <c r="O485" s="78"/>
      <c r="P485" s="78" t="s">
        <v>31</v>
      </c>
      <c r="Q485" s="78"/>
      <c r="R485" s="78"/>
      <c r="S485" s="78"/>
      <c r="T485" s="78"/>
      <c r="U485" s="78" t="s">
        <v>32</v>
      </c>
      <c r="V485" s="78"/>
      <c r="W485" s="78"/>
      <c r="X485" s="78"/>
      <c r="Y485" s="78"/>
      <c r="Z485" s="78"/>
      <c r="AA485" s="81" t="s">
        <v>33</v>
      </c>
      <c r="AB485" s="81"/>
      <c r="AC485" s="81"/>
      <c r="AD485" s="81"/>
    </row>
    <row r="486" spans="1:30" ht="17.45" customHeight="1" x14ac:dyDescent="0.2">
      <c r="A486" s="89"/>
      <c r="B486" s="89"/>
      <c r="C486" s="89"/>
      <c r="D486" s="89"/>
      <c r="E486" s="89"/>
      <c r="F486" s="89"/>
      <c r="G486" s="89"/>
      <c r="H486" s="89"/>
      <c r="I486" s="89"/>
      <c r="J486" s="90" t="s">
        <v>38</v>
      </c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1"/>
      <c r="W486" s="91">
        <v>0</v>
      </c>
      <c r="X486" s="91"/>
      <c r="Y486" s="91"/>
      <c r="Z486" s="91"/>
      <c r="AA486" s="91"/>
      <c r="AB486" s="91"/>
      <c r="AC486" s="91"/>
      <c r="AD486" s="91"/>
    </row>
    <row r="487" spans="1:30" ht="16.7" customHeight="1" x14ac:dyDescent="0.2">
      <c r="A487" s="80" t="s">
        <v>39</v>
      </c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78" t="s">
        <v>9</v>
      </c>
      <c r="M487" s="78"/>
      <c r="N487" s="78"/>
      <c r="O487" s="78"/>
      <c r="P487" s="78" t="s">
        <v>31</v>
      </c>
      <c r="Q487" s="78"/>
      <c r="R487" s="78"/>
      <c r="S487" s="78"/>
      <c r="T487" s="78"/>
      <c r="U487" s="78" t="s">
        <v>32</v>
      </c>
      <c r="V487" s="78"/>
      <c r="W487" s="78"/>
      <c r="X487" s="78"/>
      <c r="Y487" s="78"/>
      <c r="Z487" s="78"/>
      <c r="AA487" s="81" t="s">
        <v>33</v>
      </c>
      <c r="AB487" s="81"/>
      <c r="AC487" s="81"/>
      <c r="AD487" s="81"/>
    </row>
    <row r="488" spans="1:30" ht="17.45" customHeight="1" x14ac:dyDescent="0.2">
      <c r="A488" s="2"/>
      <c r="B488" s="9" t="s">
        <v>151</v>
      </c>
      <c r="C488" s="93" t="s">
        <v>152</v>
      </c>
      <c r="D488" s="93"/>
      <c r="E488" s="93"/>
      <c r="F488" s="93"/>
      <c r="G488" s="93"/>
      <c r="H488" s="93"/>
      <c r="I488" s="93"/>
      <c r="J488" s="93"/>
      <c r="K488" s="93"/>
      <c r="L488" s="94">
        <v>1.0999999999999999E-2</v>
      </c>
      <c r="M488" s="94"/>
      <c r="N488" s="94"/>
      <c r="O488" s="94"/>
      <c r="P488" s="145" t="s">
        <v>78</v>
      </c>
      <c r="Q488" s="145"/>
      <c r="R488" s="145"/>
      <c r="S488" s="145"/>
      <c r="T488" s="145"/>
      <c r="U488" s="95">
        <v>5.3977000000000004</v>
      </c>
      <c r="V488" s="95"/>
      <c r="W488" s="95"/>
      <c r="X488" s="95"/>
      <c r="Y488" s="95"/>
      <c r="Z488" s="95"/>
      <c r="AA488" s="96">
        <v>5.9374700000000002E-2</v>
      </c>
      <c r="AB488" s="96"/>
      <c r="AC488" s="96"/>
      <c r="AD488" s="96"/>
    </row>
    <row r="489" spans="1:30" ht="17.45" customHeight="1" x14ac:dyDescent="0.2">
      <c r="A489" s="3"/>
      <c r="B489" s="11" t="s">
        <v>153</v>
      </c>
      <c r="C489" s="98" t="s">
        <v>154</v>
      </c>
      <c r="D489" s="98"/>
      <c r="E489" s="98"/>
      <c r="F489" s="98"/>
      <c r="G489" s="98"/>
      <c r="H489" s="98"/>
      <c r="I489" s="98"/>
      <c r="J489" s="98"/>
      <c r="K489" s="98"/>
      <c r="L489" s="99">
        <v>2.2499999999999999E-2</v>
      </c>
      <c r="M489" s="99"/>
      <c r="N489" s="99"/>
      <c r="O489" s="99"/>
      <c r="P489" s="147" t="s">
        <v>78</v>
      </c>
      <c r="Q489" s="147"/>
      <c r="R489" s="147"/>
      <c r="S489" s="147"/>
      <c r="T489" s="147"/>
      <c r="U489" s="100">
        <v>5.3977000000000004</v>
      </c>
      <c r="V489" s="100"/>
      <c r="W489" s="100"/>
      <c r="X489" s="100"/>
      <c r="Y489" s="100"/>
      <c r="Z489" s="100"/>
      <c r="AA489" s="101">
        <v>0.12144824999999999</v>
      </c>
      <c r="AB489" s="101"/>
      <c r="AC489" s="101"/>
      <c r="AD489" s="101"/>
    </row>
    <row r="490" spans="1:30" ht="16.7" customHeight="1" x14ac:dyDescent="0.2">
      <c r="A490" s="89"/>
      <c r="B490" s="89"/>
      <c r="C490" s="89"/>
      <c r="D490" s="89"/>
      <c r="E490" s="89"/>
      <c r="F490" s="89"/>
      <c r="G490" s="89"/>
      <c r="H490" s="89"/>
      <c r="I490" s="89"/>
      <c r="J490" s="90" t="s">
        <v>40</v>
      </c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1"/>
      <c r="W490" s="91">
        <v>0.18082295000000001</v>
      </c>
      <c r="X490" s="91"/>
      <c r="Y490" s="91"/>
      <c r="Z490" s="91"/>
      <c r="AA490" s="91"/>
      <c r="AB490" s="91"/>
      <c r="AC490" s="91"/>
      <c r="AD490" s="91"/>
    </row>
    <row r="491" spans="1:30" ht="17.45" customHeight="1" x14ac:dyDescent="0.2">
      <c r="A491" s="80" t="s">
        <v>41</v>
      </c>
      <c r="B491" s="80"/>
      <c r="C491" s="80"/>
      <c r="D491" s="80"/>
      <c r="E491" s="80"/>
      <c r="F491" s="78" t="s">
        <v>9</v>
      </c>
      <c r="G491" s="78"/>
      <c r="H491" s="78" t="s">
        <v>42</v>
      </c>
      <c r="I491" s="78"/>
      <c r="J491" s="5" t="s">
        <v>43</v>
      </c>
      <c r="K491" s="78" t="s">
        <v>44</v>
      </c>
      <c r="L491" s="78"/>
      <c r="M491" s="78" t="s">
        <v>45</v>
      </c>
      <c r="N491" s="78"/>
      <c r="O491" s="78"/>
      <c r="P491" s="78"/>
      <c r="Q491" s="78" t="s">
        <v>46</v>
      </c>
      <c r="R491" s="78"/>
      <c r="S491" s="78"/>
      <c r="T491" s="78"/>
      <c r="U491" s="78"/>
      <c r="V491" s="78" t="s">
        <v>47</v>
      </c>
      <c r="W491" s="78"/>
      <c r="X491" s="78"/>
      <c r="Y491" s="78"/>
      <c r="Z491" s="78"/>
      <c r="AA491" s="81" t="s">
        <v>33</v>
      </c>
      <c r="AB491" s="81"/>
      <c r="AC491" s="81"/>
      <c r="AD491" s="81"/>
    </row>
    <row r="492" spans="1:30" ht="16.7" customHeight="1" x14ac:dyDescent="0.2">
      <c r="A492" s="2"/>
      <c r="B492" s="9" t="s">
        <v>155</v>
      </c>
      <c r="C492" s="93" t="s">
        <v>152</v>
      </c>
      <c r="D492" s="93"/>
      <c r="E492" s="93"/>
      <c r="F492" s="148">
        <v>1.0999999999999999E-2</v>
      </c>
      <c r="G492" s="148"/>
      <c r="H492" s="95">
        <v>0</v>
      </c>
      <c r="I492" s="95"/>
      <c r="J492" s="10">
        <v>0</v>
      </c>
      <c r="K492" s="95">
        <v>0</v>
      </c>
      <c r="L492" s="95"/>
      <c r="M492" s="95">
        <v>0.87370000000000003</v>
      </c>
      <c r="N492" s="95"/>
      <c r="O492" s="95"/>
      <c r="P492" s="95"/>
      <c r="Q492" s="95">
        <v>0.69889999999999997</v>
      </c>
      <c r="R492" s="95"/>
      <c r="S492" s="95"/>
      <c r="T492" s="95"/>
      <c r="U492" s="95"/>
      <c r="V492" s="95">
        <v>0.56269999999999998</v>
      </c>
      <c r="W492" s="95"/>
      <c r="X492" s="95"/>
      <c r="Y492" s="95"/>
      <c r="Z492" s="95"/>
      <c r="AA492" s="96">
        <v>0</v>
      </c>
      <c r="AB492" s="96"/>
      <c r="AC492" s="96"/>
      <c r="AD492" s="96"/>
    </row>
    <row r="493" spans="1:30" ht="17.45" customHeight="1" x14ac:dyDescent="0.2">
      <c r="A493" s="3"/>
      <c r="B493" s="11" t="s">
        <v>156</v>
      </c>
      <c r="C493" s="98" t="s">
        <v>154</v>
      </c>
      <c r="D493" s="98"/>
      <c r="E493" s="98"/>
      <c r="F493" s="150">
        <v>2.2499999999999999E-2</v>
      </c>
      <c r="G493" s="150"/>
      <c r="H493" s="100">
        <v>0</v>
      </c>
      <c r="I493" s="100"/>
      <c r="J493" s="12">
        <v>0</v>
      </c>
      <c r="K493" s="100">
        <v>0</v>
      </c>
      <c r="L493" s="100"/>
      <c r="M493" s="100">
        <v>0.87370000000000003</v>
      </c>
      <c r="N493" s="100"/>
      <c r="O493" s="100"/>
      <c r="P493" s="100"/>
      <c r="Q493" s="100">
        <v>0.69889999999999997</v>
      </c>
      <c r="R493" s="100"/>
      <c r="S493" s="100"/>
      <c r="T493" s="100"/>
      <c r="U493" s="100"/>
      <c r="V493" s="100">
        <v>0.56269999999999998</v>
      </c>
      <c r="W493" s="100"/>
      <c r="X493" s="100"/>
      <c r="Y493" s="100"/>
      <c r="Z493" s="100"/>
      <c r="AA493" s="101">
        <v>0</v>
      </c>
      <c r="AB493" s="101"/>
      <c r="AC493" s="101"/>
      <c r="AD493" s="101"/>
    </row>
    <row r="494" spans="1:30" ht="17.45" customHeight="1" x14ac:dyDescent="0.2">
      <c r="A494" s="89"/>
      <c r="B494" s="89"/>
      <c r="C494" s="89"/>
      <c r="D494" s="89"/>
      <c r="E494" s="89"/>
      <c r="F494" s="89"/>
      <c r="G494" s="89"/>
      <c r="H494" s="89"/>
      <c r="I494" s="89"/>
      <c r="J494" s="90" t="s">
        <v>48</v>
      </c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1"/>
      <c r="W494" s="91">
        <v>0</v>
      </c>
      <c r="X494" s="91"/>
      <c r="Y494" s="91"/>
      <c r="Z494" s="91"/>
      <c r="AA494" s="91"/>
      <c r="AB494" s="91"/>
      <c r="AC494" s="91"/>
      <c r="AD494" s="91"/>
    </row>
    <row r="495" spans="1:30" ht="5.0999999999999996" customHeight="1" x14ac:dyDescent="0.2">
      <c r="A495" s="125"/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  <c r="AB495" s="125"/>
      <c r="AC495" s="125"/>
      <c r="AD495" s="125"/>
    </row>
    <row r="496" spans="1:30" ht="17.45" customHeight="1" x14ac:dyDescent="0.2">
      <c r="A496" s="128"/>
      <c r="B496" s="128"/>
      <c r="C496" s="128"/>
      <c r="D496" s="128"/>
      <c r="E496" s="128"/>
      <c r="F496" s="128"/>
      <c r="G496" s="128"/>
      <c r="H496" s="128"/>
      <c r="I496" s="128"/>
      <c r="J496" s="105" t="s">
        <v>49</v>
      </c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29"/>
      <c r="W496" s="131">
        <v>3.7534000000000001</v>
      </c>
      <c r="X496" s="131"/>
      <c r="Y496" s="131"/>
      <c r="Z496" s="131"/>
      <c r="AA496" s="131"/>
      <c r="AB496" s="131"/>
      <c r="AC496" s="131"/>
      <c r="AD496" s="131"/>
    </row>
    <row r="497" spans="1:30" ht="17.45" customHeight="1" x14ac:dyDescent="0.2">
      <c r="A497" s="128"/>
      <c r="B497" s="128"/>
      <c r="C497" s="128"/>
      <c r="D497" s="128"/>
      <c r="E497" s="128"/>
      <c r="F497" s="128"/>
      <c r="G497" s="128"/>
      <c r="H497" s="128"/>
      <c r="I497" s="105" t="s">
        <v>50</v>
      </c>
      <c r="J497" s="105"/>
      <c r="K497" s="105"/>
      <c r="L497" s="105"/>
      <c r="M497" s="105"/>
      <c r="N497" s="13"/>
      <c r="O497" s="133">
        <f>22.19</f>
        <v>22.19</v>
      </c>
      <c r="P497" s="133"/>
      <c r="Q497" s="133"/>
      <c r="R497" s="13"/>
      <c r="S497" s="105" t="s">
        <v>51</v>
      </c>
      <c r="T497" s="105"/>
      <c r="U497" s="105"/>
      <c r="V497" s="129"/>
      <c r="W497" s="131">
        <f>TRUNC(O497%*W496,4)</f>
        <v>0.83279999999999998</v>
      </c>
      <c r="X497" s="131"/>
      <c r="Y497" s="131"/>
      <c r="Z497" s="131"/>
      <c r="AA497" s="131"/>
      <c r="AB497" s="131"/>
      <c r="AC497" s="131"/>
      <c r="AD497" s="131"/>
    </row>
    <row r="498" spans="1:30" ht="16.7" customHeight="1" x14ac:dyDescent="0.2">
      <c r="A498" s="128"/>
      <c r="B498" s="128"/>
      <c r="C498" s="128"/>
      <c r="D498" s="128"/>
      <c r="E498" s="128"/>
      <c r="F498" s="128"/>
      <c r="G498" s="128"/>
      <c r="H498" s="128"/>
      <c r="I498" s="128"/>
      <c r="J498" s="105" t="s">
        <v>52</v>
      </c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29"/>
      <c r="W498" s="131">
        <f>TRUNC(SUM(W496:AD497),2)</f>
        <v>4.58</v>
      </c>
      <c r="X498" s="131"/>
      <c r="Y498" s="131"/>
      <c r="Z498" s="131"/>
      <c r="AA498" s="131"/>
      <c r="AB498" s="131"/>
      <c r="AC498" s="131"/>
      <c r="AD498" s="131"/>
    </row>
    <row r="499" spans="1:30" ht="5.85" customHeight="1" x14ac:dyDescent="0.2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  <c r="V499" s="139"/>
      <c r="W499" s="139"/>
      <c r="X499" s="139"/>
      <c r="Y499" s="139"/>
      <c r="Z499" s="139"/>
      <c r="AA499" s="139"/>
      <c r="AB499" s="139"/>
      <c r="AC499" s="139"/>
      <c r="AD499" s="139"/>
    </row>
    <row r="500" spans="1:30" ht="90.2" customHeight="1" x14ac:dyDescent="0.2">
      <c r="A500" s="14"/>
      <c r="AD500" s="61"/>
    </row>
    <row r="501" spans="1:30" ht="90.2" customHeight="1" thickBot="1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63"/>
      <c r="AB501" s="63"/>
      <c r="AC501" s="63"/>
      <c r="AD501" s="64"/>
    </row>
    <row r="502" spans="1:30" ht="17.45" customHeight="1" thickBot="1" x14ac:dyDescent="0.25">
      <c r="A502" s="71" t="s">
        <v>0</v>
      </c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3"/>
    </row>
    <row r="503" spans="1:30" ht="17.45" customHeight="1" thickBot="1" x14ac:dyDescent="0.25">
      <c r="A503" s="27"/>
      <c r="B503" s="24" t="s">
        <v>1</v>
      </c>
      <c r="C503" s="24"/>
      <c r="D503" s="24" t="s">
        <v>157</v>
      </c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18"/>
      <c r="P503" s="29" t="s">
        <v>3</v>
      </c>
      <c r="Q503" s="29"/>
      <c r="R503" s="29"/>
      <c r="S503" s="18"/>
      <c r="T503" s="30" t="s">
        <v>158</v>
      </c>
      <c r="U503" s="30"/>
      <c r="V503" s="30"/>
      <c r="W503" s="30"/>
      <c r="X503" s="30"/>
      <c r="Y503" s="18"/>
      <c r="Z503" s="18"/>
      <c r="AA503" s="55"/>
      <c r="AB503" s="55"/>
      <c r="AC503" s="55"/>
      <c r="AD503" s="56"/>
    </row>
    <row r="504" spans="1:30" ht="16.7" customHeight="1" thickBot="1" x14ac:dyDescent="0.25">
      <c r="A504" s="28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19"/>
      <c r="P504" s="31" t="s">
        <v>5</v>
      </c>
      <c r="Q504" s="31"/>
      <c r="R504" s="31"/>
      <c r="S504" s="19"/>
      <c r="T504" s="32">
        <v>311.25</v>
      </c>
      <c r="U504" s="32"/>
      <c r="V504" s="32"/>
      <c r="W504" s="32"/>
      <c r="X504" s="32"/>
      <c r="Y504" s="19"/>
      <c r="Z504" s="31" t="s">
        <v>6</v>
      </c>
      <c r="AA504" s="58"/>
      <c r="AB504" s="57"/>
      <c r="AC504" s="59" t="s">
        <v>159</v>
      </c>
      <c r="AD504" s="60"/>
    </row>
    <row r="505" spans="1:30" ht="17.45" customHeight="1" thickBot="1" x14ac:dyDescent="0.25">
      <c r="A505" s="80" t="s">
        <v>8</v>
      </c>
      <c r="B505" s="80"/>
      <c r="C505" s="80"/>
      <c r="D505" s="80"/>
      <c r="E505" s="80"/>
      <c r="F505" s="80"/>
      <c r="G505" s="80"/>
      <c r="H505" s="80"/>
      <c r="I505" s="80"/>
      <c r="J505" s="78" t="s">
        <v>9</v>
      </c>
      <c r="K505" s="78" t="s">
        <v>10</v>
      </c>
      <c r="L505" s="78"/>
      <c r="M505" s="78"/>
      <c r="N505" s="78"/>
      <c r="O505" s="78"/>
      <c r="P505" s="78"/>
      <c r="Q505" s="78" t="s">
        <v>11</v>
      </c>
      <c r="R505" s="78"/>
      <c r="S505" s="78"/>
      <c r="T505" s="78"/>
      <c r="U505" s="78"/>
      <c r="V505" s="78"/>
      <c r="W505" s="78"/>
      <c r="X505" s="78"/>
      <c r="Y505" s="78"/>
      <c r="Z505" s="78"/>
      <c r="AA505" s="81" t="s">
        <v>12</v>
      </c>
      <c r="AB505" s="81"/>
      <c r="AC505" s="81"/>
      <c r="AD505" s="81"/>
    </row>
    <row r="506" spans="1:30" ht="16.7" customHeight="1" x14ac:dyDescent="0.2">
      <c r="A506" s="80"/>
      <c r="B506" s="80"/>
      <c r="C506" s="80"/>
      <c r="D506" s="80"/>
      <c r="E506" s="80"/>
      <c r="F506" s="80"/>
      <c r="G506" s="80"/>
      <c r="H506" s="80"/>
      <c r="I506" s="80"/>
      <c r="J506" s="78"/>
      <c r="K506" s="78" t="s">
        <v>13</v>
      </c>
      <c r="L506" s="78"/>
      <c r="M506" s="78" t="s">
        <v>14</v>
      </c>
      <c r="N506" s="78"/>
      <c r="O506" s="78"/>
      <c r="P506" s="78"/>
      <c r="Q506" s="78" t="s">
        <v>13</v>
      </c>
      <c r="R506" s="78"/>
      <c r="S506" s="78"/>
      <c r="T506" s="78"/>
      <c r="U506" s="78"/>
      <c r="V506" s="78" t="s">
        <v>14</v>
      </c>
      <c r="W506" s="78"/>
      <c r="X506" s="78"/>
      <c r="Y506" s="78"/>
      <c r="Z506" s="78"/>
      <c r="AA506" s="81"/>
      <c r="AB506" s="81"/>
      <c r="AC506" s="81"/>
      <c r="AD506" s="81"/>
    </row>
    <row r="507" spans="1:30" ht="17.45" customHeight="1" x14ac:dyDescent="0.2">
      <c r="A507" s="6"/>
      <c r="B507" s="7" t="s">
        <v>160</v>
      </c>
      <c r="C507" s="83" t="s">
        <v>161</v>
      </c>
      <c r="D507" s="83"/>
      <c r="E507" s="83"/>
      <c r="F507" s="83"/>
      <c r="G507" s="83"/>
      <c r="H507" s="83"/>
      <c r="I507" s="83"/>
      <c r="J507" s="8">
        <v>1</v>
      </c>
      <c r="K507" s="84">
        <v>1</v>
      </c>
      <c r="L507" s="84"/>
      <c r="M507" s="84">
        <v>0</v>
      </c>
      <c r="N507" s="84"/>
      <c r="O507" s="84"/>
      <c r="P507" s="84"/>
      <c r="Q507" s="85">
        <v>210.1602</v>
      </c>
      <c r="R507" s="85"/>
      <c r="S507" s="85"/>
      <c r="T507" s="85"/>
      <c r="U507" s="85"/>
      <c r="V507" s="85">
        <v>59.2438</v>
      </c>
      <c r="W507" s="85"/>
      <c r="X507" s="85"/>
      <c r="Y507" s="85"/>
      <c r="Z507" s="85"/>
      <c r="AA507" s="86">
        <v>210.1602</v>
      </c>
      <c r="AB507" s="86"/>
      <c r="AC507" s="86"/>
      <c r="AD507" s="86"/>
    </row>
    <row r="508" spans="1:30" ht="17.45" customHeight="1" x14ac:dyDescent="0.2">
      <c r="A508" s="89"/>
      <c r="B508" s="89"/>
      <c r="C508" s="89"/>
      <c r="D508" s="89"/>
      <c r="E508" s="89"/>
      <c r="F508" s="89"/>
      <c r="G508" s="89"/>
      <c r="H508" s="89"/>
      <c r="I508" s="89"/>
      <c r="J508" s="90" t="s">
        <v>17</v>
      </c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1"/>
      <c r="W508" s="91">
        <v>210.1602</v>
      </c>
      <c r="X508" s="91"/>
      <c r="Y508" s="91"/>
      <c r="Z508" s="91"/>
      <c r="AA508" s="91"/>
      <c r="AB508" s="91"/>
      <c r="AC508" s="91"/>
      <c r="AD508" s="91"/>
    </row>
    <row r="509" spans="1:30" ht="16.7" customHeight="1" x14ac:dyDescent="0.2">
      <c r="A509" s="80" t="s">
        <v>18</v>
      </c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78" t="s">
        <v>19</v>
      </c>
      <c r="M509" s="78"/>
      <c r="N509" s="78"/>
      <c r="O509" s="78"/>
      <c r="P509" s="78" t="s">
        <v>9</v>
      </c>
      <c r="Q509" s="78"/>
      <c r="R509" s="78"/>
      <c r="S509" s="78"/>
      <c r="T509" s="78"/>
      <c r="U509" s="78" t="s">
        <v>20</v>
      </c>
      <c r="V509" s="78"/>
      <c r="W509" s="78"/>
      <c r="X509" s="78"/>
      <c r="Y509" s="78"/>
      <c r="Z509" s="78"/>
      <c r="AA509" s="81" t="s">
        <v>12</v>
      </c>
      <c r="AB509" s="81"/>
      <c r="AC509" s="81"/>
      <c r="AD509" s="81"/>
    </row>
    <row r="510" spans="1:30" ht="17.45" customHeight="1" x14ac:dyDescent="0.2">
      <c r="A510" s="89"/>
      <c r="B510" s="89"/>
      <c r="C510" s="89"/>
      <c r="D510" s="89"/>
      <c r="E510" s="89"/>
      <c r="F510" s="89"/>
      <c r="G510" s="89"/>
      <c r="H510" s="89"/>
      <c r="I510" s="89"/>
      <c r="J510" s="113" t="s">
        <v>25</v>
      </c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4"/>
      <c r="W510" s="103">
        <v>0</v>
      </c>
      <c r="X510" s="103"/>
      <c r="Y510" s="103"/>
      <c r="Z510" s="103"/>
      <c r="AA510" s="103"/>
      <c r="AB510" s="103"/>
      <c r="AC510" s="103"/>
      <c r="AD510" s="103"/>
    </row>
    <row r="511" spans="1:30" ht="16.7" customHeight="1" x14ac:dyDescent="0.2">
      <c r="A511" s="89"/>
      <c r="B511" s="89"/>
      <c r="C511" s="89"/>
      <c r="D511" s="89"/>
      <c r="E511" s="89"/>
      <c r="F511" s="89"/>
      <c r="G511" s="89"/>
      <c r="H511" s="89"/>
      <c r="I511" s="89"/>
      <c r="J511" s="105" t="s">
        <v>26</v>
      </c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14"/>
      <c r="W511" s="106">
        <v>210.1602</v>
      </c>
      <c r="X511" s="106"/>
      <c r="Y511" s="106"/>
      <c r="Z511" s="106"/>
      <c r="AA511" s="106"/>
      <c r="AB511" s="106"/>
      <c r="AC511" s="106"/>
      <c r="AD511" s="106"/>
    </row>
    <row r="512" spans="1:30" ht="17.45" customHeight="1" x14ac:dyDescent="0.2">
      <c r="A512" s="89"/>
      <c r="B512" s="89"/>
      <c r="C512" s="89"/>
      <c r="D512" s="89"/>
      <c r="E512" s="89"/>
      <c r="F512" s="89"/>
      <c r="G512" s="89"/>
      <c r="H512" s="89"/>
      <c r="I512" s="89"/>
      <c r="J512" s="105" t="s">
        <v>27</v>
      </c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14"/>
      <c r="W512" s="106">
        <v>0.67520000000000002</v>
      </c>
      <c r="X512" s="106"/>
      <c r="Y512" s="106"/>
      <c r="Z512" s="106"/>
      <c r="AA512" s="106"/>
      <c r="AB512" s="106"/>
      <c r="AC512" s="106"/>
      <c r="AD512" s="106"/>
    </row>
    <row r="513" spans="1:30" ht="17.45" customHeight="1" x14ac:dyDescent="0.2">
      <c r="A513" s="89"/>
      <c r="B513" s="89"/>
      <c r="C513" s="89"/>
      <c r="D513" s="89"/>
      <c r="E513" s="89"/>
      <c r="F513" s="89"/>
      <c r="G513" s="89"/>
      <c r="H513" s="89"/>
      <c r="I513" s="89"/>
      <c r="J513" s="105" t="s">
        <v>28</v>
      </c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14"/>
      <c r="W513" s="106">
        <v>2.3730000000000001E-2</v>
      </c>
      <c r="X513" s="106"/>
      <c r="Y513" s="106"/>
      <c r="Z513" s="106"/>
      <c r="AA513" s="106"/>
      <c r="AB513" s="106"/>
      <c r="AC513" s="106"/>
      <c r="AD513" s="106"/>
    </row>
    <row r="514" spans="1:30" ht="16.7" customHeight="1" x14ac:dyDescent="0.2">
      <c r="A514" s="89"/>
      <c r="B514" s="89"/>
      <c r="C514" s="89"/>
      <c r="D514" s="89"/>
      <c r="E514" s="89"/>
      <c r="F514" s="89"/>
      <c r="G514" s="89"/>
      <c r="H514" s="89"/>
      <c r="I514" s="89"/>
      <c r="J514" s="108" t="s">
        <v>29</v>
      </c>
      <c r="K514" s="108"/>
      <c r="L514" s="108"/>
      <c r="M514" s="108"/>
      <c r="N514" s="108"/>
      <c r="O514" s="108"/>
      <c r="P514" s="108"/>
      <c r="Q514" s="108"/>
      <c r="R514" s="108"/>
      <c r="S514" s="108"/>
      <c r="T514" s="108"/>
      <c r="U514" s="108"/>
      <c r="V514" s="114"/>
      <c r="W514" s="109">
        <v>0</v>
      </c>
      <c r="X514" s="109"/>
      <c r="Y514" s="109"/>
      <c r="Z514" s="109"/>
      <c r="AA514" s="109"/>
      <c r="AB514" s="109"/>
      <c r="AC514" s="109"/>
      <c r="AD514" s="109"/>
    </row>
    <row r="515" spans="1:30" ht="17.45" customHeight="1" x14ac:dyDescent="0.2">
      <c r="A515" s="80" t="s">
        <v>30</v>
      </c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78" t="s">
        <v>9</v>
      </c>
      <c r="M515" s="78"/>
      <c r="N515" s="78"/>
      <c r="O515" s="78"/>
      <c r="P515" s="78" t="s">
        <v>31</v>
      </c>
      <c r="Q515" s="78"/>
      <c r="R515" s="78"/>
      <c r="S515" s="78"/>
      <c r="T515" s="78"/>
      <c r="U515" s="78" t="s">
        <v>32</v>
      </c>
      <c r="V515" s="78"/>
      <c r="W515" s="78"/>
      <c r="X515" s="78"/>
      <c r="Y515" s="78"/>
      <c r="Z515" s="78"/>
      <c r="AA515" s="81" t="s">
        <v>33</v>
      </c>
      <c r="AB515" s="81"/>
      <c r="AC515" s="81"/>
      <c r="AD515" s="81"/>
    </row>
    <row r="516" spans="1:30" ht="17.45" customHeight="1" x14ac:dyDescent="0.2">
      <c r="A516" s="89"/>
      <c r="B516" s="89"/>
      <c r="C516" s="89"/>
      <c r="D516" s="89"/>
      <c r="E516" s="89"/>
      <c r="F516" s="89"/>
      <c r="G516" s="89"/>
      <c r="H516" s="89"/>
      <c r="I516" s="89"/>
      <c r="J516" s="90" t="s">
        <v>34</v>
      </c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1"/>
      <c r="W516" s="91">
        <v>0</v>
      </c>
      <c r="X516" s="91"/>
      <c r="Y516" s="91"/>
      <c r="Z516" s="91"/>
      <c r="AA516" s="91"/>
      <c r="AB516" s="91"/>
      <c r="AC516" s="91"/>
      <c r="AD516" s="91"/>
    </row>
    <row r="517" spans="1:30" ht="16.7" customHeight="1" x14ac:dyDescent="0.2">
      <c r="A517" s="80" t="s">
        <v>35</v>
      </c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78" t="s">
        <v>9</v>
      </c>
      <c r="M517" s="78"/>
      <c r="N517" s="78"/>
      <c r="O517" s="78"/>
      <c r="P517" s="78" t="s">
        <v>31</v>
      </c>
      <c r="Q517" s="78"/>
      <c r="R517" s="78"/>
      <c r="S517" s="78"/>
      <c r="T517" s="78"/>
      <c r="U517" s="78" t="s">
        <v>32</v>
      </c>
      <c r="V517" s="78"/>
      <c r="W517" s="78"/>
      <c r="X517" s="78"/>
      <c r="Y517" s="78"/>
      <c r="Z517" s="78"/>
      <c r="AA517" s="81" t="s">
        <v>33</v>
      </c>
      <c r="AB517" s="81"/>
      <c r="AC517" s="81"/>
      <c r="AD517" s="81"/>
    </row>
    <row r="518" spans="1:30" ht="17.45" customHeight="1" x14ac:dyDescent="0.2">
      <c r="A518" s="89"/>
      <c r="B518" s="89"/>
      <c r="C518" s="89"/>
      <c r="D518" s="89"/>
      <c r="E518" s="89"/>
      <c r="F518" s="89"/>
      <c r="G518" s="89"/>
      <c r="H518" s="89"/>
      <c r="I518" s="89"/>
      <c r="J518" s="90" t="s">
        <v>38</v>
      </c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1"/>
      <c r="W518" s="91">
        <v>0</v>
      </c>
      <c r="X518" s="91"/>
      <c r="Y518" s="91"/>
      <c r="Z518" s="91"/>
      <c r="AA518" s="91"/>
      <c r="AB518" s="91"/>
      <c r="AC518" s="91"/>
      <c r="AD518" s="91"/>
    </row>
    <row r="519" spans="1:30" ht="16.7" customHeight="1" x14ac:dyDescent="0.2">
      <c r="A519" s="80" t="s">
        <v>39</v>
      </c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78" t="s">
        <v>9</v>
      </c>
      <c r="M519" s="78"/>
      <c r="N519" s="78"/>
      <c r="O519" s="78"/>
      <c r="P519" s="78" t="s">
        <v>31</v>
      </c>
      <c r="Q519" s="78"/>
      <c r="R519" s="78"/>
      <c r="S519" s="78"/>
      <c r="T519" s="78"/>
      <c r="U519" s="78" t="s">
        <v>32</v>
      </c>
      <c r="V519" s="78"/>
      <c r="W519" s="78"/>
      <c r="X519" s="78"/>
      <c r="Y519" s="78"/>
      <c r="Z519" s="78"/>
      <c r="AA519" s="81" t="s">
        <v>33</v>
      </c>
      <c r="AB519" s="81"/>
      <c r="AC519" s="81"/>
      <c r="AD519" s="81"/>
    </row>
    <row r="520" spans="1:30" ht="17.45" customHeight="1" x14ac:dyDescent="0.2">
      <c r="A520" s="89"/>
      <c r="B520" s="89"/>
      <c r="C520" s="89"/>
      <c r="D520" s="89"/>
      <c r="E520" s="89"/>
      <c r="F520" s="89"/>
      <c r="G520" s="89"/>
      <c r="H520" s="89"/>
      <c r="I520" s="89"/>
      <c r="J520" s="90" t="s">
        <v>40</v>
      </c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1"/>
      <c r="W520" s="91">
        <v>0</v>
      </c>
      <c r="X520" s="91"/>
      <c r="Y520" s="91"/>
      <c r="Z520" s="91"/>
      <c r="AA520" s="91"/>
      <c r="AB520" s="91"/>
      <c r="AC520" s="91"/>
      <c r="AD520" s="91"/>
    </row>
    <row r="521" spans="1:30" ht="17.45" customHeight="1" x14ac:dyDescent="0.2">
      <c r="A521" s="80" t="s">
        <v>41</v>
      </c>
      <c r="B521" s="80"/>
      <c r="C521" s="80"/>
      <c r="D521" s="80"/>
      <c r="E521" s="80"/>
      <c r="F521" s="78" t="s">
        <v>9</v>
      </c>
      <c r="G521" s="78"/>
      <c r="H521" s="78" t="s">
        <v>42</v>
      </c>
      <c r="I521" s="78"/>
      <c r="J521" s="5" t="s">
        <v>43</v>
      </c>
      <c r="K521" s="78" t="s">
        <v>44</v>
      </c>
      <c r="L521" s="78"/>
      <c r="M521" s="78" t="s">
        <v>45</v>
      </c>
      <c r="N521" s="78"/>
      <c r="O521" s="78"/>
      <c r="P521" s="78"/>
      <c r="Q521" s="78" t="s">
        <v>46</v>
      </c>
      <c r="R521" s="78"/>
      <c r="S521" s="78"/>
      <c r="T521" s="78"/>
      <c r="U521" s="78"/>
      <c r="V521" s="78" t="s">
        <v>47</v>
      </c>
      <c r="W521" s="78"/>
      <c r="X521" s="78"/>
      <c r="Y521" s="78"/>
      <c r="Z521" s="78"/>
      <c r="AA521" s="81" t="s">
        <v>33</v>
      </c>
      <c r="AB521" s="81"/>
      <c r="AC521" s="81"/>
      <c r="AD521" s="81"/>
    </row>
    <row r="522" spans="1:30" ht="16.7" customHeight="1" x14ac:dyDescent="0.2">
      <c r="A522" s="89"/>
      <c r="B522" s="89"/>
      <c r="C522" s="89"/>
      <c r="D522" s="89"/>
      <c r="E522" s="89"/>
      <c r="F522" s="89"/>
      <c r="G522" s="89"/>
      <c r="H522" s="89"/>
      <c r="I522" s="89"/>
      <c r="J522" s="90" t="s">
        <v>48</v>
      </c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1"/>
      <c r="W522" s="91">
        <v>0</v>
      </c>
      <c r="X522" s="91"/>
      <c r="Y522" s="91"/>
      <c r="Z522" s="91"/>
      <c r="AA522" s="91"/>
      <c r="AB522" s="91"/>
      <c r="AC522" s="91"/>
      <c r="AD522" s="91"/>
    </row>
    <row r="523" spans="1:30" ht="5.85" customHeight="1" x14ac:dyDescent="0.2">
      <c r="A523" s="125"/>
      <c r="B523" s="125"/>
      <c r="C523" s="125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  <c r="AB523" s="125"/>
      <c r="AC523" s="125"/>
      <c r="AD523" s="125"/>
    </row>
    <row r="524" spans="1:30" ht="17.45" customHeight="1" x14ac:dyDescent="0.2">
      <c r="A524" s="128"/>
      <c r="B524" s="128"/>
      <c r="C524" s="128"/>
      <c r="D524" s="128"/>
      <c r="E524" s="128"/>
      <c r="F524" s="128"/>
      <c r="G524" s="128"/>
      <c r="H524" s="128"/>
      <c r="I524" s="128"/>
      <c r="J524" s="105" t="s">
        <v>49</v>
      </c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29"/>
      <c r="W524" s="131">
        <v>0.69889999999999997</v>
      </c>
      <c r="X524" s="131"/>
      <c r="Y524" s="131"/>
      <c r="Z524" s="131"/>
      <c r="AA524" s="131"/>
      <c r="AB524" s="131"/>
      <c r="AC524" s="131"/>
      <c r="AD524" s="131"/>
    </row>
    <row r="525" spans="1:30" ht="16.7" customHeight="1" x14ac:dyDescent="0.2">
      <c r="A525" s="128"/>
      <c r="B525" s="128"/>
      <c r="C525" s="128"/>
      <c r="D525" s="128"/>
      <c r="E525" s="128"/>
      <c r="F525" s="128"/>
      <c r="G525" s="128"/>
      <c r="H525" s="128"/>
      <c r="I525" s="105" t="s">
        <v>50</v>
      </c>
      <c r="J525" s="105"/>
      <c r="K525" s="105"/>
      <c r="L525" s="105"/>
      <c r="M525" s="105"/>
      <c r="N525" s="13"/>
      <c r="O525" s="133">
        <f>22.19</f>
        <v>22.19</v>
      </c>
      <c r="P525" s="133"/>
      <c r="Q525" s="133"/>
      <c r="R525" s="13"/>
      <c r="S525" s="105" t="s">
        <v>51</v>
      </c>
      <c r="T525" s="105"/>
      <c r="U525" s="105"/>
      <c r="V525" s="129"/>
      <c r="W525" s="131">
        <f>TRUNC(O525%*W524,4)</f>
        <v>0.155</v>
      </c>
      <c r="X525" s="131"/>
      <c r="Y525" s="131"/>
      <c r="Z525" s="131"/>
      <c r="AA525" s="131"/>
      <c r="AB525" s="131"/>
      <c r="AC525" s="131"/>
      <c r="AD525" s="131"/>
    </row>
    <row r="526" spans="1:30" ht="17.45" customHeight="1" x14ac:dyDescent="0.2">
      <c r="A526" s="128"/>
      <c r="B526" s="128"/>
      <c r="C526" s="128"/>
      <c r="D526" s="128"/>
      <c r="E526" s="128"/>
      <c r="F526" s="128"/>
      <c r="G526" s="128"/>
      <c r="H526" s="128"/>
      <c r="I526" s="128"/>
      <c r="J526" s="105" t="s">
        <v>52</v>
      </c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29"/>
      <c r="W526" s="131">
        <f>TRUNC(SUM(W524:AD525),2)</f>
        <v>0.85</v>
      </c>
      <c r="X526" s="131"/>
      <c r="Y526" s="131"/>
      <c r="Z526" s="131"/>
      <c r="AA526" s="131"/>
      <c r="AB526" s="131"/>
      <c r="AC526" s="131"/>
      <c r="AD526" s="131"/>
    </row>
    <row r="527" spans="1:30" ht="5.85" customHeight="1" x14ac:dyDescent="0.2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139"/>
      <c r="W527" s="139"/>
      <c r="X527" s="139"/>
      <c r="Y527" s="139"/>
      <c r="Z527" s="139"/>
      <c r="AA527" s="139"/>
      <c r="AB527" s="139"/>
      <c r="AC527" s="139"/>
      <c r="AD527" s="139"/>
    </row>
    <row r="528" spans="1:30" ht="145.35" customHeight="1" x14ac:dyDescent="0.2">
      <c r="A528" s="14"/>
      <c r="AD528" s="61"/>
    </row>
    <row r="529" spans="1:30" ht="111.95" customHeight="1" x14ac:dyDescent="0.2">
      <c r="A529" s="14"/>
      <c r="AD529" s="61"/>
    </row>
    <row r="530" spans="1:30" ht="111.95" customHeight="1" thickBot="1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63"/>
      <c r="AB530" s="63"/>
      <c r="AC530" s="63"/>
      <c r="AD530" s="64"/>
    </row>
    <row r="531" spans="1:30" ht="16.7" customHeight="1" thickBot="1" x14ac:dyDescent="0.25">
      <c r="A531" s="71" t="s">
        <v>0</v>
      </c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3"/>
    </row>
    <row r="532" spans="1:30" ht="17.45" customHeight="1" thickBot="1" x14ac:dyDescent="0.25">
      <c r="A532" s="27"/>
      <c r="B532" s="24" t="s">
        <v>1</v>
      </c>
      <c r="C532" s="24"/>
      <c r="D532" s="24" t="s">
        <v>162</v>
      </c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18"/>
      <c r="P532" s="29" t="s">
        <v>3</v>
      </c>
      <c r="Q532" s="29"/>
      <c r="R532" s="29"/>
      <c r="S532" s="18"/>
      <c r="T532" s="30" t="s">
        <v>163</v>
      </c>
      <c r="U532" s="30"/>
      <c r="V532" s="30"/>
      <c r="W532" s="30"/>
      <c r="X532" s="30"/>
      <c r="Y532" s="18"/>
      <c r="Z532" s="18"/>
      <c r="AA532" s="55"/>
      <c r="AB532" s="55"/>
      <c r="AC532" s="55"/>
      <c r="AD532" s="56"/>
    </row>
    <row r="533" spans="1:30" ht="17.45" customHeight="1" thickBot="1" x14ac:dyDescent="0.25">
      <c r="A533" s="28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19"/>
      <c r="P533" s="31" t="s">
        <v>5</v>
      </c>
      <c r="Q533" s="31"/>
      <c r="R533" s="31"/>
      <c r="S533" s="19"/>
      <c r="T533" s="32">
        <v>373.5</v>
      </c>
      <c r="U533" s="32"/>
      <c r="V533" s="32"/>
      <c r="W533" s="32"/>
      <c r="X533" s="32"/>
      <c r="Y533" s="19"/>
      <c r="Z533" s="31" t="s">
        <v>6</v>
      </c>
      <c r="AA533" s="58"/>
      <c r="AB533" s="57"/>
      <c r="AC533" s="59" t="s">
        <v>159</v>
      </c>
      <c r="AD533" s="60"/>
    </row>
    <row r="534" spans="1:30" ht="16.7" customHeight="1" thickBot="1" x14ac:dyDescent="0.25">
      <c r="A534" s="80" t="s">
        <v>8</v>
      </c>
      <c r="B534" s="80"/>
      <c r="C534" s="80"/>
      <c r="D534" s="80"/>
      <c r="E534" s="80"/>
      <c r="F534" s="80"/>
      <c r="G534" s="80"/>
      <c r="H534" s="80"/>
      <c r="I534" s="80"/>
      <c r="J534" s="78" t="s">
        <v>9</v>
      </c>
      <c r="K534" s="78" t="s">
        <v>10</v>
      </c>
      <c r="L534" s="78"/>
      <c r="M534" s="78"/>
      <c r="N534" s="78"/>
      <c r="O534" s="78"/>
      <c r="P534" s="78"/>
      <c r="Q534" s="78" t="s">
        <v>11</v>
      </c>
      <c r="R534" s="78"/>
      <c r="S534" s="78"/>
      <c r="T534" s="78"/>
      <c r="U534" s="78"/>
      <c r="V534" s="78"/>
      <c r="W534" s="78"/>
      <c r="X534" s="78"/>
      <c r="Y534" s="78"/>
      <c r="Z534" s="78"/>
      <c r="AA534" s="81" t="s">
        <v>12</v>
      </c>
      <c r="AB534" s="81"/>
      <c r="AC534" s="81"/>
      <c r="AD534" s="81"/>
    </row>
    <row r="535" spans="1:30" ht="17.45" customHeight="1" x14ac:dyDescent="0.2">
      <c r="A535" s="80"/>
      <c r="B535" s="80"/>
      <c r="C535" s="80"/>
      <c r="D535" s="80"/>
      <c r="E535" s="80"/>
      <c r="F535" s="80"/>
      <c r="G535" s="80"/>
      <c r="H535" s="80"/>
      <c r="I535" s="80"/>
      <c r="J535" s="78"/>
      <c r="K535" s="78" t="s">
        <v>13</v>
      </c>
      <c r="L535" s="78"/>
      <c r="M535" s="78" t="s">
        <v>14</v>
      </c>
      <c r="N535" s="78"/>
      <c r="O535" s="78"/>
      <c r="P535" s="78"/>
      <c r="Q535" s="78" t="s">
        <v>13</v>
      </c>
      <c r="R535" s="78"/>
      <c r="S535" s="78"/>
      <c r="T535" s="78"/>
      <c r="U535" s="78"/>
      <c r="V535" s="78" t="s">
        <v>14</v>
      </c>
      <c r="W535" s="78"/>
      <c r="X535" s="78"/>
      <c r="Y535" s="78"/>
      <c r="Z535" s="78"/>
      <c r="AA535" s="81"/>
      <c r="AB535" s="81"/>
      <c r="AC535" s="81"/>
      <c r="AD535" s="81"/>
    </row>
    <row r="536" spans="1:30" ht="17.45" customHeight="1" x14ac:dyDescent="0.2">
      <c r="A536" s="6"/>
      <c r="B536" s="7" t="s">
        <v>160</v>
      </c>
      <c r="C536" s="83" t="s">
        <v>161</v>
      </c>
      <c r="D536" s="83"/>
      <c r="E536" s="83"/>
      <c r="F536" s="83"/>
      <c r="G536" s="83"/>
      <c r="H536" s="83"/>
      <c r="I536" s="83"/>
      <c r="J536" s="8">
        <v>1</v>
      </c>
      <c r="K536" s="84">
        <v>1</v>
      </c>
      <c r="L536" s="84"/>
      <c r="M536" s="84">
        <v>0</v>
      </c>
      <c r="N536" s="84"/>
      <c r="O536" s="84"/>
      <c r="P536" s="84"/>
      <c r="Q536" s="85">
        <v>210.1602</v>
      </c>
      <c r="R536" s="85"/>
      <c r="S536" s="85"/>
      <c r="T536" s="85"/>
      <c r="U536" s="85"/>
      <c r="V536" s="85">
        <v>59.2438</v>
      </c>
      <c r="W536" s="85"/>
      <c r="X536" s="85"/>
      <c r="Y536" s="85"/>
      <c r="Z536" s="85"/>
      <c r="AA536" s="86">
        <v>210.1602</v>
      </c>
      <c r="AB536" s="86"/>
      <c r="AC536" s="86"/>
      <c r="AD536" s="86"/>
    </row>
    <row r="537" spans="1:30" ht="16.7" customHeight="1" x14ac:dyDescent="0.2">
      <c r="A537" s="89"/>
      <c r="B537" s="89"/>
      <c r="C537" s="89"/>
      <c r="D537" s="89"/>
      <c r="E537" s="89"/>
      <c r="F537" s="89"/>
      <c r="G537" s="89"/>
      <c r="H537" s="89"/>
      <c r="I537" s="89"/>
      <c r="J537" s="90" t="s">
        <v>17</v>
      </c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1"/>
      <c r="W537" s="91">
        <v>210.1602</v>
      </c>
      <c r="X537" s="91"/>
      <c r="Y537" s="91"/>
      <c r="Z537" s="91"/>
      <c r="AA537" s="91"/>
      <c r="AB537" s="91"/>
      <c r="AC537" s="91"/>
      <c r="AD537" s="91"/>
    </row>
    <row r="538" spans="1:30" ht="17.45" customHeight="1" x14ac:dyDescent="0.2">
      <c r="A538" s="80" t="s">
        <v>18</v>
      </c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78" t="s">
        <v>19</v>
      </c>
      <c r="M538" s="78"/>
      <c r="N538" s="78"/>
      <c r="O538" s="78"/>
      <c r="P538" s="78" t="s">
        <v>9</v>
      </c>
      <c r="Q538" s="78"/>
      <c r="R538" s="78"/>
      <c r="S538" s="78"/>
      <c r="T538" s="78"/>
      <c r="U538" s="78" t="s">
        <v>20</v>
      </c>
      <c r="V538" s="78"/>
      <c r="W538" s="78"/>
      <c r="X538" s="78"/>
      <c r="Y538" s="78"/>
      <c r="Z538" s="78"/>
      <c r="AA538" s="81" t="s">
        <v>12</v>
      </c>
      <c r="AB538" s="81"/>
      <c r="AC538" s="81"/>
      <c r="AD538" s="81"/>
    </row>
    <row r="539" spans="1:30" ht="16.7" customHeight="1" x14ac:dyDescent="0.2">
      <c r="A539" s="89"/>
      <c r="B539" s="89"/>
      <c r="C539" s="89"/>
      <c r="D539" s="89"/>
      <c r="E539" s="89"/>
      <c r="F539" s="89"/>
      <c r="G539" s="89"/>
      <c r="H539" s="89"/>
      <c r="I539" s="89"/>
      <c r="J539" s="113" t="s">
        <v>25</v>
      </c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4"/>
      <c r="W539" s="103">
        <v>0</v>
      </c>
      <c r="X539" s="103"/>
      <c r="Y539" s="103"/>
      <c r="Z539" s="103"/>
      <c r="AA539" s="103"/>
      <c r="AB539" s="103"/>
      <c r="AC539" s="103"/>
      <c r="AD539" s="103"/>
    </row>
    <row r="540" spans="1:30" ht="17.45" customHeight="1" x14ac:dyDescent="0.2">
      <c r="A540" s="89"/>
      <c r="B540" s="89"/>
      <c r="C540" s="89"/>
      <c r="D540" s="89"/>
      <c r="E540" s="89"/>
      <c r="F540" s="89"/>
      <c r="G540" s="89"/>
      <c r="H540" s="89"/>
      <c r="I540" s="89"/>
      <c r="J540" s="105" t="s">
        <v>26</v>
      </c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14"/>
      <c r="W540" s="106">
        <v>210.1602</v>
      </c>
      <c r="X540" s="106"/>
      <c r="Y540" s="106"/>
      <c r="Z540" s="106"/>
      <c r="AA540" s="106"/>
      <c r="AB540" s="106"/>
      <c r="AC540" s="106"/>
      <c r="AD540" s="106"/>
    </row>
    <row r="541" spans="1:30" ht="17.45" customHeight="1" x14ac:dyDescent="0.2">
      <c r="A541" s="89"/>
      <c r="B541" s="89"/>
      <c r="C541" s="89"/>
      <c r="D541" s="89"/>
      <c r="E541" s="89"/>
      <c r="F541" s="89"/>
      <c r="G541" s="89"/>
      <c r="H541" s="89"/>
      <c r="I541" s="89"/>
      <c r="J541" s="105" t="s">
        <v>27</v>
      </c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14"/>
      <c r="W541" s="106">
        <v>0.56269999999999998</v>
      </c>
      <c r="X541" s="106"/>
      <c r="Y541" s="106"/>
      <c r="Z541" s="106"/>
      <c r="AA541" s="106"/>
      <c r="AB541" s="106"/>
      <c r="AC541" s="106"/>
      <c r="AD541" s="106"/>
    </row>
    <row r="542" spans="1:30" ht="16.7" customHeight="1" x14ac:dyDescent="0.2">
      <c r="A542" s="89"/>
      <c r="B542" s="89"/>
      <c r="C542" s="89"/>
      <c r="D542" s="89"/>
      <c r="E542" s="89"/>
      <c r="F542" s="89"/>
      <c r="G542" s="89"/>
      <c r="H542" s="89"/>
      <c r="I542" s="89"/>
      <c r="J542" s="105" t="s">
        <v>28</v>
      </c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14"/>
      <c r="W542" s="106">
        <v>0</v>
      </c>
      <c r="X542" s="106"/>
      <c r="Y542" s="106"/>
      <c r="Z542" s="106"/>
      <c r="AA542" s="106"/>
      <c r="AB542" s="106"/>
      <c r="AC542" s="106"/>
      <c r="AD542" s="106"/>
    </row>
    <row r="543" spans="1:30" ht="17.45" customHeight="1" x14ac:dyDescent="0.2">
      <c r="A543" s="89"/>
      <c r="B543" s="89"/>
      <c r="C543" s="89"/>
      <c r="D543" s="89"/>
      <c r="E543" s="89"/>
      <c r="F543" s="89"/>
      <c r="G543" s="89"/>
      <c r="H543" s="89"/>
      <c r="I543" s="89"/>
      <c r="J543" s="108" t="s">
        <v>29</v>
      </c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14"/>
      <c r="W543" s="109">
        <v>0</v>
      </c>
      <c r="X543" s="109"/>
      <c r="Y543" s="109"/>
      <c r="Z543" s="109"/>
      <c r="AA543" s="109"/>
      <c r="AB543" s="109"/>
      <c r="AC543" s="109"/>
      <c r="AD543" s="109"/>
    </row>
    <row r="544" spans="1:30" ht="17.45" customHeight="1" x14ac:dyDescent="0.2">
      <c r="A544" s="80" t="s">
        <v>30</v>
      </c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78" t="s">
        <v>9</v>
      </c>
      <c r="M544" s="78"/>
      <c r="N544" s="78"/>
      <c r="O544" s="78"/>
      <c r="P544" s="78" t="s">
        <v>31</v>
      </c>
      <c r="Q544" s="78"/>
      <c r="R544" s="78"/>
      <c r="S544" s="78"/>
      <c r="T544" s="78"/>
      <c r="U544" s="78" t="s">
        <v>32</v>
      </c>
      <c r="V544" s="78"/>
      <c r="W544" s="78"/>
      <c r="X544" s="78"/>
      <c r="Y544" s="78"/>
      <c r="Z544" s="78"/>
      <c r="AA544" s="81" t="s">
        <v>33</v>
      </c>
      <c r="AB544" s="81"/>
      <c r="AC544" s="81"/>
      <c r="AD544" s="81"/>
    </row>
    <row r="545" spans="1:30" ht="16.7" customHeight="1" x14ac:dyDescent="0.2">
      <c r="A545" s="89"/>
      <c r="B545" s="89"/>
      <c r="C545" s="89"/>
      <c r="D545" s="89"/>
      <c r="E545" s="89"/>
      <c r="F545" s="89"/>
      <c r="G545" s="89"/>
      <c r="H545" s="89"/>
      <c r="I545" s="89"/>
      <c r="J545" s="90" t="s">
        <v>34</v>
      </c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1"/>
      <c r="W545" s="91">
        <v>0</v>
      </c>
      <c r="X545" s="91"/>
      <c r="Y545" s="91"/>
      <c r="Z545" s="91"/>
      <c r="AA545" s="91"/>
      <c r="AB545" s="91"/>
      <c r="AC545" s="91"/>
      <c r="AD545" s="91"/>
    </row>
    <row r="546" spans="1:30" ht="17.45" customHeight="1" x14ac:dyDescent="0.2">
      <c r="A546" s="80" t="s">
        <v>35</v>
      </c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78" t="s">
        <v>9</v>
      </c>
      <c r="M546" s="78"/>
      <c r="N546" s="78"/>
      <c r="O546" s="78"/>
      <c r="P546" s="78" t="s">
        <v>31</v>
      </c>
      <c r="Q546" s="78"/>
      <c r="R546" s="78"/>
      <c r="S546" s="78"/>
      <c r="T546" s="78"/>
      <c r="U546" s="78" t="s">
        <v>32</v>
      </c>
      <c r="V546" s="78"/>
      <c r="W546" s="78"/>
      <c r="X546" s="78"/>
      <c r="Y546" s="78"/>
      <c r="Z546" s="78"/>
      <c r="AA546" s="81" t="s">
        <v>33</v>
      </c>
      <c r="AB546" s="81"/>
      <c r="AC546" s="81"/>
      <c r="AD546" s="81"/>
    </row>
    <row r="547" spans="1:30" ht="16.7" customHeight="1" x14ac:dyDescent="0.2">
      <c r="A547" s="89"/>
      <c r="B547" s="89"/>
      <c r="C547" s="89"/>
      <c r="D547" s="89"/>
      <c r="E547" s="89"/>
      <c r="F547" s="89"/>
      <c r="G547" s="89"/>
      <c r="H547" s="89"/>
      <c r="I547" s="89"/>
      <c r="J547" s="90" t="s">
        <v>38</v>
      </c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1"/>
      <c r="W547" s="91">
        <v>0</v>
      </c>
      <c r="X547" s="91"/>
      <c r="Y547" s="91"/>
      <c r="Z547" s="91"/>
      <c r="AA547" s="91"/>
      <c r="AB547" s="91"/>
      <c r="AC547" s="91"/>
      <c r="AD547" s="91"/>
    </row>
    <row r="548" spans="1:30" ht="17.45" customHeight="1" x14ac:dyDescent="0.2">
      <c r="A548" s="80" t="s">
        <v>39</v>
      </c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78" t="s">
        <v>9</v>
      </c>
      <c r="M548" s="78"/>
      <c r="N548" s="78"/>
      <c r="O548" s="78"/>
      <c r="P548" s="78" t="s">
        <v>31</v>
      </c>
      <c r="Q548" s="78"/>
      <c r="R548" s="78"/>
      <c r="S548" s="78"/>
      <c r="T548" s="78"/>
      <c r="U548" s="78" t="s">
        <v>32</v>
      </c>
      <c r="V548" s="78"/>
      <c r="W548" s="78"/>
      <c r="X548" s="78"/>
      <c r="Y548" s="78"/>
      <c r="Z548" s="78"/>
      <c r="AA548" s="81" t="s">
        <v>33</v>
      </c>
      <c r="AB548" s="81"/>
      <c r="AC548" s="81"/>
      <c r="AD548" s="81"/>
    </row>
    <row r="549" spans="1:30" ht="17.45" customHeight="1" x14ac:dyDescent="0.2">
      <c r="A549" s="89"/>
      <c r="B549" s="89"/>
      <c r="C549" s="89"/>
      <c r="D549" s="89"/>
      <c r="E549" s="89"/>
      <c r="F549" s="89"/>
      <c r="G549" s="89"/>
      <c r="H549" s="89"/>
      <c r="I549" s="89"/>
      <c r="J549" s="90" t="s">
        <v>40</v>
      </c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1"/>
      <c r="W549" s="91">
        <v>0</v>
      </c>
      <c r="X549" s="91"/>
      <c r="Y549" s="91"/>
      <c r="Z549" s="91"/>
      <c r="AA549" s="91"/>
      <c r="AB549" s="91"/>
      <c r="AC549" s="91"/>
      <c r="AD549" s="91"/>
    </row>
    <row r="550" spans="1:30" ht="16.7" customHeight="1" x14ac:dyDescent="0.2">
      <c r="A550" s="80" t="s">
        <v>41</v>
      </c>
      <c r="B550" s="80"/>
      <c r="C550" s="80"/>
      <c r="D550" s="80"/>
      <c r="E550" s="80"/>
      <c r="F550" s="78" t="s">
        <v>9</v>
      </c>
      <c r="G550" s="78"/>
      <c r="H550" s="78" t="s">
        <v>42</v>
      </c>
      <c r="I550" s="78"/>
      <c r="J550" s="5" t="s">
        <v>43</v>
      </c>
      <c r="K550" s="78" t="s">
        <v>44</v>
      </c>
      <c r="L550" s="78"/>
      <c r="M550" s="78" t="s">
        <v>45</v>
      </c>
      <c r="N550" s="78"/>
      <c r="O550" s="78"/>
      <c r="P550" s="78"/>
      <c r="Q550" s="78" t="s">
        <v>46</v>
      </c>
      <c r="R550" s="78"/>
      <c r="S550" s="78"/>
      <c r="T550" s="78"/>
      <c r="U550" s="78"/>
      <c r="V550" s="78" t="s">
        <v>47</v>
      </c>
      <c r="W550" s="78"/>
      <c r="X550" s="78"/>
      <c r="Y550" s="78"/>
      <c r="Z550" s="78"/>
      <c r="AA550" s="81" t="s">
        <v>33</v>
      </c>
      <c r="AB550" s="81"/>
      <c r="AC550" s="81"/>
      <c r="AD550" s="81"/>
    </row>
    <row r="551" spans="1:30" ht="17.45" customHeight="1" x14ac:dyDescent="0.2">
      <c r="A551" s="89"/>
      <c r="B551" s="89"/>
      <c r="C551" s="89"/>
      <c r="D551" s="89"/>
      <c r="E551" s="89"/>
      <c r="F551" s="89"/>
      <c r="G551" s="89"/>
      <c r="H551" s="89"/>
      <c r="I551" s="89"/>
      <c r="J551" s="90" t="s">
        <v>48</v>
      </c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1"/>
      <c r="W551" s="91">
        <v>0</v>
      </c>
      <c r="X551" s="91"/>
      <c r="Y551" s="91"/>
      <c r="Z551" s="91"/>
      <c r="AA551" s="91"/>
      <c r="AB551" s="91"/>
      <c r="AC551" s="91"/>
      <c r="AD551" s="91"/>
    </row>
    <row r="552" spans="1:30" ht="5.85" customHeight="1" x14ac:dyDescent="0.2">
      <c r="A552" s="125"/>
      <c r="B552" s="125"/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  <c r="AA552" s="125"/>
      <c r="AB552" s="125"/>
      <c r="AC552" s="125"/>
      <c r="AD552" s="125"/>
    </row>
    <row r="553" spans="1:30" ht="16.7" customHeight="1" x14ac:dyDescent="0.2">
      <c r="A553" s="128"/>
      <c r="B553" s="128"/>
      <c r="C553" s="128"/>
      <c r="D553" s="128"/>
      <c r="E553" s="128"/>
      <c r="F553" s="128"/>
      <c r="G553" s="128"/>
      <c r="H553" s="128"/>
      <c r="I553" s="128"/>
      <c r="J553" s="105" t="s">
        <v>49</v>
      </c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29"/>
      <c r="W553" s="131">
        <v>0.56269999999999998</v>
      </c>
      <c r="X553" s="131"/>
      <c r="Y553" s="131"/>
      <c r="Z553" s="131"/>
      <c r="AA553" s="131"/>
      <c r="AB553" s="131"/>
      <c r="AC553" s="131"/>
      <c r="AD553" s="131"/>
    </row>
    <row r="554" spans="1:30" ht="17.45" customHeight="1" x14ac:dyDescent="0.2">
      <c r="A554" s="128"/>
      <c r="B554" s="128"/>
      <c r="C554" s="128"/>
      <c r="D554" s="128"/>
      <c r="E554" s="128"/>
      <c r="F554" s="128"/>
      <c r="G554" s="128"/>
      <c r="H554" s="128"/>
      <c r="I554" s="105" t="s">
        <v>50</v>
      </c>
      <c r="J554" s="105"/>
      <c r="K554" s="105"/>
      <c r="L554" s="105"/>
      <c r="M554" s="105"/>
      <c r="N554" s="13"/>
      <c r="O554" s="133">
        <f>22.19</f>
        <v>22.19</v>
      </c>
      <c r="P554" s="133"/>
      <c r="Q554" s="133"/>
      <c r="R554" s="13"/>
      <c r="S554" s="105" t="s">
        <v>51</v>
      </c>
      <c r="T554" s="105"/>
      <c r="U554" s="105"/>
      <c r="V554" s="129"/>
      <c r="W554" s="131">
        <f>TRUNC(O554%*W553,4)</f>
        <v>0.12479999999999999</v>
      </c>
      <c r="X554" s="131"/>
      <c r="Y554" s="131"/>
      <c r="Z554" s="131"/>
      <c r="AA554" s="131"/>
      <c r="AB554" s="131"/>
      <c r="AC554" s="131"/>
      <c r="AD554" s="131"/>
    </row>
    <row r="555" spans="1:30" ht="17.45" customHeight="1" x14ac:dyDescent="0.2">
      <c r="A555" s="128"/>
      <c r="B555" s="128"/>
      <c r="C555" s="128"/>
      <c r="D555" s="128"/>
      <c r="E555" s="128"/>
      <c r="F555" s="128"/>
      <c r="G555" s="128"/>
      <c r="H555" s="128"/>
      <c r="I555" s="128"/>
      <c r="J555" s="105" t="s">
        <v>52</v>
      </c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29"/>
      <c r="W555" s="131">
        <f>TRUNC(SUM(W553:AD554),2)</f>
        <v>0.68</v>
      </c>
      <c r="X555" s="131"/>
      <c r="Y555" s="131"/>
      <c r="Z555" s="131"/>
      <c r="AA555" s="131"/>
      <c r="AB555" s="131"/>
      <c r="AC555" s="131"/>
      <c r="AD555" s="131"/>
    </row>
    <row r="556" spans="1:30" ht="5.0999999999999996" customHeight="1" x14ac:dyDescent="0.2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  <c r="V556" s="139"/>
      <c r="W556" s="139"/>
      <c r="X556" s="139"/>
      <c r="Y556" s="139"/>
      <c r="Z556" s="139"/>
      <c r="AA556" s="139"/>
      <c r="AB556" s="139"/>
      <c r="AC556" s="139"/>
      <c r="AD556" s="139"/>
    </row>
    <row r="557" spans="1:30" ht="145.35" customHeight="1" x14ac:dyDescent="0.2">
      <c r="A557" s="14"/>
      <c r="AD557" s="61"/>
    </row>
    <row r="558" spans="1:30" ht="111.95" customHeight="1" x14ac:dyDescent="0.2">
      <c r="A558" s="14"/>
      <c r="AD558" s="61"/>
    </row>
    <row r="559" spans="1:30" ht="111.95" customHeight="1" thickBot="1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63"/>
      <c r="AB559" s="63"/>
      <c r="AC559" s="63"/>
      <c r="AD559" s="64"/>
    </row>
    <row r="560" spans="1:30" ht="17.45" customHeight="1" thickBot="1" x14ac:dyDescent="0.25">
      <c r="A560" s="71" t="s">
        <v>0</v>
      </c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3"/>
    </row>
    <row r="561" spans="1:30" ht="17.45" customHeight="1" thickBot="1" x14ac:dyDescent="0.25">
      <c r="A561" s="27"/>
      <c r="B561" s="24" t="s">
        <v>1</v>
      </c>
      <c r="C561" s="24"/>
      <c r="D561" s="24" t="s">
        <v>75</v>
      </c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18"/>
      <c r="P561" s="29" t="s">
        <v>3</v>
      </c>
      <c r="Q561" s="29"/>
      <c r="R561" s="29"/>
      <c r="S561" s="18"/>
      <c r="T561" s="30" t="s">
        <v>164</v>
      </c>
      <c r="U561" s="30"/>
      <c r="V561" s="30"/>
      <c r="W561" s="30"/>
      <c r="X561" s="30"/>
      <c r="Y561" s="18"/>
      <c r="Z561" s="18"/>
      <c r="AA561" s="55"/>
      <c r="AB561" s="55"/>
      <c r="AC561" s="55"/>
      <c r="AD561" s="56"/>
    </row>
    <row r="562" spans="1:30" ht="16.7" customHeight="1" thickBot="1" x14ac:dyDescent="0.25">
      <c r="A562" s="28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19"/>
      <c r="P562" s="31" t="s">
        <v>5</v>
      </c>
      <c r="Q562" s="31"/>
      <c r="R562" s="31"/>
      <c r="S562" s="19"/>
      <c r="T562" s="32">
        <v>3.1124999999999998</v>
      </c>
      <c r="U562" s="32"/>
      <c r="V562" s="32"/>
      <c r="W562" s="32"/>
      <c r="X562" s="32"/>
      <c r="Y562" s="19"/>
      <c r="Z562" s="31" t="s">
        <v>6</v>
      </c>
      <c r="AA562" s="58"/>
      <c r="AB562" s="57"/>
      <c r="AC562" s="59" t="s">
        <v>71</v>
      </c>
      <c r="AD562" s="60"/>
    </row>
    <row r="563" spans="1:30" ht="17.45" customHeight="1" thickBot="1" x14ac:dyDescent="0.25">
      <c r="A563" s="80" t="s">
        <v>8</v>
      </c>
      <c r="B563" s="80"/>
      <c r="C563" s="80"/>
      <c r="D563" s="80"/>
      <c r="E563" s="80"/>
      <c r="F563" s="80"/>
      <c r="G563" s="80"/>
      <c r="H563" s="80"/>
      <c r="I563" s="80"/>
      <c r="J563" s="78" t="s">
        <v>9</v>
      </c>
      <c r="K563" s="78" t="s">
        <v>10</v>
      </c>
      <c r="L563" s="78"/>
      <c r="M563" s="78"/>
      <c r="N563" s="78"/>
      <c r="O563" s="78"/>
      <c r="P563" s="78"/>
      <c r="Q563" s="78" t="s">
        <v>11</v>
      </c>
      <c r="R563" s="78"/>
      <c r="S563" s="78"/>
      <c r="T563" s="78"/>
      <c r="U563" s="78"/>
      <c r="V563" s="78"/>
      <c r="W563" s="78"/>
      <c r="X563" s="78"/>
      <c r="Y563" s="78"/>
      <c r="Z563" s="78"/>
      <c r="AA563" s="81" t="s">
        <v>12</v>
      </c>
      <c r="AB563" s="81"/>
      <c r="AC563" s="81"/>
      <c r="AD563" s="81"/>
    </row>
    <row r="564" spans="1:30" ht="16.7" customHeight="1" x14ac:dyDescent="0.2">
      <c r="A564" s="80"/>
      <c r="B564" s="80"/>
      <c r="C564" s="80"/>
      <c r="D564" s="80"/>
      <c r="E564" s="80"/>
      <c r="F564" s="80"/>
      <c r="G564" s="80"/>
      <c r="H564" s="80"/>
      <c r="I564" s="80"/>
      <c r="J564" s="78"/>
      <c r="K564" s="78" t="s">
        <v>13</v>
      </c>
      <c r="L564" s="78"/>
      <c r="M564" s="78" t="s">
        <v>14</v>
      </c>
      <c r="N564" s="78"/>
      <c r="O564" s="78"/>
      <c r="P564" s="78"/>
      <c r="Q564" s="78" t="s">
        <v>13</v>
      </c>
      <c r="R564" s="78"/>
      <c r="S564" s="78"/>
      <c r="T564" s="78"/>
      <c r="U564" s="78"/>
      <c r="V564" s="78" t="s">
        <v>14</v>
      </c>
      <c r="W564" s="78"/>
      <c r="X564" s="78"/>
      <c r="Y564" s="78"/>
      <c r="Z564" s="78"/>
      <c r="AA564" s="81"/>
      <c r="AB564" s="81"/>
      <c r="AC564" s="81"/>
      <c r="AD564" s="81"/>
    </row>
    <row r="565" spans="1:30" ht="17.45" customHeight="1" x14ac:dyDescent="0.2">
      <c r="A565" s="6"/>
      <c r="B565" s="7" t="s">
        <v>165</v>
      </c>
      <c r="C565" s="83" t="s">
        <v>166</v>
      </c>
      <c r="D565" s="83"/>
      <c r="E565" s="83"/>
      <c r="F565" s="83"/>
      <c r="G565" s="83"/>
      <c r="H565" s="83"/>
      <c r="I565" s="83"/>
      <c r="J565" s="8">
        <v>1</v>
      </c>
      <c r="K565" s="84">
        <v>1</v>
      </c>
      <c r="L565" s="84"/>
      <c r="M565" s="84">
        <v>0</v>
      </c>
      <c r="N565" s="84"/>
      <c r="O565" s="84"/>
      <c r="P565" s="84"/>
      <c r="Q565" s="85">
        <v>8.9257000000000009</v>
      </c>
      <c r="R565" s="85"/>
      <c r="S565" s="85"/>
      <c r="T565" s="85"/>
      <c r="U565" s="85"/>
      <c r="V565" s="85">
        <v>0.84489999999999998</v>
      </c>
      <c r="W565" s="85"/>
      <c r="X565" s="85"/>
      <c r="Y565" s="85"/>
      <c r="Z565" s="85"/>
      <c r="AA565" s="86">
        <v>8.9257000000000009</v>
      </c>
      <c r="AB565" s="86"/>
      <c r="AC565" s="86"/>
      <c r="AD565" s="86"/>
    </row>
    <row r="566" spans="1:30" ht="17.45" customHeight="1" x14ac:dyDescent="0.2">
      <c r="A566" s="89"/>
      <c r="B566" s="89"/>
      <c r="C566" s="89"/>
      <c r="D566" s="89"/>
      <c r="E566" s="89"/>
      <c r="F566" s="89"/>
      <c r="G566" s="89"/>
      <c r="H566" s="89"/>
      <c r="I566" s="89"/>
      <c r="J566" s="90" t="s">
        <v>17</v>
      </c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1"/>
      <c r="W566" s="91">
        <v>8.9257000000000009</v>
      </c>
      <c r="X566" s="91"/>
      <c r="Y566" s="91"/>
      <c r="Z566" s="91"/>
      <c r="AA566" s="91"/>
      <c r="AB566" s="91"/>
      <c r="AC566" s="91"/>
      <c r="AD566" s="91"/>
    </row>
    <row r="567" spans="1:30" ht="16.7" customHeight="1" x14ac:dyDescent="0.2">
      <c r="A567" s="80" t="s">
        <v>18</v>
      </c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78" t="s">
        <v>19</v>
      </c>
      <c r="M567" s="78"/>
      <c r="N567" s="78"/>
      <c r="O567" s="78"/>
      <c r="P567" s="78" t="s">
        <v>9</v>
      </c>
      <c r="Q567" s="78"/>
      <c r="R567" s="78"/>
      <c r="S567" s="78"/>
      <c r="T567" s="78"/>
      <c r="U567" s="78" t="s">
        <v>20</v>
      </c>
      <c r="V567" s="78"/>
      <c r="W567" s="78"/>
      <c r="X567" s="78"/>
      <c r="Y567" s="78"/>
      <c r="Z567" s="78"/>
      <c r="AA567" s="81" t="s">
        <v>12</v>
      </c>
      <c r="AB567" s="81"/>
      <c r="AC567" s="81"/>
      <c r="AD567" s="81"/>
    </row>
    <row r="568" spans="1:30" ht="17.45" customHeight="1" x14ac:dyDescent="0.2">
      <c r="A568" s="6"/>
      <c r="B568" s="7" t="s">
        <v>21</v>
      </c>
      <c r="C568" s="83" t="s">
        <v>22</v>
      </c>
      <c r="D568" s="83"/>
      <c r="E568" s="83"/>
      <c r="F568" s="83"/>
      <c r="G568" s="83"/>
      <c r="H568" s="83"/>
      <c r="I568" s="83"/>
      <c r="J568" s="83"/>
      <c r="K568" s="83"/>
      <c r="L568" s="151">
        <v>0</v>
      </c>
      <c r="M568" s="151"/>
      <c r="N568" s="151"/>
      <c r="O568" s="151"/>
      <c r="P568" s="151">
        <v>2</v>
      </c>
      <c r="Q568" s="151"/>
      <c r="R568" s="151"/>
      <c r="S568" s="151"/>
      <c r="T568" s="151"/>
      <c r="U568" s="85">
        <v>16.974900000000002</v>
      </c>
      <c r="V568" s="85"/>
      <c r="W568" s="85"/>
      <c r="X568" s="85"/>
      <c r="Y568" s="85"/>
      <c r="Z568" s="85"/>
      <c r="AA568" s="86">
        <v>33.949800000000003</v>
      </c>
      <c r="AB568" s="86"/>
      <c r="AC568" s="86"/>
      <c r="AD568" s="86"/>
    </row>
    <row r="569" spans="1:30" ht="17.45" customHeight="1" x14ac:dyDescent="0.2">
      <c r="A569" s="89"/>
      <c r="B569" s="89"/>
      <c r="C569" s="89"/>
      <c r="D569" s="89"/>
      <c r="E569" s="89"/>
      <c r="F569" s="89"/>
      <c r="G569" s="89"/>
      <c r="H569" s="89"/>
      <c r="I569" s="89"/>
      <c r="J569" s="113" t="s">
        <v>25</v>
      </c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4"/>
      <c r="W569" s="103">
        <v>33.949800000000003</v>
      </c>
      <c r="X569" s="103"/>
      <c r="Y569" s="103"/>
      <c r="Z569" s="103"/>
      <c r="AA569" s="103"/>
      <c r="AB569" s="103"/>
      <c r="AC569" s="103"/>
      <c r="AD569" s="103"/>
    </row>
    <row r="570" spans="1:30" ht="16.7" customHeight="1" x14ac:dyDescent="0.2">
      <c r="A570" s="89"/>
      <c r="B570" s="89"/>
      <c r="C570" s="89"/>
      <c r="D570" s="89"/>
      <c r="E570" s="89"/>
      <c r="F570" s="89"/>
      <c r="G570" s="89"/>
      <c r="H570" s="89"/>
      <c r="I570" s="89"/>
      <c r="J570" s="105" t="s">
        <v>26</v>
      </c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14"/>
      <c r="W570" s="106">
        <v>42.875500000000002</v>
      </c>
      <c r="X570" s="106"/>
      <c r="Y570" s="106"/>
      <c r="Z570" s="106"/>
      <c r="AA570" s="106"/>
      <c r="AB570" s="106"/>
      <c r="AC570" s="106"/>
      <c r="AD570" s="106"/>
    </row>
    <row r="571" spans="1:30" ht="17.45" customHeight="1" x14ac:dyDescent="0.2">
      <c r="A571" s="89"/>
      <c r="B571" s="89"/>
      <c r="C571" s="89"/>
      <c r="D571" s="89"/>
      <c r="E571" s="89"/>
      <c r="F571" s="89"/>
      <c r="G571" s="89"/>
      <c r="H571" s="89"/>
      <c r="I571" s="89"/>
      <c r="J571" s="105" t="s">
        <v>27</v>
      </c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14"/>
      <c r="W571" s="106">
        <v>13.7753</v>
      </c>
      <c r="X571" s="106"/>
      <c r="Y571" s="106"/>
      <c r="Z571" s="106"/>
      <c r="AA571" s="106"/>
      <c r="AB571" s="106"/>
      <c r="AC571" s="106"/>
      <c r="AD571" s="106"/>
    </row>
    <row r="572" spans="1:30" ht="16.7" customHeight="1" x14ac:dyDescent="0.2">
      <c r="A572" s="89"/>
      <c r="B572" s="89"/>
      <c r="C572" s="89"/>
      <c r="D572" s="89"/>
      <c r="E572" s="89"/>
      <c r="F572" s="89"/>
      <c r="G572" s="89"/>
      <c r="H572" s="89"/>
      <c r="I572" s="89"/>
      <c r="J572" s="105" t="s">
        <v>28</v>
      </c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14"/>
      <c r="W572" s="106">
        <v>0</v>
      </c>
      <c r="X572" s="106"/>
      <c r="Y572" s="106"/>
      <c r="Z572" s="106"/>
      <c r="AA572" s="106"/>
      <c r="AB572" s="106"/>
      <c r="AC572" s="106"/>
      <c r="AD572" s="106"/>
    </row>
    <row r="573" spans="1:30" ht="17.45" customHeight="1" x14ac:dyDescent="0.2">
      <c r="A573" s="89"/>
      <c r="B573" s="89"/>
      <c r="C573" s="89"/>
      <c r="D573" s="89"/>
      <c r="E573" s="89"/>
      <c r="F573" s="89"/>
      <c r="G573" s="89"/>
      <c r="H573" s="89"/>
      <c r="I573" s="89"/>
      <c r="J573" s="108" t="s">
        <v>29</v>
      </c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14"/>
      <c r="W573" s="109">
        <v>0</v>
      </c>
      <c r="X573" s="109"/>
      <c r="Y573" s="109"/>
      <c r="Z573" s="109"/>
      <c r="AA573" s="109"/>
      <c r="AB573" s="109"/>
      <c r="AC573" s="109"/>
      <c r="AD573" s="109"/>
    </row>
    <row r="574" spans="1:30" ht="17.45" customHeight="1" x14ac:dyDescent="0.2">
      <c r="A574" s="80" t="s">
        <v>30</v>
      </c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78" t="s">
        <v>9</v>
      </c>
      <c r="M574" s="78"/>
      <c r="N574" s="78"/>
      <c r="O574" s="78"/>
      <c r="P574" s="78" t="s">
        <v>31</v>
      </c>
      <c r="Q574" s="78"/>
      <c r="R574" s="78"/>
      <c r="S574" s="78"/>
      <c r="T574" s="78"/>
      <c r="U574" s="78" t="s">
        <v>32</v>
      </c>
      <c r="V574" s="78"/>
      <c r="W574" s="78"/>
      <c r="X574" s="78"/>
      <c r="Y574" s="78"/>
      <c r="Z574" s="78"/>
      <c r="AA574" s="81" t="s">
        <v>33</v>
      </c>
      <c r="AB574" s="81"/>
      <c r="AC574" s="81"/>
      <c r="AD574" s="81"/>
    </row>
    <row r="575" spans="1:30" ht="16.7" customHeight="1" x14ac:dyDescent="0.2">
      <c r="A575" s="89"/>
      <c r="B575" s="89"/>
      <c r="C575" s="89"/>
      <c r="D575" s="89"/>
      <c r="E575" s="89"/>
      <c r="F575" s="89"/>
      <c r="G575" s="89"/>
      <c r="H575" s="89"/>
      <c r="I575" s="89"/>
      <c r="J575" s="90" t="s">
        <v>34</v>
      </c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1"/>
      <c r="W575" s="91">
        <v>0</v>
      </c>
      <c r="X575" s="91"/>
      <c r="Y575" s="91"/>
      <c r="Z575" s="91"/>
      <c r="AA575" s="91"/>
      <c r="AB575" s="91"/>
      <c r="AC575" s="91"/>
      <c r="AD575" s="91"/>
    </row>
    <row r="576" spans="1:30" ht="17.45" customHeight="1" x14ac:dyDescent="0.2">
      <c r="A576" s="80" t="s">
        <v>35</v>
      </c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78" t="s">
        <v>9</v>
      </c>
      <c r="M576" s="78"/>
      <c r="N576" s="78"/>
      <c r="O576" s="78"/>
      <c r="P576" s="78" t="s">
        <v>31</v>
      </c>
      <c r="Q576" s="78"/>
      <c r="R576" s="78"/>
      <c r="S576" s="78"/>
      <c r="T576" s="78"/>
      <c r="U576" s="78" t="s">
        <v>32</v>
      </c>
      <c r="V576" s="78"/>
      <c r="W576" s="78"/>
      <c r="X576" s="78"/>
      <c r="Y576" s="78"/>
      <c r="Z576" s="78"/>
      <c r="AA576" s="81" t="s">
        <v>33</v>
      </c>
      <c r="AB576" s="81"/>
      <c r="AC576" s="81"/>
      <c r="AD576" s="81"/>
    </row>
    <row r="577" spans="1:30" ht="17.45" customHeight="1" x14ac:dyDescent="0.2">
      <c r="A577" s="89"/>
      <c r="B577" s="89"/>
      <c r="C577" s="89"/>
      <c r="D577" s="89"/>
      <c r="E577" s="89"/>
      <c r="F577" s="89"/>
      <c r="G577" s="89"/>
      <c r="H577" s="89"/>
      <c r="I577" s="89"/>
      <c r="J577" s="90" t="s">
        <v>38</v>
      </c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1"/>
      <c r="W577" s="91">
        <v>0</v>
      </c>
      <c r="X577" s="91"/>
      <c r="Y577" s="91"/>
      <c r="Z577" s="91"/>
      <c r="AA577" s="91"/>
      <c r="AB577" s="91"/>
      <c r="AC577" s="91"/>
      <c r="AD577" s="91"/>
    </row>
    <row r="578" spans="1:30" ht="16.7" customHeight="1" x14ac:dyDescent="0.2">
      <c r="A578" s="80" t="s">
        <v>39</v>
      </c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78" t="s">
        <v>9</v>
      </c>
      <c r="M578" s="78"/>
      <c r="N578" s="78"/>
      <c r="O578" s="78"/>
      <c r="P578" s="78" t="s">
        <v>31</v>
      </c>
      <c r="Q578" s="78"/>
      <c r="R578" s="78"/>
      <c r="S578" s="78"/>
      <c r="T578" s="78"/>
      <c r="U578" s="78" t="s">
        <v>32</v>
      </c>
      <c r="V578" s="78"/>
      <c r="W578" s="78"/>
      <c r="X578" s="78"/>
      <c r="Y578" s="78"/>
      <c r="Z578" s="78"/>
      <c r="AA578" s="81" t="s">
        <v>33</v>
      </c>
      <c r="AB578" s="81"/>
      <c r="AC578" s="81"/>
      <c r="AD578" s="81"/>
    </row>
    <row r="579" spans="1:30" ht="17.45" customHeight="1" x14ac:dyDescent="0.2">
      <c r="A579" s="89"/>
      <c r="B579" s="89"/>
      <c r="C579" s="89"/>
      <c r="D579" s="89"/>
      <c r="E579" s="89"/>
      <c r="F579" s="89"/>
      <c r="G579" s="89"/>
      <c r="H579" s="89"/>
      <c r="I579" s="89"/>
      <c r="J579" s="90" t="s">
        <v>40</v>
      </c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1"/>
      <c r="W579" s="91">
        <v>0</v>
      </c>
      <c r="X579" s="91"/>
      <c r="Y579" s="91"/>
      <c r="Z579" s="91"/>
      <c r="AA579" s="91"/>
      <c r="AB579" s="91"/>
      <c r="AC579" s="91"/>
      <c r="AD579" s="91"/>
    </row>
    <row r="580" spans="1:30" ht="16.7" customHeight="1" x14ac:dyDescent="0.2">
      <c r="A580" s="80" t="s">
        <v>41</v>
      </c>
      <c r="B580" s="80"/>
      <c r="C580" s="80"/>
      <c r="D580" s="80"/>
      <c r="E580" s="80"/>
      <c r="F580" s="78" t="s">
        <v>9</v>
      </c>
      <c r="G580" s="78"/>
      <c r="H580" s="78" t="s">
        <v>42</v>
      </c>
      <c r="I580" s="78"/>
      <c r="J580" s="5" t="s">
        <v>43</v>
      </c>
      <c r="K580" s="78" t="s">
        <v>44</v>
      </c>
      <c r="L580" s="78"/>
      <c r="M580" s="78" t="s">
        <v>45</v>
      </c>
      <c r="N580" s="78"/>
      <c r="O580" s="78"/>
      <c r="P580" s="78"/>
      <c r="Q580" s="78" t="s">
        <v>46</v>
      </c>
      <c r="R580" s="78"/>
      <c r="S580" s="78"/>
      <c r="T580" s="78"/>
      <c r="U580" s="78"/>
      <c r="V580" s="78" t="s">
        <v>47</v>
      </c>
      <c r="W580" s="78"/>
      <c r="X580" s="78"/>
      <c r="Y580" s="78"/>
      <c r="Z580" s="78"/>
      <c r="AA580" s="81" t="s">
        <v>33</v>
      </c>
      <c r="AB580" s="81"/>
      <c r="AC580" s="81"/>
      <c r="AD580" s="81"/>
    </row>
    <row r="581" spans="1:30" ht="17.45" customHeight="1" x14ac:dyDescent="0.2">
      <c r="A581" s="89"/>
      <c r="B581" s="89"/>
      <c r="C581" s="89"/>
      <c r="D581" s="89"/>
      <c r="E581" s="89"/>
      <c r="F581" s="89"/>
      <c r="G581" s="89"/>
      <c r="H581" s="89"/>
      <c r="I581" s="89"/>
      <c r="J581" s="90" t="s">
        <v>48</v>
      </c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1"/>
      <c r="W581" s="91">
        <v>0</v>
      </c>
      <c r="X581" s="91"/>
      <c r="Y581" s="91"/>
      <c r="Z581" s="91"/>
      <c r="AA581" s="91"/>
      <c r="AB581" s="91"/>
      <c r="AC581" s="91"/>
      <c r="AD581" s="91"/>
    </row>
    <row r="582" spans="1:30" ht="5.85" customHeight="1" x14ac:dyDescent="0.2">
      <c r="A582" s="125"/>
      <c r="B582" s="125"/>
      <c r="C582" s="125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  <c r="AA582" s="125"/>
      <c r="AB582" s="125"/>
      <c r="AC582" s="125"/>
      <c r="AD582" s="125"/>
    </row>
    <row r="583" spans="1:30" ht="17.45" customHeight="1" x14ac:dyDescent="0.2">
      <c r="A583" s="128"/>
      <c r="B583" s="128"/>
      <c r="C583" s="128"/>
      <c r="D583" s="128"/>
      <c r="E583" s="128"/>
      <c r="F583" s="128"/>
      <c r="G583" s="128"/>
      <c r="H583" s="128"/>
      <c r="I583" s="128"/>
      <c r="J583" s="105" t="s">
        <v>49</v>
      </c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29"/>
      <c r="W583" s="131">
        <v>13.7753</v>
      </c>
      <c r="X583" s="131"/>
      <c r="Y583" s="131"/>
      <c r="Z583" s="131"/>
      <c r="AA583" s="131"/>
      <c r="AB583" s="131"/>
      <c r="AC583" s="131"/>
      <c r="AD583" s="131"/>
    </row>
    <row r="584" spans="1:30" ht="16.7" customHeight="1" x14ac:dyDescent="0.2">
      <c r="A584" s="128"/>
      <c r="B584" s="128"/>
      <c r="C584" s="128"/>
      <c r="D584" s="128"/>
      <c r="E584" s="128"/>
      <c r="F584" s="128"/>
      <c r="G584" s="128"/>
      <c r="H584" s="128"/>
      <c r="I584" s="105" t="s">
        <v>50</v>
      </c>
      <c r="J584" s="105"/>
      <c r="K584" s="105"/>
      <c r="L584" s="105"/>
      <c r="M584" s="105"/>
      <c r="N584" s="13"/>
      <c r="O584" s="133">
        <f>22.19</f>
        <v>22.19</v>
      </c>
      <c r="P584" s="133"/>
      <c r="Q584" s="133"/>
      <c r="R584" s="13"/>
      <c r="S584" s="105" t="s">
        <v>51</v>
      </c>
      <c r="T584" s="105"/>
      <c r="U584" s="105"/>
      <c r="V584" s="129"/>
      <c r="W584" s="131">
        <f>TRUNC(O584%*W583,4)</f>
        <v>3.0567000000000002</v>
      </c>
      <c r="X584" s="131"/>
      <c r="Y584" s="131"/>
      <c r="Z584" s="131"/>
      <c r="AA584" s="131"/>
      <c r="AB584" s="131"/>
      <c r="AC584" s="131"/>
      <c r="AD584" s="131"/>
    </row>
    <row r="585" spans="1:30" ht="17.45" customHeight="1" x14ac:dyDescent="0.2">
      <c r="A585" s="128"/>
      <c r="B585" s="128"/>
      <c r="C585" s="128"/>
      <c r="D585" s="128"/>
      <c r="E585" s="128"/>
      <c r="F585" s="128"/>
      <c r="G585" s="128"/>
      <c r="H585" s="128"/>
      <c r="I585" s="128"/>
      <c r="J585" s="105" t="s">
        <v>52</v>
      </c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29"/>
      <c r="W585" s="131">
        <f>TRUNC(SUM(W583:AD584),2)</f>
        <v>16.829999999999998</v>
      </c>
      <c r="X585" s="131"/>
      <c r="Y585" s="131"/>
      <c r="Z585" s="131"/>
      <c r="AA585" s="131"/>
      <c r="AB585" s="131"/>
      <c r="AC585" s="131"/>
      <c r="AD585" s="131"/>
    </row>
    <row r="586" spans="1:30" ht="5.85" customHeight="1" x14ac:dyDescent="0.2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  <c r="T586" s="139"/>
      <c r="U586" s="139"/>
      <c r="V586" s="139"/>
      <c r="W586" s="139"/>
      <c r="X586" s="139"/>
      <c r="Y586" s="139"/>
      <c r="Z586" s="139"/>
      <c r="AA586" s="139"/>
      <c r="AB586" s="139"/>
      <c r="AC586" s="139"/>
      <c r="AD586" s="139"/>
    </row>
    <row r="587" spans="1:30" ht="145.35" customHeight="1" x14ac:dyDescent="0.2">
      <c r="A587" s="14"/>
      <c r="AD587" s="61"/>
    </row>
    <row r="588" spans="1:30" ht="103.35" customHeight="1" x14ac:dyDescent="0.2">
      <c r="A588" s="14"/>
      <c r="AD588" s="61"/>
    </row>
    <row r="589" spans="1:30" ht="103.35" customHeight="1" thickBot="1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63"/>
      <c r="AB589" s="63"/>
      <c r="AC589" s="63"/>
      <c r="AD589" s="64"/>
    </row>
    <row r="590" spans="1:30" ht="17.45" customHeight="1" thickBot="1" x14ac:dyDescent="0.25">
      <c r="A590" s="71" t="s">
        <v>0</v>
      </c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3"/>
    </row>
    <row r="591" spans="1:30" ht="16.7" customHeight="1" thickBot="1" x14ac:dyDescent="0.25">
      <c r="A591" s="27"/>
      <c r="B591" s="24" t="s">
        <v>1</v>
      </c>
      <c r="C591" s="24"/>
      <c r="D591" s="24" t="s">
        <v>167</v>
      </c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18"/>
      <c r="P591" s="29" t="s">
        <v>3</v>
      </c>
      <c r="Q591" s="29"/>
      <c r="R591" s="29"/>
      <c r="S591" s="18"/>
      <c r="T591" s="30" t="s">
        <v>168</v>
      </c>
      <c r="U591" s="30"/>
      <c r="V591" s="30"/>
      <c r="W591" s="30"/>
      <c r="X591" s="30"/>
      <c r="Y591" s="18"/>
      <c r="Z591" s="18"/>
      <c r="AA591" s="55"/>
      <c r="AB591" s="55"/>
      <c r="AC591" s="55"/>
      <c r="AD591" s="56"/>
    </row>
    <row r="592" spans="1:30" ht="17.45" customHeight="1" thickBot="1" x14ac:dyDescent="0.25">
      <c r="A592" s="28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19"/>
      <c r="P592" s="31" t="s">
        <v>5</v>
      </c>
      <c r="Q592" s="31"/>
      <c r="R592" s="31"/>
      <c r="S592" s="19"/>
      <c r="T592" s="32">
        <v>26</v>
      </c>
      <c r="U592" s="32"/>
      <c r="V592" s="32"/>
      <c r="W592" s="32"/>
      <c r="X592" s="32"/>
      <c r="Y592" s="19"/>
      <c r="Z592" s="31" t="s">
        <v>6</v>
      </c>
      <c r="AA592" s="58"/>
      <c r="AB592" s="57"/>
      <c r="AC592" s="59" t="s">
        <v>71</v>
      </c>
      <c r="AD592" s="60"/>
    </row>
    <row r="593" spans="1:30" ht="16.7" customHeight="1" thickBot="1" x14ac:dyDescent="0.25">
      <c r="A593" s="80" t="s">
        <v>8</v>
      </c>
      <c r="B593" s="80"/>
      <c r="C593" s="80"/>
      <c r="D593" s="80"/>
      <c r="E593" s="80"/>
      <c r="F593" s="80"/>
      <c r="G593" s="80"/>
      <c r="H593" s="80"/>
      <c r="I593" s="80"/>
      <c r="J593" s="78" t="s">
        <v>9</v>
      </c>
      <c r="K593" s="78" t="s">
        <v>10</v>
      </c>
      <c r="L593" s="78"/>
      <c r="M593" s="78"/>
      <c r="N593" s="78"/>
      <c r="O593" s="78"/>
      <c r="P593" s="78"/>
      <c r="Q593" s="78" t="s">
        <v>11</v>
      </c>
      <c r="R593" s="78"/>
      <c r="S593" s="78"/>
      <c r="T593" s="78"/>
      <c r="U593" s="78"/>
      <c r="V593" s="78"/>
      <c r="W593" s="78"/>
      <c r="X593" s="78"/>
      <c r="Y593" s="78"/>
      <c r="Z593" s="78"/>
      <c r="AA593" s="81" t="s">
        <v>12</v>
      </c>
      <c r="AB593" s="81"/>
      <c r="AC593" s="81"/>
      <c r="AD593" s="81"/>
    </row>
    <row r="594" spans="1:30" ht="17.45" customHeight="1" x14ac:dyDescent="0.2">
      <c r="A594" s="80"/>
      <c r="B594" s="80"/>
      <c r="C594" s="80"/>
      <c r="D594" s="80"/>
      <c r="E594" s="80"/>
      <c r="F594" s="80"/>
      <c r="G594" s="80"/>
      <c r="H594" s="80"/>
      <c r="I594" s="80"/>
      <c r="J594" s="78"/>
      <c r="K594" s="78" t="s">
        <v>13</v>
      </c>
      <c r="L594" s="78"/>
      <c r="M594" s="78" t="s">
        <v>14</v>
      </c>
      <c r="N594" s="78"/>
      <c r="O594" s="78"/>
      <c r="P594" s="78"/>
      <c r="Q594" s="78" t="s">
        <v>13</v>
      </c>
      <c r="R594" s="78"/>
      <c r="S594" s="78"/>
      <c r="T594" s="78"/>
      <c r="U594" s="78"/>
      <c r="V594" s="78" t="s">
        <v>14</v>
      </c>
      <c r="W594" s="78"/>
      <c r="X594" s="78"/>
      <c r="Y594" s="78"/>
      <c r="Z594" s="78"/>
      <c r="AA594" s="81"/>
      <c r="AB594" s="81"/>
      <c r="AC594" s="81"/>
      <c r="AD594" s="81"/>
    </row>
    <row r="595" spans="1:30" ht="17.45" customHeight="1" x14ac:dyDescent="0.2">
      <c r="A595" s="6"/>
      <c r="B595" s="7" t="s">
        <v>169</v>
      </c>
      <c r="C595" s="83" t="s">
        <v>170</v>
      </c>
      <c r="D595" s="83"/>
      <c r="E595" s="83"/>
      <c r="F595" s="83"/>
      <c r="G595" s="83"/>
      <c r="H595" s="83"/>
      <c r="I595" s="83"/>
      <c r="J595" s="8">
        <v>1</v>
      </c>
      <c r="K595" s="84">
        <v>1</v>
      </c>
      <c r="L595" s="84"/>
      <c r="M595" s="84">
        <v>0</v>
      </c>
      <c r="N595" s="84"/>
      <c r="O595" s="84"/>
      <c r="P595" s="84"/>
      <c r="Q595" s="85">
        <v>108.64409999999999</v>
      </c>
      <c r="R595" s="85"/>
      <c r="S595" s="85"/>
      <c r="T595" s="85"/>
      <c r="U595" s="85"/>
      <c r="V595" s="85">
        <v>53.342599999999997</v>
      </c>
      <c r="W595" s="85"/>
      <c r="X595" s="85"/>
      <c r="Y595" s="85"/>
      <c r="Z595" s="85"/>
      <c r="AA595" s="86">
        <v>108.64409999999999</v>
      </c>
      <c r="AB595" s="86"/>
      <c r="AC595" s="86"/>
      <c r="AD595" s="86"/>
    </row>
    <row r="596" spans="1:30" ht="16.7" customHeight="1" x14ac:dyDescent="0.2">
      <c r="A596" s="89"/>
      <c r="B596" s="89"/>
      <c r="C596" s="89"/>
      <c r="D596" s="89"/>
      <c r="E596" s="89"/>
      <c r="F596" s="89"/>
      <c r="G596" s="89"/>
      <c r="H596" s="89"/>
      <c r="I596" s="89"/>
      <c r="J596" s="90" t="s">
        <v>17</v>
      </c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1"/>
      <c r="W596" s="91">
        <v>108.64409999999999</v>
      </c>
      <c r="X596" s="91"/>
      <c r="Y596" s="91"/>
      <c r="Z596" s="91"/>
      <c r="AA596" s="91"/>
      <c r="AB596" s="91"/>
      <c r="AC596" s="91"/>
      <c r="AD596" s="91"/>
    </row>
    <row r="597" spans="1:30" ht="17.45" customHeight="1" x14ac:dyDescent="0.2">
      <c r="A597" s="80" t="s">
        <v>18</v>
      </c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78" t="s">
        <v>19</v>
      </c>
      <c r="M597" s="78"/>
      <c r="N597" s="78"/>
      <c r="O597" s="78"/>
      <c r="P597" s="78" t="s">
        <v>9</v>
      </c>
      <c r="Q597" s="78"/>
      <c r="R597" s="78"/>
      <c r="S597" s="78"/>
      <c r="T597" s="78"/>
      <c r="U597" s="78" t="s">
        <v>20</v>
      </c>
      <c r="V597" s="78"/>
      <c r="W597" s="78"/>
      <c r="X597" s="78"/>
      <c r="Y597" s="78"/>
      <c r="Z597" s="78"/>
      <c r="AA597" s="81" t="s">
        <v>12</v>
      </c>
      <c r="AB597" s="81"/>
      <c r="AC597" s="81"/>
      <c r="AD597" s="81"/>
    </row>
    <row r="598" spans="1:30" ht="17.45" customHeight="1" x14ac:dyDescent="0.2">
      <c r="A598" s="6"/>
      <c r="B598" s="7" t="s">
        <v>21</v>
      </c>
      <c r="C598" s="83" t="s">
        <v>22</v>
      </c>
      <c r="D598" s="83"/>
      <c r="E598" s="83"/>
      <c r="F598" s="83"/>
      <c r="G598" s="83"/>
      <c r="H598" s="83"/>
      <c r="I598" s="83"/>
      <c r="J598" s="83"/>
      <c r="K598" s="83"/>
      <c r="L598" s="151">
        <v>0</v>
      </c>
      <c r="M598" s="151"/>
      <c r="N598" s="151"/>
      <c r="O598" s="151"/>
      <c r="P598" s="151">
        <v>1</v>
      </c>
      <c r="Q598" s="151"/>
      <c r="R598" s="151"/>
      <c r="S598" s="151"/>
      <c r="T598" s="151"/>
      <c r="U598" s="85">
        <v>16.974900000000002</v>
      </c>
      <c r="V598" s="85"/>
      <c r="W598" s="85"/>
      <c r="X598" s="85"/>
      <c r="Y598" s="85"/>
      <c r="Z598" s="85"/>
      <c r="AA598" s="86">
        <v>16.974900000000002</v>
      </c>
      <c r="AB598" s="86"/>
      <c r="AC598" s="86"/>
      <c r="AD598" s="86"/>
    </row>
    <row r="599" spans="1:30" ht="16.7" customHeight="1" x14ac:dyDescent="0.2">
      <c r="A599" s="89"/>
      <c r="B599" s="89"/>
      <c r="C599" s="89"/>
      <c r="D599" s="89"/>
      <c r="E599" s="89"/>
      <c r="F599" s="89"/>
      <c r="G599" s="89"/>
      <c r="H599" s="89"/>
      <c r="I599" s="89"/>
      <c r="J599" s="113" t="s">
        <v>25</v>
      </c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4"/>
      <c r="W599" s="103">
        <v>16.974900000000002</v>
      </c>
      <c r="X599" s="103"/>
      <c r="Y599" s="103"/>
      <c r="Z599" s="103"/>
      <c r="AA599" s="103"/>
      <c r="AB599" s="103"/>
      <c r="AC599" s="103"/>
      <c r="AD599" s="103"/>
    </row>
    <row r="600" spans="1:30" ht="17.45" customHeight="1" x14ac:dyDescent="0.2">
      <c r="A600" s="89"/>
      <c r="B600" s="89"/>
      <c r="C600" s="89"/>
      <c r="D600" s="89"/>
      <c r="E600" s="89"/>
      <c r="F600" s="89"/>
      <c r="G600" s="89"/>
      <c r="H600" s="89"/>
      <c r="I600" s="89"/>
      <c r="J600" s="105" t="s">
        <v>26</v>
      </c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14"/>
      <c r="W600" s="106">
        <v>125.619</v>
      </c>
      <c r="X600" s="106"/>
      <c r="Y600" s="106"/>
      <c r="Z600" s="106"/>
      <c r="AA600" s="106"/>
      <c r="AB600" s="106"/>
      <c r="AC600" s="106"/>
      <c r="AD600" s="106"/>
    </row>
    <row r="601" spans="1:30" ht="16.7" customHeight="1" x14ac:dyDescent="0.2">
      <c r="A601" s="89"/>
      <c r="B601" s="89"/>
      <c r="C601" s="89"/>
      <c r="D601" s="89"/>
      <c r="E601" s="89"/>
      <c r="F601" s="89"/>
      <c r="G601" s="89"/>
      <c r="H601" s="89"/>
      <c r="I601" s="89"/>
      <c r="J601" s="105" t="s">
        <v>27</v>
      </c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14"/>
      <c r="W601" s="106">
        <v>4.8315000000000001</v>
      </c>
      <c r="X601" s="106"/>
      <c r="Y601" s="106"/>
      <c r="Z601" s="106"/>
      <c r="AA601" s="106"/>
      <c r="AB601" s="106"/>
      <c r="AC601" s="106"/>
      <c r="AD601" s="106"/>
    </row>
    <row r="602" spans="1:30" ht="17.45" customHeight="1" x14ac:dyDescent="0.2">
      <c r="A602" s="89"/>
      <c r="B602" s="89"/>
      <c r="C602" s="89"/>
      <c r="D602" s="89"/>
      <c r="E602" s="89"/>
      <c r="F602" s="89"/>
      <c r="G602" s="89"/>
      <c r="H602" s="89"/>
      <c r="I602" s="89"/>
      <c r="J602" s="105" t="s">
        <v>28</v>
      </c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14"/>
      <c r="W602" s="106">
        <v>0.16982</v>
      </c>
      <c r="X602" s="106"/>
      <c r="Y602" s="106"/>
      <c r="Z602" s="106"/>
      <c r="AA602" s="106"/>
      <c r="AB602" s="106"/>
      <c r="AC602" s="106"/>
      <c r="AD602" s="106"/>
    </row>
    <row r="603" spans="1:30" ht="17.45" customHeight="1" x14ac:dyDescent="0.2">
      <c r="A603" s="89"/>
      <c r="B603" s="89"/>
      <c r="C603" s="89"/>
      <c r="D603" s="89"/>
      <c r="E603" s="89"/>
      <c r="F603" s="89"/>
      <c r="G603" s="89"/>
      <c r="H603" s="89"/>
      <c r="I603" s="89"/>
      <c r="J603" s="108" t="s">
        <v>29</v>
      </c>
      <c r="K603" s="108"/>
      <c r="L603" s="108"/>
      <c r="M603" s="108"/>
      <c r="N603" s="108"/>
      <c r="O603" s="108"/>
      <c r="P603" s="108"/>
      <c r="Q603" s="108"/>
      <c r="R603" s="108"/>
      <c r="S603" s="108"/>
      <c r="T603" s="108"/>
      <c r="U603" s="108"/>
      <c r="V603" s="114"/>
      <c r="W603" s="109">
        <v>0</v>
      </c>
      <c r="X603" s="109"/>
      <c r="Y603" s="109"/>
      <c r="Z603" s="109"/>
      <c r="AA603" s="109"/>
      <c r="AB603" s="109"/>
      <c r="AC603" s="109"/>
      <c r="AD603" s="109"/>
    </row>
    <row r="604" spans="1:30" ht="16.7" customHeight="1" x14ac:dyDescent="0.2">
      <c r="A604" s="80" t="s">
        <v>30</v>
      </c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78" t="s">
        <v>9</v>
      </c>
      <c r="M604" s="78"/>
      <c r="N604" s="78"/>
      <c r="O604" s="78"/>
      <c r="P604" s="78" t="s">
        <v>31</v>
      </c>
      <c r="Q604" s="78"/>
      <c r="R604" s="78"/>
      <c r="S604" s="78"/>
      <c r="T604" s="78"/>
      <c r="U604" s="78" t="s">
        <v>32</v>
      </c>
      <c r="V604" s="78"/>
      <c r="W604" s="78"/>
      <c r="X604" s="78"/>
      <c r="Y604" s="78"/>
      <c r="Z604" s="78"/>
      <c r="AA604" s="81" t="s">
        <v>33</v>
      </c>
      <c r="AB604" s="81"/>
      <c r="AC604" s="81"/>
      <c r="AD604" s="81"/>
    </row>
    <row r="605" spans="1:30" ht="17.45" customHeight="1" x14ac:dyDescent="0.2">
      <c r="A605" s="89"/>
      <c r="B605" s="89"/>
      <c r="C605" s="89"/>
      <c r="D605" s="89"/>
      <c r="E605" s="89"/>
      <c r="F605" s="89"/>
      <c r="G605" s="89"/>
      <c r="H605" s="89"/>
      <c r="I605" s="89"/>
      <c r="J605" s="90" t="s">
        <v>34</v>
      </c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1"/>
      <c r="W605" s="91">
        <v>0</v>
      </c>
      <c r="X605" s="91"/>
      <c r="Y605" s="91"/>
      <c r="Z605" s="91"/>
      <c r="AA605" s="91"/>
      <c r="AB605" s="91"/>
      <c r="AC605" s="91"/>
      <c r="AD605" s="91"/>
    </row>
    <row r="606" spans="1:30" ht="16.7" customHeight="1" x14ac:dyDescent="0.2">
      <c r="A606" s="80" t="s">
        <v>35</v>
      </c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78" t="s">
        <v>9</v>
      </c>
      <c r="M606" s="78"/>
      <c r="N606" s="78"/>
      <c r="O606" s="78"/>
      <c r="P606" s="78" t="s">
        <v>31</v>
      </c>
      <c r="Q606" s="78"/>
      <c r="R606" s="78"/>
      <c r="S606" s="78"/>
      <c r="T606" s="78"/>
      <c r="U606" s="78" t="s">
        <v>32</v>
      </c>
      <c r="V606" s="78"/>
      <c r="W606" s="78"/>
      <c r="X606" s="78"/>
      <c r="Y606" s="78"/>
      <c r="Z606" s="78"/>
      <c r="AA606" s="81" t="s">
        <v>33</v>
      </c>
      <c r="AB606" s="81"/>
      <c r="AC606" s="81"/>
      <c r="AD606" s="81"/>
    </row>
    <row r="607" spans="1:30" ht="17.45" customHeight="1" x14ac:dyDescent="0.2">
      <c r="A607" s="89"/>
      <c r="B607" s="89"/>
      <c r="C607" s="89"/>
      <c r="D607" s="89"/>
      <c r="E607" s="89"/>
      <c r="F607" s="89"/>
      <c r="G607" s="89"/>
      <c r="H607" s="89"/>
      <c r="I607" s="89"/>
      <c r="J607" s="90" t="s">
        <v>38</v>
      </c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1"/>
      <c r="W607" s="91">
        <v>0</v>
      </c>
      <c r="X607" s="91"/>
      <c r="Y607" s="91"/>
      <c r="Z607" s="91"/>
      <c r="AA607" s="91"/>
      <c r="AB607" s="91"/>
      <c r="AC607" s="91"/>
      <c r="AD607" s="91"/>
    </row>
    <row r="608" spans="1:30" ht="17.45" customHeight="1" x14ac:dyDescent="0.2">
      <c r="A608" s="80" t="s">
        <v>39</v>
      </c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78" t="s">
        <v>9</v>
      </c>
      <c r="M608" s="78"/>
      <c r="N608" s="78"/>
      <c r="O608" s="78"/>
      <c r="P608" s="78" t="s">
        <v>31</v>
      </c>
      <c r="Q608" s="78"/>
      <c r="R608" s="78"/>
      <c r="S608" s="78"/>
      <c r="T608" s="78"/>
      <c r="U608" s="78" t="s">
        <v>32</v>
      </c>
      <c r="V608" s="78"/>
      <c r="W608" s="78"/>
      <c r="X608" s="78"/>
      <c r="Y608" s="78"/>
      <c r="Z608" s="78"/>
      <c r="AA608" s="81" t="s">
        <v>33</v>
      </c>
      <c r="AB608" s="81"/>
      <c r="AC608" s="81"/>
      <c r="AD608" s="81"/>
    </row>
    <row r="609" spans="1:30" ht="16.7" customHeight="1" x14ac:dyDescent="0.2">
      <c r="A609" s="89"/>
      <c r="B609" s="89"/>
      <c r="C609" s="89"/>
      <c r="D609" s="89"/>
      <c r="E609" s="89"/>
      <c r="F609" s="89"/>
      <c r="G609" s="89"/>
      <c r="H609" s="89"/>
      <c r="I609" s="89"/>
      <c r="J609" s="90" t="s">
        <v>40</v>
      </c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1"/>
      <c r="W609" s="91">
        <v>0</v>
      </c>
      <c r="X609" s="91"/>
      <c r="Y609" s="91"/>
      <c r="Z609" s="91"/>
      <c r="AA609" s="91"/>
      <c r="AB609" s="91"/>
      <c r="AC609" s="91"/>
      <c r="AD609" s="91"/>
    </row>
    <row r="610" spans="1:30" ht="17.45" customHeight="1" x14ac:dyDescent="0.2">
      <c r="A610" s="80" t="s">
        <v>41</v>
      </c>
      <c r="B610" s="80"/>
      <c r="C610" s="80"/>
      <c r="D610" s="80"/>
      <c r="E610" s="80"/>
      <c r="F610" s="78" t="s">
        <v>9</v>
      </c>
      <c r="G610" s="78"/>
      <c r="H610" s="78" t="s">
        <v>42</v>
      </c>
      <c r="I610" s="78"/>
      <c r="J610" s="5" t="s">
        <v>43</v>
      </c>
      <c r="K610" s="78" t="s">
        <v>44</v>
      </c>
      <c r="L610" s="78"/>
      <c r="M610" s="78" t="s">
        <v>45</v>
      </c>
      <c r="N610" s="78"/>
      <c r="O610" s="78"/>
      <c r="P610" s="78"/>
      <c r="Q610" s="78" t="s">
        <v>46</v>
      </c>
      <c r="R610" s="78"/>
      <c r="S610" s="78"/>
      <c r="T610" s="78"/>
      <c r="U610" s="78"/>
      <c r="V610" s="78" t="s">
        <v>47</v>
      </c>
      <c r="W610" s="78"/>
      <c r="X610" s="78"/>
      <c r="Y610" s="78"/>
      <c r="Z610" s="78"/>
      <c r="AA610" s="81" t="s">
        <v>33</v>
      </c>
      <c r="AB610" s="81"/>
      <c r="AC610" s="81"/>
      <c r="AD610" s="81"/>
    </row>
    <row r="611" spans="1:30" ht="17.45" customHeight="1" x14ac:dyDescent="0.2">
      <c r="A611" s="89"/>
      <c r="B611" s="89"/>
      <c r="C611" s="89"/>
      <c r="D611" s="89"/>
      <c r="E611" s="89"/>
      <c r="F611" s="89"/>
      <c r="G611" s="89"/>
      <c r="H611" s="89"/>
      <c r="I611" s="89"/>
      <c r="J611" s="90" t="s">
        <v>48</v>
      </c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1"/>
      <c r="W611" s="91">
        <v>0</v>
      </c>
      <c r="X611" s="91"/>
      <c r="Y611" s="91"/>
      <c r="Z611" s="91"/>
      <c r="AA611" s="91"/>
      <c r="AB611" s="91"/>
      <c r="AC611" s="91"/>
      <c r="AD611" s="91"/>
    </row>
    <row r="612" spans="1:30" ht="5.0999999999999996" customHeight="1" x14ac:dyDescent="0.2">
      <c r="A612" s="125"/>
      <c r="B612" s="125"/>
      <c r="C612" s="125"/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  <c r="AA612" s="125"/>
      <c r="AB612" s="125"/>
      <c r="AC612" s="125"/>
      <c r="AD612" s="125"/>
    </row>
    <row r="613" spans="1:30" ht="17.45" customHeight="1" x14ac:dyDescent="0.2">
      <c r="A613" s="128"/>
      <c r="B613" s="128"/>
      <c r="C613" s="128"/>
      <c r="D613" s="128"/>
      <c r="E613" s="128"/>
      <c r="F613" s="128"/>
      <c r="G613" s="128"/>
      <c r="H613" s="128"/>
      <c r="I613" s="128"/>
      <c r="J613" s="105" t="s">
        <v>49</v>
      </c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29"/>
      <c r="W613" s="131">
        <v>5.0012999999999996</v>
      </c>
      <c r="X613" s="131"/>
      <c r="Y613" s="131"/>
      <c r="Z613" s="131"/>
      <c r="AA613" s="131"/>
      <c r="AB613" s="131"/>
      <c r="AC613" s="131"/>
      <c r="AD613" s="131"/>
    </row>
    <row r="614" spans="1:30" ht="17.45" customHeight="1" x14ac:dyDescent="0.2">
      <c r="A614" s="128"/>
      <c r="B614" s="128"/>
      <c r="C614" s="128"/>
      <c r="D614" s="128"/>
      <c r="E614" s="128"/>
      <c r="F614" s="128"/>
      <c r="G614" s="128"/>
      <c r="H614" s="128"/>
      <c r="I614" s="105" t="s">
        <v>50</v>
      </c>
      <c r="J614" s="105"/>
      <c r="K614" s="105"/>
      <c r="L614" s="105"/>
      <c r="M614" s="105"/>
      <c r="N614" s="13"/>
      <c r="O614" s="133">
        <f>22.19</f>
        <v>22.19</v>
      </c>
      <c r="P614" s="133"/>
      <c r="Q614" s="133"/>
      <c r="R614" s="13"/>
      <c r="S614" s="105" t="s">
        <v>51</v>
      </c>
      <c r="T614" s="105"/>
      <c r="U614" s="105"/>
      <c r="V614" s="129"/>
      <c r="W614" s="131">
        <f>TRUNC(O614%*W613,2)</f>
        <v>1.1000000000000001</v>
      </c>
      <c r="X614" s="131"/>
      <c r="Y614" s="131"/>
      <c r="Z614" s="131"/>
      <c r="AA614" s="131"/>
      <c r="AB614" s="131"/>
      <c r="AC614" s="131"/>
      <c r="AD614" s="131"/>
    </row>
    <row r="615" spans="1:30" ht="16.7" customHeight="1" x14ac:dyDescent="0.2">
      <c r="A615" s="128"/>
      <c r="B615" s="128"/>
      <c r="C615" s="128"/>
      <c r="D615" s="128"/>
      <c r="E615" s="128"/>
      <c r="F615" s="128"/>
      <c r="G615" s="128"/>
      <c r="H615" s="128"/>
      <c r="I615" s="128"/>
      <c r="J615" s="105" t="s">
        <v>52</v>
      </c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29"/>
      <c r="W615" s="131">
        <f>TRUNC(SUM(W613:AD614),2)</f>
        <v>6.1</v>
      </c>
      <c r="X615" s="131"/>
      <c r="Y615" s="131"/>
      <c r="Z615" s="131"/>
      <c r="AA615" s="131"/>
      <c r="AB615" s="131"/>
      <c r="AC615" s="131"/>
      <c r="AD615" s="131"/>
    </row>
    <row r="616" spans="1:30" ht="5.85" customHeight="1" x14ac:dyDescent="0.2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  <c r="V616" s="139"/>
      <c r="W616" s="139"/>
      <c r="X616" s="139"/>
      <c r="Y616" s="139"/>
      <c r="Z616" s="139"/>
      <c r="AA616" s="139"/>
      <c r="AB616" s="139"/>
      <c r="AC616" s="139"/>
      <c r="AD616" s="139"/>
    </row>
    <row r="617" spans="1:30" ht="145.35" customHeight="1" x14ac:dyDescent="0.2">
      <c r="A617" s="14"/>
      <c r="AD617" s="61"/>
    </row>
    <row r="618" spans="1:30" ht="103.35" customHeight="1" x14ac:dyDescent="0.2">
      <c r="A618" s="14"/>
      <c r="AD618" s="61"/>
    </row>
    <row r="619" spans="1:30" ht="103.35" customHeight="1" thickBot="1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63"/>
      <c r="AB619" s="63"/>
      <c r="AC619" s="63"/>
      <c r="AD619" s="64"/>
    </row>
    <row r="620" spans="1:30" ht="17.45" customHeight="1" thickBot="1" x14ac:dyDescent="0.25">
      <c r="A620" s="71" t="s">
        <v>0</v>
      </c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3"/>
    </row>
    <row r="621" spans="1:30" ht="17.45" customHeight="1" thickBot="1" x14ac:dyDescent="0.25">
      <c r="A621" s="27"/>
      <c r="B621" s="24" t="s">
        <v>1</v>
      </c>
      <c r="C621" s="24"/>
      <c r="D621" s="24" t="s">
        <v>171</v>
      </c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18"/>
      <c r="P621" s="29" t="s">
        <v>3</v>
      </c>
      <c r="Q621" s="29"/>
      <c r="R621" s="29"/>
      <c r="S621" s="18"/>
      <c r="T621" s="30" t="s">
        <v>172</v>
      </c>
      <c r="U621" s="30"/>
      <c r="V621" s="30"/>
      <c r="W621" s="30"/>
      <c r="X621" s="30"/>
      <c r="Y621" s="18"/>
      <c r="Z621" s="18"/>
      <c r="AA621" s="55"/>
      <c r="AB621" s="55"/>
      <c r="AC621" s="55"/>
      <c r="AD621" s="56"/>
    </row>
    <row r="622" spans="1:30" ht="16.7" customHeight="1" thickBot="1" x14ac:dyDescent="0.25">
      <c r="A622" s="28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19"/>
      <c r="P622" s="31" t="s">
        <v>5</v>
      </c>
      <c r="Q622" s="31"/>
      <c r="R622" s="31"/>
      <c r="S622" s="19"/>
      <c r="T622" s="32">
        <v>6.2249999999999996</v>
      </c>
      <c r="U622" s="32"/>
      <c r="V622" s="32"/>
      <c r="W622" s="32"/>
      <c r="X622" s="32"/>
      <c r="Y622" s="19"/>
      <c r="Z622" s="31" t="s">
        <v>6</v>
      </c>
      <c r="AA622" s="58"/>
      <c r="AB622" s="57"/>
      <c r="AC622" s="59" t="s">
        <v>65</v>
      </c>
      <c r="AD622" s="60"/>
    </row>
    <row r="623" spans="1:30" ht="17.45" customHeight="1" thickBot="1" x14ac:dyDescent="0.25">
      <c r="A623" s="80" t="s">
        <v>8</v>
      </c>
      <c r="B623" s="80"/>
      <c r="C623" s="80"/>
      <c r="D623" s="80"/>
      <c r="E623" s="80"/>
      <c r="F623" s="80"/>
      <c r="G623" s="80"/>
      <c r="H623" s="80"/>
      <c r="I623" s="80"/>
      <c r="J623" s="78" t="s">
        <v>9</v>
      </c>
      <c r="K623" s="78" t="s">
        <v>10</v>
      </c>
      <c r="L623" s="78"/>
      <c r="M623" s="78"/>
      <c r="N623" s="78"/>
      <c r="O623" s="78"/>
      <c r="P623" s="78"/>
      <c r="Q623" s="78" t="s">
        <v>11</v>
      </c>
      <c r="R623" s="78"/>
      <c r="S623" s="78"/>
      <c r="T623" s="78"/>
      <c r="U623" s="78"/>
      <c r="V623" s="78"/>
      <c r="W623" s="78"/>
      <c r="X623" s="78"/>
      <c r="Y623" s="78"/>
      <c r="Z623" s="78"/>
      <c r="AA623" s="81" t="s">
        <v>12</v>
      </c>
      <c r="AB623" s="81"/>
      <c r="AC623" s="81"/>
      <c r="AD623" s="81"/>
    </row>
    <row r="624" spans="1:30" ht="17.45" customHeight="1" x14ac:dyDescent="0.2">
      <c r="A624" s="80"/>
      <c r="B624" s="80"/>
      <c r="C624" s="80"/>
      <c r="D624" s="80"/>
      <c r="E624" s="80"/>
      <c r="F624" s="80"/>
      <c r="G624" s="80"/>
      <c r="H624" s="80"/>
      <c r="I624" s="80"/>
      <c r="J624" s="78"/>
      <c r="K624" s="78" t="s">
        <v>13</v>
      </c>
      <c r="L624" s="78"/>
      <c r="M624" s="78" t="s">
        <v>14</v>
      </c>
      <c r="N624" s="78"/>
      <c r="O624" s="78"/>
      <c r="P624" s="78"/>
      <c r="Q624" s="78" t="s">
        <v>13</v>
      </c>
      <c r="R624" s="78"/>
      <c r="S624" s="78"/>
      <c r="T624" s="78"/>
      <c r="U624" s="78"/>
      <c r="V624" s="78" t="s">
        <v>14</v>
      </c>
      <c r="W624" s="78"/>
      <c r="X624" s="78"/>
      <c r="Y624" s="78"/>
      <c r="Z624" s="78"/>
      <c r="AA624" s="81"/>
      <c r="AB624" s="81"/>
      <c r="AC624" s="81"/>
      <c r="AD624" s="81"/>
    </row>
    <row r="625" spans="1:30" ht="16.7" customHeight="1" x14ac:dyDescent="0.2">
      <c r="A625" s="6"/>
      <c r="B625" s="7" t="s">
        <v>173</v>
      </c>
      <c r="C625" s="83" t="s">
        <v>174</v>
      </c>
      <c r="D625" s="83"/>
      <c r="E625" s="83"/>
      <c r="F625" s="83"/>
      <c r="G625" s="83"/>
      <c r="H625" s="83"/>
      <c r="I625" s="83"/>
      <c r="J625" s="8">
        <v>1</v>
      </c>
      <c r="K625" s="84">
        <v>1</v>
      </c>
      <c r="L625" s="84"/>
      <c r="M625" s="84">
        <v>0</v>
      </c>
      <c r="N625" s="84"/>
      <c r="O625" s="84"/>
      <c r="P625" s="84"/>
      <c r="Q625" s="85">
        <v>236.55160000000001</v>
      </c>
      <c r="R625" s="85"/>
      <c r="S625" s="85"/>
      <c r="T625" s="85"/>
      <c r="U625" s="85"/>
      <c r="V625" s="85">
        <v>86.615099999999998</v>
      </c>
      <c r="W625" s="85"/>
      <c r="X625" s="85"/>
      <c r="Y625" s="85"/>
      <c r="Z625" s="85"/>
      <c r="AA625" s="86">
        <v>236.55160000000001</v>
      </c>
      <c r="AB625" s="86"/>
      <c r="AC625" s="86"/>
      <c r="AD625" s="86"/>
    </row>
    <row r="626" spans="1:30" ht="17.45" customHeight="1" x14ac:dyDescent="0.2">
      <c r="A626" s="89"/>
      <c r="B626" s="89"/>
      <c r="C626" s="89"/>
      <c r="D626" s="89"/>
      <c r="E626" s="89"/>
      <c r="F626" s="89"/>
      <c r="G626" s="89"/>
      <c r="H626" s="89"/>
      <c r="I626" s="89"/>
      <c r="J626" s="90" t="s">
        <v>17</v>
      </c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1"/>
      <c r="W626" s="91">
        <v>236.55160000000001</v>
      </c>
      <c r="X626" s="91"/>
      <c r="Y626" s="91"/>
      <c r="Z626" s="91"/>
      <c r="AA626" s="91"/>
      <c r="AB626" s="91"/>
      <c r="AC626" s="91"/>
      <c r="AD626" s="91"/>
    </row>
    <row r="627" spans="1:30" ht="16.7" customHeight="1" x14ac:dyDescent="0.2">
      <c r="A627" s="80" t="s">
        <v>18</v>
      </c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78" t="s">
        <v>19</v>
      </c>
      <c r="M627" s="78"/>
      <c r="N627" s="78"/>
      <c r="O627" s="78"/>
      <c r="P627" s="78" t="s">
        <v>9</v>
      </c>
      <c r="Q627" s="78"/>
      <c r="R627" s="78"/>
      <c r="S627" s="78"/>
      <c r="T627" s="78"/>
      <c r="U627" s="78" t="s">
        <v>20</v>
      </c>
      <c r="V627" s="78"/>
      <c r="W627" s="78"/>
      <c r="X627" s="78"/>
      <c r="Y627" s="78"/>
      <c r="Z627" s="78"/>
      <c r="AA627" s="81" t="s">
        <v>12</v>
      </c>
      <c r="AB627" s="81"/>
      <c r="AC627" s="81"/>
      <c r="AD627" s="81"/>
    </row>
    <row r="628" spans="1:30" ht="17.45" customHeight="1" x14ac:dyDescent="0.2">
      <c r="A628" s="6"/>
      <c r="B628" s="7" t="s">
        <v>21</v>
      </c>
      <c r="C628" s="83" t="s">
        <v>22</v>
      </c>
      <c r="D628" s="83"/>
      <c r="E628" s="83"/>
      <c r="F628" s="83"/>
      <c r="G628" s="83"/>
      <c r="H628" s="83"/>
      <c r="I628" s="83"/>
      <c r="J628" s="83"/>
      <c r="K628" s="83"/>
      <c r="L628" s="151">
        <v>0</v>
      </c>
      <c r="M628" s="151"/>
      <c r="N628" s="151"/>
      <c r="O628" s="151"/>
      <c r="P628" s="151">
        <v>3</v>
      </c>
      <c r="Q628" s="151"/>
      <c r="R628" s="151"/>
      <c r="S628" s="151"/>
      <c r="T628" s="151"/>
      <c r="U628" s="85">
        <v>16.974900000000002</v>
      </c>
      <c r="V628" s="85"/>
      <c r="W628" s="85"/>
      <c r="X628" s="85"/>
      <c r="Y628" s="85"/>
      <c r="Z628" s="85"/>
      <c r="AA628" s="86">
        <v>50.924700000000001</v>
      </c>
      <c r="AB628" s="86"/>
      <c r="AC628" s="86"/>
      <c r="AD628" s="86"/>
    </row>
    <row r="629" spans="1:30" ht="17.45" customHeight="1" x14ac:dyDescent="0.2">
      <c r="A629" s="89"/>
      <c r="B629" s="89"/>
      <c r="C629" s="89"/>
      <c r="D629" s="89"/>
      <c r="E629" s="89"/>
      <c r="F629" s="89"/>
      <c r="G629" s="89"/>
      <c r="H629" s="89"/>
      <c r="I629" s="89"/>
      <c r="J629" s="113" t="s">
        <v>25</v>
      </c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4"/>
      <c r="W629" s="103">
        <v>50.924700000000001</v>
      </c>
      <c r="X629" s="103"/>
      <c r="Y629" s="103"/>
      <c r="Z629" s="103"/>
      <c r="AA629" s="103"/>
      <c r="AB629" s="103"/>
      <c r="AC629" s="103"/>
      <c r="AD629" s="103"/>
    </row>
    <row r="630" spans="1:30" ht="16.7" customHeight="1" x14ac:dyDescent="0.2">
      <c r="A630" s="89"/>
      <c r="B630" s="89"/>
      <c r="C630" s="89"/>
      <c r="D630" s="89"/>
      <c r="E630" s="89"/>
      <c r="F630" s="89"/>
      <c r="G630" s="89"/>
      <c r="H630" s="89"/>
      <c r="I630" s="89"/>
      <c r="J630" s="105" t="s">
        <v>26</v>
      </c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14"/>
      <c r="W630" s="106">
        <v>287.47629999999998</v>
      </c>
      <c r="X630" s="106"/>
      <c r="Y630" s="106"/>
      <c r="Z630" s="106"/>
      <c r="AA630" s="106"/>
      <c r="AB630" s="106"/>
      <c r="AC630" s="106"/>
      <c r="AD630" s="106"/>
    </row>
    <row r="631" spans="1:30" ht="17.45" customHeight="1" x14ac:dyDescent="0.2">
      <c r="A631" s="89"/>
      <c r="B631" s="89"/>
      <c r="C631" s="89"/>
      <c r="D631" s="89"/>
      <c r="E631" s="89"/>
      <c r="F631" s="89"/>
      <c r="G631" s="89"/>
      <c r="H631" s="89"/>
      <c r="I631" s="89"/>
      <c r="J631" s="105" t="s">
        <v>27</v>
      </c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14"/>
      <c r="W631" s="106">
        <v>46.180900000000001</v>
      </c>
      <c r="X631" s="106"/>
      <c r="Y631" s="106"/>
      <c r="Z631" s="106"/>
      <c r="AA631" s="106"/>
      <c r="AB631" s="106"/>
      <c r="AC631" s="106"/>
      <c r="AD631" s="106"/>
    </row>
    <row r="632" spans="1:30" ht="17.45" customHeight="1" x14ac:dyDescent="0.2">
      <c r="A632" s="89"/>
      <c r="B632" s="89"/>
      <c r="C632" s="89"/>
      <c r="D632" s="89"/>
      <c r="E632" s="89"/>
      <c r="F632" s="89"/>
      <c r="G632" s="89"/>
      <c r="H632" s="89"/>
      <c r="I632" s="89"/>
      <c r="J632" s="105" t="s">
        <v>28</v>
      </c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14"/>
      <c r="W632" s="106">
        <v>0</v>
      </c>
      <c r="X632" s="106"/>
      <c r="Y632" s="106"/>
      <c r="Z632" s="106"/>
      <c r="AA632" s="106"/>
      <c r="AB632" s="106"/>
      <c r="AC632" s="106"/>
      <c r="AD632" s="106"/>
    </row>
    <row r="633" spans="1:30" ht="16.7" customHeight="1" x14ac:dyDescent="0.2">
      <c r="A633" s="89"/>
      <c r="B633" s="89"/>
      <c r="C633" s="89"/>
      <c r="D633" s="89"/>
      <c r="E633" s="89"/>
      <c r="F633" s="89"/>
      <c r="G633" s="89"/>
      <c r="H633" s="89"/>
      <c r="I633" s="89"/>
      <c r="J633" s="108" t="s">
        <v>29</v>
      </c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14"/>
      <c r="W633" s="109">
        <v>0</v>
      </c>
      <c r="X633" s="109"/>
      <c r="Y633" s="109"/>
      <c r="Z633" s="109"/>
      <c r="AA633" s="109"/>
      <c r="AB633" s="109"/>
      <c r="AC633" s="109"/>
      <c r="AD633" s="109"/>
    </row>
    <row r="634" spans="1:30" ht="17.45" customHeight="1" x14ac:dyDescent="0.2">
      <c r="A634" s="80" t="s">
        <v>30</v>
      </c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78" t="s">
        <v>9</v>
      </c>
      <c r="M634" s="78"/>
      <c r="N634" s="78"/>
      <c r="O634" s="78"/>
      <c r="P634" s="78" t="s">
        <v>31</v>
      </c>
      <c r="Q634" s="78"/>
      <c r="R634" s="78"/>
      <c r="S634" s="78"/>
      <c r="T634" s="78"/>
      <c r="U634" s="78" t="s">
        <v>32</v>
      </c>
      <c r="V634" s="78"/>
      <c r="W634" s="78"/>
      <c r="X634" s="78"/>
      <c r="Y634" s="78"/>
      <c r="Z634" s="78"/>
      <c r="AA634" s="81" t="s">
        <v>33</v>
      </c>
      <c r="AB634" s="81"/>
      <c r="AC634" s="81"/>
      <c r="AD634" s="81"/>
    </row>
    <row r="635" spans="1:30" ht="16.7" customHeight="1" x14ac:dyDescent="0.2">
      <c r="A635" s="6"/>
      <c r="B635" s="7" t="s">
        <v>175</v>
      </c>
      <c r="C635" s="83" t="s">
        <v>176</v>
      </c>
      <c r="D635" s="83"/>
      <c r="E635" s="83"/>
      <c r="F635" s="83"/>
      <c r="G635" s="83"/>
      <c r="H635" s="83"/>
      <c r="I635" s="83"/>
      <c r="J635" s="83"/>
      <c r="K635" s="83"/>
      <c r="L635" s="151">
        <v>1</v>
      </c>
      <c r="M635" s="151"/>
      <c r="N635" s="151"/>
      <c r="O635" s="151"/>
      <c r="P635" s="161" t="s">
        <v>65</v>
      </c>
      <c r="Q635" s="161"/>
      <c r="R635" s="161"/>
      <c r="S635" s="161"/>
      <c r="T635" s="161"/>
      <c r="U635" s="85">
        <v>134.1104</v>
      </c>
      <c r="V635" s="85"/>
      <c r="W635" s="85"/>
      <c r="X635" s="85"/>
      <c r="Y635" s="85"/>
      <c r="Z635" s="85"/>
      <c r="AA635" s="86">
        <v>134.1104</v>
      </c>
      <c r="AB635" s="86"/>
      <c r="AC635" s="86"/>
      <c r="AD635" s="86"/>
    </row>
    <row r="636" spans="1:30" ht="17.45" customHeight="1" x14ac:dyDescent="0.2">
      <c r="A636" s="89"/>
      <c r="B636" s="89"/>
      <c r="C636" s="89"/>
      <c r="D636" s="89"/>
      <c r="E636" s="89"/>
      <c r="F636" s="89"/>
      <c r="G636" s="89"/>
      <c r="H636" s="89"/>
      <c r="I636" s="89"/>
      <c r="J636" s="90" t="s">
        <v>34</v>
      </c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1"/>
      <c r="W636" s="91">
        <v>134.1104</v>
      </c>
      <c r="X636" s="91"/>
      <c r="Y636" s="91"/>
      <c r="Z636" s="91"/>
      <c r="AA636" s="91"/>
      <c r="AB636" s="91"/>
      <c r="AC636" s="91"/>
      <c r="AD636" s="91"/>
    </row>
    <row r="637" spans="1:30" ht="17.45" customHeight="1" x14ac:dyDescent="0.2">
      <c r="A637" s="80" t="s">
        <v>35</v>
      </c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78" t="s">
        <v>9</v>
      </c>
      <c r="M637" s="78"/>
      <c r="N637" s="78"/>
      <c r="O637" s="78"/>
      <c r="P637" s="78" t="s">
        <v>31</v>
      </c>
      <c r="Q637" s="78"/>
      <c r="R637" s="78"/>
      <c r="S637" s="78"/>
      <c r="T637" s="78"/>
      <c r="U637" s="78" t="s">
        <v>32</v>
      </c>
      <c r="V637" s="78"/>
      <c r="W637" s="78"/>
      <c r="X637" s="78"/>
      <c r="Y637" s="78"/>
      <c r="Z637" s="78"/>
      <c r="AA637" s="81" t="s">
        <v>33</v>
      </c>
      <c r="AB637" s="81"/>
      <c r="AC637" s="81"/>
      <c r="AD637" s="81"/>
    </row>
    <row r="638" spans="1:30" ht="16.7" customHeight="1" x14ac:dyDescent="0.2">
      <c r="A638" s="2"/>
      <c r="B638" s="9" t="s">
        <v>177</v>
      </c>
      <c r="C638" s="93" t="s">
        <v>178</v>
      </c>
      <c r="D638" s="93"/>
      <c r="E638" s="93"/>
      <c r="F638" s="93"/>
      <c r="G638" s="93"/>
      <c r="H638" s="93"/>
      <c r="I638" s="93"/>
      <c r="J638" s="93"/>
      <c r="K638" s="93"/>
      <c r="L638" s="94">
        <v>4.3E-3</v>
      </c>
      <c r="M638" s="94"/>
      <c r="N638" s="94"/>
      <c r="O638" s="94"/>
      <c r="P638" s="145" t="s">
        <v>71</v>
      </c>
      <c r="Q638" s="145"/>
      <c r="R638" s="145"/>
      <c r="S638" s="145"/>
      <c r="T638" s="145"/>
      <c r="U638" s="95">
        <v>592.02790000000005</v>
      </c>
      <c r="V638" s="95"/>
      <c r="W638" s="95"/>
      <c r="X638" s="95"/>
      <c r="Y638" s="95"/>
      <c r="Z638" s="95"/>
      <c r="AA638" s="96">
        <v>2.5457000000000001</v>
      </c>
      <c r="AB638" s="96"/>
      <c r="AC638" s="96"/>
      <c r="AD638" s="96"/>
    </row>
    <row r="639" spans="1:30" ht="17.45" customHeight="1" x14ac:dyDescent="0.2">
      <c r="A639" s="14"/>
      <c r="B639" s="15" t="s">
        <v>69</v>
      </c>
      <c r="C639" s="140" t="s">
        <v>70</v>
      </c>
      <c r="D639" s="140"/>
      <c r="E639" s="140"/>
      <c r="F639" s="140"/>
      <c r="G639" s="140"/>
      <c r="H639" s="140"/>
      <c r="I639" s="140"/>
      <c r="J639" s="140"/>
      <c r="K639" s="140"/>
      <c r="L639" s="141">
        <v>0.22500000000000001</v>
      </c>
      <c r="M639" s="141"/>
      <c r="N639" s="141"/>
      <c r="O639" s="141"/>
      <c r="P639" s="146" t="s">
        <v>71</v>
      </c>
      <c r="Q639" s="146"/>
      <c r="R639" s="146"/>
      <c r="S639" s="146"/>
      <c r="T639" s="146"/>
      <c r="U639" s="142">
        <v>675.7278</v>
      </c>
      <c r="V639" s="142"/>
      <c r="W639" s="142"/>
      <c r="X639" s="142"/>
      <c r="Y639" s="142"/>
      <c r="Z639" s="142"/>
      <c r="AA639" s="143">
        <v>152.0393</v>
      </c>
      <c r="AB639" s="143"/>
      <c r="AC639" s="143"/>
      <c r="AD639" s="143"/>
    </row>
    <row r="640" spans="1:30" ht="17.45" customHeight="1" x14ac:dyDescent="0.2">
      <c r="A640" s="3"/>
      <c r="B640" s="11" t="s">
        <v>179</v>
      </c>
      <c r="C640" s="98" t="s">
        <v>180</v>
      </c>
      <c r="D640" s="98"/>
      <c r="E640" s="98"/>
      <c r="F640" s="98"/>
      <c r="G640" s="98"/>
      <c r="H640" s="98"/>
      <c r="I640" s="98"/>
      <c r="J640" s="98"/>
      <c r="K640" s="98"/>
      <c r="L640" s="99">
        <v>0.6</v>
      </c>
      <c r="M640" s="99"/>
      <c r="N640" s="99"/>
      <c r="O640" s="99"/>
      <c r="P640" s="147" t="s">
        <v>7</v>
      </c>
      <c r="Q640" s="147"/>
      <c r="R640" s="147"/>
      <c r="S640" s="147"/>
      <c r="T640" s="147"/>
      <c r="U640" s="100">
        <v>56.218299999999999</v>
      </c>
      <c r="V640" s="100"/>
      <c r="W640" s="100"/>
      <c r="X640" s="100"/>
      <c r="Y640" s="100"/>
      <c r="Z640" s="100"/>
      <c r="AA640" s="101">
        <v>33.731999999999999</v>
      </c>
      <c r="AB640" s="101"/>
      <c r="AC640" s="101"/>
      <c r="AD640" s="101"/>
    </row>
    <row r="641" spans="1:30" ht="16.7" customHeight="1" x14ac:dyDescent="0.2">
      <c r="A641" s="89"/>
      <c r="B641" s="89"/>
      <c r="C641" s="89"/>
      <c r="D641" s="89"/>
      <c r="E641" s="89"/>
      <c r="F641" s="89"/>
      <c r="G641" s="89"/>
      <c r="H641" s="89"/>
      <c r="I641" s="89"/>
      <c r="J641" s="90" t="s">
        <v>38</v>
      </c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1"/>
      <c r="W641" s="91">
        <v>188.31700000000001</v>
      </c>
      <c r="X641" s="91"/>
      <c r="Y641" s="91"/>
      <c r="Z641" s="91"/>
      <c r="AA641" s="91"/>
      <c r="AB641" s="91"/>
      <c r="AC641" s="91"/>
      <c r="AD641" s="91"/>
    </row>
    <row r="642" spans="1:30" ht="17.45" customHeight="1" x14ac:dyDescent="0.2">
      <c r="A642" s="80" t="s">
        <v>39</v>
      </c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78" t="s">
        <v>9</v>
      </c>
      <c r="M642" s="78"/>
      <c r="N642" s="78"/>
      <c r="O642" s="78"/>
      <c r="P642" s="78" t="s">
        <v>31</v>
      </c>
      <c r="Q642" s="78"/>
      <c r="R642" s="78"/>
      <c r="S642" s="78"/>
      <c r="T642" s="78"/>
      <c r="U642" s="78" t="s">
        <v>32</v>
      </c>
      <c r="V642" s="78"/>
      <c r="W642" s="78"/>
      <c r="X642" s="78"/>
      <c r="Y642" s="78"/>
      <c r="Z642" s="78"/>
      <c r="AA642" s="81" t="s">
        <v>33</v>
      </c>
      <c r="AB642" s="81"/>
      <c r="AC642" s="81"/>
      <c r="AD642" s="81"/>
    </row>
    <row r="643" spans="1:30" ht="16.7" customHeight="1" x14ac:dyDescent="0.2">
      <c r="A643" s="89"/>
      <c r="B643" s="89"/>
      <c r="C643" s="89"/>
      <c r="D643" s="89"/>
      <c r="E643" s="89"/>
      <c r="F643" s="89"/>
      <c r="G643" s="89"/>
      <c r="H643" s="89"/>
      <c r="I643" s="89"/>
      <c r="J643" s="90" t="s">
        <v>40</v>
      </c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1"/>
      <c r="W643" s="91">
        <v>0</v>
      </c>
      <c r="X643" s="91"/>
      <c r="Y643" s="91"/>
      <c r="Z643" s="91"/>
      <c r="AA643" s="91"/>
      <c r="AB643" s="91"/>
      <c r="AC643" s="91"/>
      <c r="AD643" s="91"/>
    </row>
    <row r="644" spans="1:30" ht="17.45" customHeight="1" x14ac:dyDescent="0.2">
      <c r="A644" s="80" t="s">
        <v>41</v>
      </c>
      <c r="B644" s="80"/>
      <c r="C644" s="80"/>
      <c r="D644" s="80"/>
      <c r="E644" s="80"/>
      <c r="F644" s="78" t="s">
        <v>9</v>
      </c>
      <c r="G644" s="78"/>
      <c r="H644" s="78" t="s">
        <v>42</v>
      </c>
      <c r="I644" s="78"/>
      <c r="J644" s="5" t="s">
        <v>43</v>
      </c>
      <c r="K644" s="78" t="s">
        <v>44</v>
      </c>
      <c r="L644" s="78"/>
      <c r="M644" s="78" t="s">
        <v>45</v>
      </c>
      <c r="N644" s="78"/>
      <c r="O644" s="78"/>
      <c r="P644" s="78"/>
      <c r="Q644" s="78" t="s">
        <v>46</v>
      </c>
      <c r="R644" s="78"/>
      <c r="S644" s="78"/>
      <c r="T644" s="78"/>
      <c r="U644" s="78"/>
      <c r="V644" s="78" t="s">
        <v>47</v>
      </c>
      <c r="W644" s="78"/>
      <c r="X644" s="78"/>
      <c r="Y644" s="78"/>
      <c r="Z644" s="78"/>
      <c r="AA644" s="81" t="s">
        <v>33</v>
      </c>
      <c r="AB644" s="81"/>
      <c r="AC644" s="81"/>
      <c r="AD644" s="81"/>
    </row>
    <row r="645" spans="1:30" ht="17.45" customHeight="1" x14ac:dyDescent="0.2">
      <c r="A645" s="6"/>
      <c r="B645" s="7" t="s">
        <v>181</v>
      </c>
      <c r="C645" s="83" t="s">
        <v>182</v>
      </c>
      <c r="D645" s="83"/>
      <c r="E645" s="83"/>
      <c r="F645" s="84">
        <v>0.35399999999999998</v>
      </c>
      <c r="G645" s="84"/>
      <c r="H645" s="85">
        <v>0</v>
      </c>
      <c r="I645" s="85"/>
      <c r="J645" s="8">
        <v>35.590000000000003</v>
      </c>
      <c r="K645" s="85">
        <v>59.8</v>
      </c>
      <c r="L645" s="85"/>
      <c r="M645" s="85">
        <v>2.0834000000000001</v>
      </c>
      <c r="N645" s="85"/>
      <c r="O645" s="85"/>
      <c r="P645" s="85"/>
      <c r="Q645" s="85">
        <v>1.6668000000000001</v>
      </c>
      <c r="R645" s="85"/>
      <c r="S645" s="85"/>
      <c r="T645" s="85"/>
      <c r="U645" s="85"/>
      <c r="V645" s="85">
        <v>1.3418000000000001</v>
      </c>
      <c r="W645" s="85"/>
      <c r="X645" s="85"/>
      <c r="Y645" s="85"/>
      <c r="Z645" s="85"/>
      <c r="AA645" s="86">
        <v>49.404600000000002</v>
      </c>
      <c r="AB645" s="86"/>
      <c r="AC645" s="86"/>
      <c r="AD645" s="86"/>
    </row>
    <row r="646" spans="1:30" ht="16.7" customHeight="1" x14ac:dyDescent="0.2">
      <c r="A646" s="89"/>
      <c r="B646" s="89"/>
      <c r="C646" s="89"/>
      <c r="D646" s="89"/>
      <c r="E646" s="89"/>
      <c r="F646" s="89"/>
      <c r="G646" s="89"/>
      <c r="H646" s="89"/>
      <c r="I646" s="89"/>
      <c r="J646" s="90" t="s">
        <v>48</v>
      </c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1"/>
      <c r="W646" s="91">
        <v>49.404600000000002</v>
      </c>
      <c r="X646" s="91"/>
      <c r="Y646" s="91"/>
      <c r="Z646" s="91"/>
      <c r="AA646" s="91"/>
      <c r="AB646" s="91"/>
      <c r="AC646" s="91"/>
      <c r="AD646" s="91"/>
    </row>
    <row r="647" spans="1:30" ht="5.85" customHeight="1" x14ac:dyDescent="0.2">
      <c r="A647" s="125"/>
      <c r="B647" s="125"/>
      <c r="C647" s="125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  <c r="AA647" s="125"/>
      <c r="AB647" s="125"/>
      <c r="AC647" s="125"/>
      <c r="AD647" s="125"/>
    </row>
    <row r="648" spans="1:30" ht="17.45" customHeight="1" x14ac:dyDescent="0.2">
      <c r="A648" s="128"/>
      <c r="B648" s="128"/>
      <c r="C648" s="128"/>
      <c r="D648" s="128"/>
      <c r="E648" s="128"/>
      <c r="F648" s="128"/>
      <c r="G648" s="128"/>
      <c r="H648" s="128"/>
      <c r="I648" s="128"/>
      <c r="J648" s="105" t="s">
        <v>49</v>
      </c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29"/>
      <c r="W648" s="131">
        <v>418.0129</v>
      </c>
      <c r="X648" s="131"/>
      <c r="Y648" s="131"/>
      <c r="Z648" s="131"/>
      <c r="AA648" s="131"/>
      <c r="AB648" s="131"/>
      <c r="AC648" s="131"/>
      <c r="AD648" s="131"/>
    </row>
    <row r="649" spans="1:30" ht="16.7" customHeight="1" x14ac:dyDescent="0.2">
      <c r="A649" s="128"/>
      <c r="B649" s="128"/>
      <c r="C649" s="128"/>
      <c r="D649" s="128"/>
      <c r="E649" s="128"/>
      <c r="F649" s="128"/>
      <c r="G649" s="128"/>
      <c r="H649" s="128"/>
      <c r="I649" s="105" t="s">
        <v>50</v>
      </c>
      <c r="J649" s="105"/>
      <c r="K649" s="105"/>
      <c r="L649" s="105"/>
      <c r="M649" s="105"/>
      <c r="N649" s="13"/>
      <c r="O649" s="133">
        <f>22.19</f>
        <v>22.19</v>
      </c>
      <c r="P649" s="133"/>
      <c r="Q649" s="133"/>
      <c r="R649" s="13"/>
      <c r="S649" s="105" t="s">
        <v>51</v>
      </c>
      <c r="T649" s="105"/>
      <c r="U649" s="105"/>
      <c r="V649" s="129"/>
      <c r="W649" s="131">
        <f>TRUNC(O649%*W648,4)</f>
        <v>92.757000000000005</v>
      </c>
      <c r="X649" s="131"/>
      <c r="Y649" s="131"/>
      <c r="Z649" s="131"/>
      <c r="AA649" s="131"/>
      <c r="AB649" s="131"/>
      <c r="AC649" s="131"/>
      <c r="AD649" s="131"/>
    </row>
    <row r="650" spans="1:30" ht="17.45" customHeight="1" x14ac:dyDescent="0.2">
      <c r="A650" s="128"/>
      <c r="B650" s="128"/>
      <c r="C650" s="128"/>
      <c r="D650" s="128"/>
      <c r="E650" s="128"/>
      <c r="F650" s="128"/>
      <c r="G650" s="128"/>
      <c r="H650" s="128"/>
      <c r="I650" s="128"/>
      <c r="J650" s="105" t="s">
        <v>52</v>
      </c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29"/>
      <c r="W650" s="131">
        <f>TRUNC(SUM(W648:AD649),2)</f>
        <v>510.76</v>
      </c>
      <c r="X650" s="131"/>
      <c r="Y650" s="131"/>
      <c r="Z650" s="131"/>
      <c r="AA650" s="131"/>
      <c r="AB650" s="131"/>
      <c r="AC650" s="131"/>
      <c r="AD650" s="131"/>
    </row>
    <row r="651" spans="1:30" ht="5.85" customHeight="1" x14ac:dyDescent="0.2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  <c r="V651" s="139"/>
      <c r="W651" s="139"/>
      <c r="X651" s="139"/>
      <c r="Y651" s="139"/>
      <c r="Z651" s="139"/>
      <c r="AA651" s="139"/>
      <c r="AB651" s="139"/>
      <c r="AC651" s="139"/>
      <c r="AD651" s="139"/>
    </row>
    <row r="652" spans="1:30" ht="133.15" customHeight="1" x14ac:dyDescent="0.2">
      <c r="A652" s="14"/>
      <c r="AD652" s="61"/>
    </row>
    <row r="653" spans="1:30" ht="133.15" customHeight="1" thickBot="1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63"/>
      <c r="AB653" s="63"/>
      <c r="AC653" s="63"/>
      <c r="AD653" s="64"/>
    </row>
    <row r="654" spans="1:30" ht="17.45" customHeight="1" thickBot="1" x14ac:dyDescent="0.25">
      <c r="A654" s="71" t="s">
        <v>0</v>
      </c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3"/>
    </row>
    <row r="655" spans="1:30" ht="16.7" customHeight="1" thickBot="1" x14ac:dyDescent="0.25">
      <c r="A655" s="27"/>
      <c r="B655" s="24" t="s">
        <v>1</v>
      </c>
      <c r="C655" s="24"/>
      <c r="D655" s="24" t="s">
        <v>183</v>
      </c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18"/>
      <c r="P655" s="29" t="s">
        <v>3</v>
      </c>
      <c r="Q655" s="29"/>
      <c r="R655" s="29"/>
      <c r="S655" s="18"/>
      <c r="T655" s="30" t="s">
        <v>184</v>
      </c>
      <c r="U655" s="30"/>
      <c r="V655" s="30"/>
      <c r="W655" s="30"/>
      <c r="X655" s="30"/>
      <c r="Y655" s="18"/>
      <c r="Z655" s="18"/>
      <c r="AA655" s="55"/>
      <c r="AB655" s="55"/>
      <c r="AC655" s="55"/>
      <c r="AD655" s="56"/>
    </row>
    <row r="656" spans="1:30" ht="17.45" customHeight="1" thickBot="1" x14ac:dyDescent="0.25">
      <c r="A656" s="28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19"/>
      <c r="P656" s="31" t="s">
        <v>5</v>
      </c>
      <c r="Q656" s="31"/>
      <c r="R656" s="31"/>
      <c r="S656" s="19"/>
      <c r="T656" s="32">
        <v>1</v>
      </c>
      <c r="U656" s="32"/>
      <c r="V656" s="32"/>
      <c r="W656" s="32"/>
      <c r="X656" s="32"/>
      <c r="Y656" s="19"/>
      <c r="Z656" s="31" t="s">
        <v>6</v>
      </c>
      <c r="AA656" s="58"/>
      <c r="AB656" s="57"/>
      <c r="AC656" s="59" t="s">
        <v>55</v>
      </c>
      <c r="AD656" s="60"/>
    </row>
    <row r="657" spans="1:30" ht="17.45" customHeight="1" thickBot="1" x14ac:dyDescent="0.25">
      <c r="A657" s="80" t="s">
        <v>8</v>
      </c>
      <c r="B657" s="80"/>
      <c r="C657" s="80"/>
      <c r="D657" s="80"/>
      <c r="E657" s="80"/>
      <c r="F657" s="80"/>
      <c r="G657" s="80"/>
      <c r="H657" s="80"/>
      <c r="I657" s="80"/>
      <c r="J657" s="78" t="s">
        <v>9</v>
      </c>
      <c r="K657" s="78" t="s">
        <v>10</v>
      </c>
      <c r="L657" s="78"/>
      <c r="M657" s="78"/>
      <c r="N657" s="78"/>
      <c r="O657" s="78"/>
      <c r="P657" s="78"/>
      <c r="Q657" s="78" t="s">
        <v>11</v>
      </c>
      <c r="R657" s="78"/>
      <c r="S657" s="78"/>
      <c r="T657" s="78"/>
      <c r="U657" s="78"/>
      <c r="V657" s="78"/>
      <c r="W657" s="78"/>
      <c r="X657" s="78"/>
      <c r="Y657" s="78"/>
      <c r="Z657" s="78"/>
      <c r="AA657" s="81" t="s">
        <v>12</v>
      </c>
      <c r="AB657" s="81"/>
      <c r="AC657" s="81"/>
      <c r="AD657" s="81"/>
    </row>
    <row r="658" spans="1:30" ht="16.7" customHeight="1" x14ac:dyDescent="0.2">
      <c r="A658" s="80"/>
      <c r="B658" s="80"/>
      <c r="C658" s="80"/>
      <c r="D658" s="80"/>
      <c r="E658" s="80"/>
      <c r="F658" s="80"/>
      <c r="G658" s="80"/>
      <c r="H658" s="80"/>
      <c r="I658" s="80"/>
      <c r="J658" s="78"/>
      <c r="K658" s="78" t="s">
        <v>13</v>
      </c>
      <c r="L658" s="78"/>
      <c r="M658" s="78" t="s">
        <v>14</v>
      </c>
      <c r="N658" s="78"/>
      <c r="O658" s="78"/>
      <c r="P658" s="78"/>
      <c r="Q658" s="78" t="s">
        <v>13</v>
      </c>
      <c r="R658" s="78"/>
      <c r="S658" s="78"/>
      <c r="T658" s="78"/>
      <c r="U658" s="78"/>
      <c r="V658" s="78" t="s">
        <v>14</v>
      </c>
      <c r="W658" s="78"/>
      <c r="X658" s="78"/>
      <c r="Y658" s="78"/>
      <c r="Z658" s="78"/>
      <c r="AA658" s="81"/>
      <c r="AB658" s="81"/>
      <c r="AC658" s="81"/>
      <c r="AD658" s="81"/>
    </row>
    <row r="659" spans="1:30" ht="17.45" customHeight="1" x14ac:dyDescent="0.2">
      <c r="A659" s="89"/>
      <c r="B659" s="89"/>
      <c r="C659" s="89"/>
      <c r="D659" s="89"/>
      <c r="E659" s="89"/>
      <c r="F659" s="89"/>
      <c r="G659" s="89"/>
      <c r="H659" s="89"/>
      <c r="I659" s="89"/>
      <c r="J659" s="90" t="s">
        <v>17</v>
      </c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1"/>
      <c r="W659" s="91">
        <v>0</v>
      </c>
      <c r="X659" s="91"/>
      <c r="Y659" s="91"/>
      <c r="Z659" s="91"/>
      <c r="AA659" s="91"/>
      <c r="AB659" s="91"/>
      <c r="AC659" s="91"/>
      <c r="AD659" s="91"/>
    </row>
    <row r="660" spans="1:30" ht="16.7" customHeight="1" x14ac:dyDescent="0.2">
      <c r="A660" s="80" t="s">
        <v>18</v>
      </c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78" t="s">
        <v>19</v>
      </c>
      <c r="M660" s="78"/>
      <c r="N660" s="78"/>
      <c r="O660" s="78"/>
      <c r="P660" s="78" t="s">
        <v>9</v>
      </c>
      <c r="Q660" s="78"/>
      <c r="R660" s="78"/>
      <c r="S660" s="78"/>
      <c r="T660" s="78"/>
      <c r="U660" s="78" t="s">
        <v>20</v>
      </c>
      <c r="V660" s="78"/>
      <c r="W660" s="78"/>
      <c r="X660" s="78"/>
      <c r="Y660" s="78"/>
      <c r="Z660" s="78"/>
      <c r="AA660" s="81" t="s">
        <v>12</v>
      </c>
      <c r="AB660" s="81"/>
      <c r="AC660" s="81"/>
      <c r="AD660" s="81"/>
    </row>
    <row r="661" spans="1:30" ht="17.45" customHeight="1" x14ac:dyDescent="0.2">
      <c r="A661" s="89"/>
      <c r="B661" s="89"/>
      <c r="C661" s="89"/>
      <c r="D661" s="89"/>
      <c r="E661" s="89"/>
      <c r="F661" s="89"/>
      <c r="G661" s="89"/>
      <c r="H661" s="89"/>
      <c r="I661" s="89"/>
      <c r="J661" s="113" t="s">
        <v>25</v>
      </c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4"/>
      <c r="W661" s="103">
        <v>0</v>
      </c>
      <c r="X661" s="103"/>
      <c r="Y661" s="103"/>
      <c r="Z661" s="103"/>
      <c r="AA661" s="103"/>
      <c r="AB661" s="103"/>
      <c r="AC661" s="103"/>
      <c r="AD661" s="103"/>
    </row>
    <row r="662" spans="1:30" ht="17.45" customHeight="1" x14ac:dyDescent="0.2">
      <c r="A662" s="89"/>
      <c r="B662" s="89"/>
      <c r="C662" s="89"/>
      <c r="D662" s="89"/>
      <c r="E662" s="89"/>
      <c r="F662" s="89"/>
      <c r="G662" s="89"/>
      <c r="H662" s="89"/>
      <c r="I662" s="89"/>
      <c r="J662" s="105" t="s">
        <v>26</v>
      </c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14"/>
      <c r="W662" s="106">
        <v>0</v>
      </c>
      <c r="X662" s="106"/>
      <c r="Y662" s="106"/>
      <c r="Z662" s="106"/>
      <c r="AA662" s="106"/>
      <c r="AB662" s="106"/>
      <c r="AC662" s="106"/>
      <c r="AD662" s="106"/>
    </row>
    <row r="663" spans="1:30" ht="16.7" customHeight="1" x14ac:dyDescent="0.2">
      <c r="A663" s="89"/>
      <c r="B663" s="89"/>
      <c r="C663" s="89"/>
      <c r="D663" s="89"/>
      <c r="E663" s="89"/>
      <c r="F663" s="89"/>
      <c r="G663" s="89"/>
      <c r="H663" s="89"/>
      <c r="I663" s="89"/>
      <c r="J663" s="105" t="s">
        <v>27</v>
      </c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14"/>
      <c r="W663" s="106">
        <v>0</v>
      </c>
      <c r="X663" s="106"/>
      <c r="Y663" s="106"/>
      <c r="Z663" s="106"/>
      <c r="AA663" s="106"/>
      <c r="AB663" s="106"/>
      <c r="AC663" s="106"/>
      <c r="AD663" s="106"/>
    </row>
    <row r="664" spans="1:30" ht="17.45" customHeight="1" x14ac:dyDescent="0.2">
      <c r="A664" s="89"/>
      <c r="B664" s="89"/>
      <c r="C664" s="89"/>
      <c r="D664" s="89"/>
      <c r="E664" s="89"/>
      <c r="F664" s="89"/>
      <c r="G664" s="89"/>
      <c r="H664" s="89"/>
      <c r="I664" s="89"/>
      <c r="J664" s="105" t="s">
        <v>28</v>
      </c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14"/>
      <c r="W664" s="106">
        <v>0</v>
      </c>
      <c r="X664" s="106"/>
      <c r="Y664" s="106"/>
      <c r="Z664" s="106"/>
      <c r="AA664" s="106"/>
      <c r="AB664" s="106"/>
      <c r="AC664" s="106"/>
      <c r="AD664" s="106"/>
    </row>
    <row r="665" spans="1:30" ht="16.7" customHeight="1" x14ac:dyDescent="0.2">
      <c r="A665" s="89"/>
      <c r="B665" s="89"/>
      <c r="C665" s="89"/>
      <c r="D665" s="89"/>
      <c r="E665" s="89"/>
      <c r="F665" s="89"/>
      <c r="G665" s="89"/>
      <c r="H665" s="89"/>
      <c r="I665" s="89"/>
      <c r="J665" s="108" t="s">
        <v>29</v>
      </c>
      <c r="K665" s="108"/>
      <c r="L665" s="108"/>
      <c r="M665" s="108"/>
      <c r="N665" s="108"/>
      <c r="O665" s="108"/>
      <c r="P665" s="108"/>
      <c r="Q665" s="108"/>
      <c r="R665" s="108"/>
      <c r="S665" s="108"/>
      <c r="T665" s="108"/>
      <c r="U665" s="108"/>
      <c r="V665" s="114"/>
      <c r="W665" s="109">
        <v>0</v>
      </c>
      <c r="X665" s="109"/>
      <c r="Y665" s="109"/>
      <c r="Z665" s="109"/>
      <c r="AA665" s="109"/>
      <c r="AB665" s="109"/>
      <c r="AC665" s="109"/>
      <c r="AD665" s="109"/>
    </row>
    <row r="666" spans="1:30" ht="17.45" customHeight="1" x14ac:dyDescent="0.2">
      <c r="A666" s="80" t="s">
        <v>30</v>
      </c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78" t="s">
        <v>9</v>
      </c>
      <c r="M666" s="78"/>
      <c r="N666" s="78"/>
      <c r="O666" s="78"/>
      <c r="P666" s="78" t="s">
        <v>31</v>
      </c>
      <c r="Q666" s="78"/>
      <c r="R666" s="78"/>
      <c r="S666" s="78"/>
      <c r="T666" s="78"/>
      <c r="U666" s="78" t="s">
        <v>32</v>
      </c>
      <c r="V666" s="78"/>
      <c r="W666" s="78"/>
      <c r="X666" s="78"/>
      <c r="Y666" s="78"/>
      <c r="Z666" s="78"/>
      <c r="AA666" s="81" t="s">
        <v>33</v>
      </c>
      <c r="AB666" s="81"/>
      <c r="AC666" s="81"/>
      <c r="AD666" s="81"/>
    </row>
    <row r="667" spans="1:30" ht="17.45" customHeight="1" x14ac:dyDescent="0.2">
      <c r="A667" s="89"/>
      <c r="B667" s="89"/>
      <c r="C667" s="89"/>
      <c r="D667" s="89"/>
      <c r="E667" s="89"/>
      <c r="F667" s="89"/>
      <c r="G667" s="89"/>
      <c r="H667" s="89"/>
      <c r="I667" s="89"/>
      <c r="J667" s="90" t="s">
        <v>34</v>
      </c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1"/>
      <c r="W667" s="91">
        <v>0</v>
      </c>
      <c r="X667" s="91"/>
      <c r="Y667" s="91"/>
      <c r="Z667" s="91"/>
      <c r="AA667" s="91"/>
      <c r="AB667" s="91"/>
      <c r="AC667" s="91"/>
      <c r="AD667" s="91"/>
    </row>
    <row r="668" spans="1:30" ht="16.7" customHeight="1" x14ac:dyDescent="0.2">
      <c r="A668" s="80" t="s">
        <v>35</v>
      </c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78" t="s">
        <v>9</v>
      </c>
      <c r="M668" s="78"/>
      <c r="N668" s="78"/>
      <c r="O668" s="78"/>
      <c r="P668" s="78" t="s">
        <v>31</v>
      </c>
      <c r="Q668" s="78"/>
      <c r="R668" s="78"/>
      <c r="S668" s="78"/>
      <c r="T668" s="78"/>
      <c r="U668" s="78" t="s">
        <v>32</v>
      </c>
      <c r="V668" s="78"/>
      <c r="W668" s="78"/>
      <c r="X668" s="78"/>
      <c r="Y668" s="78"/>
      <c r="Z668" s="78"/>
      <c r="AA668" s="81" t="s">
        <v>33</v>
      </c>
      <c r="AB668" s="81"/>
      <c r="AC668" s="81"/>
      <c r="AD668" s="81"/>
    </row>
    <row r="669" spans="1:30" ht="17.45" customHeight="1" x14ac:dyDescent="0.2">
      <c r="A669" s="2"/>
      <c r="B669" s="9" t="s">
        <v>185</v>
      </c>
      <c r="C669" s="93" t="s">
        <v>186</v>
      </c>
      <c r="D669" s="93"/>
      <c r="E669" s="93"/>
      <c r="F669" s="93"/>
      <c r="G669" s="93"/>
      <c r="H669" s="93"/>
      <c r="I669" s="93"/>
      <c r="J669" s="93"/>
      <c r="K669" s="93"/>
      <c r="L669" s="94">
        <v>1.153</v>
      </c>
      <c r="M669" s="94"/>
      <c r="N669" s="94"/>
      <c r="O669" s="94"/>
      <c r="P669" s="145" t="s">
        <v>71</v>
      </c>
      <c r="Q669" s="145"/>
      <c r="R669" s="145"/>
      <c r="S669" s="145"/>
      <c r="T669" s="145"/>
      <c r="U669" s="95">
        <v>688.88379999999995</v>
      </c>
      <c r="V669" s="95"/>
      <c r="W669" s="95"/>
      <c r="X669" s="95"/>
      <c r="Y669" s="95"/>
      <c r="Z669" s="95"/>
      <c r="AA669" s="96">
        <v>794.27859999999998</v>
      </c>
      <c r="AB669" s="96"/>
      <c r="AC669" s="96"/>
      <c r="AD669" s="96"/>
    </row>
    <row r="670" spans="1:30" ht="17.45" customHeight="1" x14ac:dyDescent="0.2">
      <c r="A670" s="3"/>
      <c r="B670" s="11" t="s">
        <v>179</v>
      </c>
      <c r="C670" s="98" t="s">
        <v>180</v>
      </c>
      <c r="D670" s="98"/>
      <c r="E670" s="98"/>
      <c r="F670" s="98"/>
      <c r="G670" s="98"/>
      <c r="H670" s="98"/>
      <c r="I670" s="98"/>
      <c r="J670" s="98"/>
      <c r="K670" s="98"/>
      <c r="L670" s="99">
        <v>7.45</v>
      </c>
      <c r="M670" s="99"/>
      <c r="N670" s="99"/>
      <c r="O670" s="99"/>
      <c r="P670" s="147" t="s">
        <v>7</v>
      </c>
      <c r="Q670" s="147"/>
      <c r="R670" s="147"/>
      <c r="S670" s="147"/>
      <c r="T670" s="147"/>
      <c r="U670" s="100">
        <v>56.218299999999999</v>
      </c>
      <c r="V670" s="100"/>
      <c r="W670" s="100"/>
      <c r="X670" s="100"/>
      <c r="Y670" s="100"/>
      <c r="Z670" s="100"/>
      <c r="AA670" s="101">
        <v>418.839</v>
      </c>
      <c r="AB670" s="101"/>
      <c r="AC670" s="101"/>
      <c r="AD670" s="101"/>
    </row>
    <row r="671" spans="1:30" ht="16.7" customHeight="1" x14ac:dyDescent="0.2">
      <c r="A671" s="89"/>
      <c r="B671" s="89"/>
      <c r="C671" s="89"/>
      <c r="D671" s="89"/>
      <c r="E671" s="89"/>
      <c r="F671" s="89"/>
      <c r="G671" s="89"/>
      <c r="H671" s="89"/>
      <c r="I671" s="89"/>
      <c r="J671" s="90" t="s">
        <v>38</v>
      </c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1"/>
      <c r="W671" s="91">
        <v>1213.1176</v>
      </c>
      <c r="X671" s="91"/>
      <c r="Y671" s="91"/>
      <c r="Z671" s="91"/>
      <c r="AA671" s="91"/>
      <c r="AB671" s="91"/>
      <c r="AC671" s="91"/>
      <c r="AD671" s="91"/>
    </row>
    <row r="672" spans="1:30" ht="17.45" customHeight="1" x14ac:dyDescent="0.2">
      <c r="A672" s="80" t="s">
        <v>39</v>
      </c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78" t="s">
        <v>9</v>
      </c>
      <c r="M672" s="78"/>
      <c r="N672" s="78"/>
      <c r="O672" s="78"/>
      <c r="P672" s="78" t="s">
        <v>31</v>
      </c>
      <c r="Q672" s="78"/>
      <c r="R672" s="78"/>
      <c r="S672" s="78"/>
      <c r="T672" s="78"/>
      <c r="U672" s="78" t="s">
        <v>32</v>
      </c>
      <c r="V672" s="78"/>
      <c r="W672" s="78"/>
      <c r="X672" s="78"/>
      <c r="Y672" s="78"/>
      <c r="Z672" s="78"/>
      <c r="AA672" s="81" t="s">
        <v>33</v>
      </c>
      <c r="AB672" s="81"/>
      <c r="AC672" s="81"/>
      <c r="AD672" s="81"/>
    </row>
    <row r="673" spans="1:30" ht="16.7" customHeight="1" x14ac:dyDescent="0.2">
      <c r="A673" s="89"/>
      <c r="B673" s="89"/>
      <c r="C673" s="89"/>
      <c r="D673" s="89"/>
      <c r="E673" s="89"/>
      <c r="F673" s="89"/>
      <c r="G673" s="89"/>
      <c r="H673" s="89"/>
      <c r="I673" s="89"/>
      <c r="J673" s="90" t="s">
        <v>40</v>
      </c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1"/>
      <c r="W673" s="91">
        <v>0</v>
      </c>
      <c r="X673" s="91"/>
      <c r="Y673" s="91"/>
      <c r="Z673" s="91"/>
      <c r="AA673" s="91"/>
      <c r="AB673" s="91"/>
      <c r="AC673" s="91"/>
      <c r="AD673" s="91"/>
    </row>
    <row r="674" spans="1:30" ht="17.45" customHeight="1" x14ac:dyDescent="0.2">
      <c r="A674" s="80" t="s">
        <v>41</v>
      </c>
      <c r="B674" s="80"/>
      <c r="C674" s="80"/>
      <c r="D674" s="80"/>
      <c r="E674" s="80"/>
      <c r="F674" s="78" t="s">
        <v>9</v>
      </c>
      <c r="G674" s="78"/>
      <c r="H674" s="78" t="s">
        <v>42</v>
      </c>
      <c r="I674" s="78"/>
      <c r="J674" s="5" t="s">
        <v>43</v>
      </c>
      <c r="K674" s="78" t="s">
        <v>44</v>
      </c>
      <c r="L674" s="78"/>
      <c r="M674" s="78" t="s">
        <v>45</v>
      </c>
      <c r="N674" s="78"/>
      <c r="O674" s="78"/>
      <c r="P674" s="78"/>
      <c r="Q674" s="78" t="s">
        <v>46</v>
      </c>
      <c r="R674" s="78"/>
      <c r="S674" s="78"/>
      <c r="T674" s="78"/>
      <c r="U674" s="78"/>
      <c r="V674" s="78" t="s">
        <v>47</v>
      </c>
      <c r="W674" s="78"/>
      <c r="X674" s="78"/>
      <c r="Y674" s="78"/>
      <c r="Z674" s="78"/>
      <c r="AA674" s="81" t="s">
        <v>33</v>
      </c>
      <c r="AB674" s="81"/>
      <c r="AC674" s="81"/>
      <c r="AD674" s="81"/>
    </row>
    <row r="675" spans="1:30" ht="17.45" customHeight="1" x14ac:dyDescent="0.2">
      <c r="A675" s="89"/>
      <c r="B675" s="89"/>
      <c r="C675" s="89"/>
      <c r="D675" s="89"/>
      <c r="E675" s="89"/>
      <c r="F675" s="89"/>
      <c r="G675" s="89"/>
      <c r="H675" s="89"/>
      <c r="I675" s="89"/>
      <c r="J675" s="90" t="s">
        <v>48</v>
      </c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1"/>
      <c r="W675" s="91">
        <v>0</v>
      </c>
      <c r="X675" s="91"/>
      <c r="Y675" s="91"/>
      <c r="Z675" s="91"/>
      <c r="AA675" s="91"/>
      <c r="AB675" s="91"/>
      <c r="AC675" s="91"/>
      <c r="AD675" s="91"/>
    </row>
    <row r="676" spans="1:30" ht="5.85" customHeight="1" x14ac:dyDescent="0.2">
      <c r="A676" s="125"/>
      <c r="B676" s="125"/>
      <c r="C676" s="125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  <c r="AA676" s="125"/>
      <c r="AB676" s="125"/>
      <c r="AC676" s="125"/>
      <c r="AD676" s="125"/>
    </row>
    <row r="677" spans="1:30" ht="16.7" customHeight="1" x14ac:dyDescent="0.2">
      <c r="A677" s="128"/>
      <c r="B677" s="128"/>
      <c r="C677" s="128"/>
      <c r="D677" s="128"/>
      <c r="E677" s="128"/>
      <c r="F677" s="128"/>
      <c r="G677" s="128"/>
      <c r="H677" s="128"/>
      <c r="I677" s="128"/>
      <c r="J677" s="105" t="s">
        <v>49</v>
      </c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29"/>
      <c r="W677" s="131">
        <v>1213.1176</v>
      </c>
      <c r="X677" s="131"/>
      <c r="Y677" s="131"/>
      <c r="Z677" s="131"/>
      <c r="AA677" s="131"/>
      <c r="AB677" s="131"/>
      <c r="AC677" s="131"/>
      <c r="AD677" s="131"/>
    </row>
    <row r="678" spans="1:30" ht="17.45" customHeight="1" x14ac:dyDescent="0.2">
      <c r="A678" s="128"/>
      <c r="B678" s="128"/>
      <c r="C678" s="128"/>
      <c r="D678" s="128"/>
      <c r="E678" s="128"/>
      <c r="F678" s="128"/>
      <c r="G678" s="128"/>
      <c r="H678" s="128"/>
      <c r="I678" s="105" t="s">
        <v>50</v>
      </c>
      <c r="J678" s="105"/>
      <c r="K678" s="105"/>
      <c r="L678" s="105"/>
      <c r="M678" s="105"/>
      <c r="N678" s="13"/>
      <c r="O678" s="133">
        <f>22.19</f>
        <v>22.19</v>
      </c>
      <c r="P678" s="133"/>
      <c r="Q678" s="133"/>
      <c r="R678" s="13"/>
      <c r="S678" s="105" t="s">
        <v>51</v>
      </c>
      <c r="T678" s="105"/>
      <c r="U678" s="105"/>
      <c r="V678" s="129"/>
      <c r="W678" s="131">
        <f>TRUNC(O678%*W677,2)</f>
        <v>269.19</v>
      </c>
      <c r="X678" s="131"/>
      <c r="Y678" s="131"/>
      <c r="Z678" s="131"/>
      <c r="AA678" s="131"/>
      <c r="AB678" s="131"/>
      <c r="AC678" s="131"/>
      <c r="AD678" s="131"/>
    </row>
    <row r="679" spans="1:30" ht="16.7" customHeight="1" x14ac:dyDescent="0.2">
      <c r="A679" s="128"/>
      <c r="B679" s="128"/>
      <c r="C679" s="128"/>
      <c r="D679" s="128"/>
      <c r="E679" s="128"/>
      <c r="F679" s="128"/>
      <c r="G679" s="128"/>
      <c r="H679" s="128"/>
      <c r="I679" s="128"/>
      <c r="J679" s="105" t="s">
        <v>52</v>
      </c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29"/>
      <c r="W679" s="131">
        <f>TRUNC(SUM(W677:AD678),3)</f>
        <v>1482.307</v>
      </c>
      <c r="X679" s="131"/>
      <c r="Y679" s="131"/>
      <c r="Z679" s="131"/>
      <c r="AA679" s="131"/>
      <c r="AB679" s="131"/>
      <c r="AC679" s="131"/>
      <c r="AD679" s="131"/>
    </row>
    <row r="680" spans="1:30" ht="5.85" customHeight="1" x14ac:dyDescent="0.2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39"/>
      <c r="V680" s="139"/>
      <c r="W680" s="139"/>
      <c r="X680" s="139"/>
      <c r="Y680" s="139"/>
      <c r="Z680" s="139"/>
      <c r="AA680" s="139"/>
      <c r="AB680" s="139"/>
      <c r="AC680" s="139"/>
      <c r="AD680" s="139"/>
    </row>
    <row r="681" spans="1:30" ht="145.35" customHeight="1" x14ac:dyDescent="0.2">
      <c r="A681" s="14"/>
      <c r="AD681" s="61"/>
    </row>
    <row r="682" spans="1:30" ht="103.9" customHeight="1" x14ac:dyDescent="0.2">
      <c r="A682" s="14"/>
      <c r="AD682" s="61"/>
    </row>
    <row r="683" spans="1:30" ht="103.35" customHeight="1" thickBot="1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63"/>
      <c r="AB683" s="63"/>
      <c r="AC683" s="63"/>
      <c r="AD683" s="64"/>
    </row>
    <row r="684" spans="1:30" ht="16.7" customHeight="1" thickBot="1" x14ac:dyDescent="0.25">
      <c r="A684" s="71" t="s">
        <v>0</v>
      </c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3"/>
    </row>
    <row r="685" spans="1:30" ht="17.45" customHeight="1" thickBot="1" x14ac:dyDescent="0.25">
      <c r="A685" s="27"/>
      <c r="B685" s="24" t="s">
        <v>1</v>
      </c>
      <c r="C685" s="24"/>
      <c r="D685" s="24" t="s">
        <v>187</v>
      </c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18"/>
      <c r="P685" s="29" t="s">
        <v>3</v>
      </c>
      <c r="Q685" s="29"/>
      <c r="R685" s="29"/>
      <c r="S685" s="18"/>
      <c r="T685" s="30" t="s">
        <v>188</v>
      </c>
      <c r="U685" s="30"/>
      <c r="V685" s="30"/>
      <c r="W685" s="30"/>
      <c r="X685" s="30"/>
      <c r="Y685" s="18"/>
      <c r="Z685" s="18"/>
      <c r="AA685" s="55"/>
      <c r="AB685" s="55"/>
      <c r="AC685" s="55"/>
      <c r="AD685" s="56"/>
    </row>
    <row r="686" spans="1:30" ht="16.7" customHeight="1" thickBot="1" x14ac:dyDescent="0.25">
      <c r="A686" s="28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19"/>
      <c r="P686" s="31" t="s">
        <v>5</v>
      </c>
      <c r="Q686" s="31"/>
      <c r="R686" s="31"/>
      <c r="S686" s="19"/>
      <c r="T686" s="32">
        <v>1</v>
      </c>
      <c r="U686" s="32"/>
      <c r="V686" s="32"/>
      <c r="W686" s="32"/>
      <c r="X686" s="32"/>
      <c r="Y686" s="19"/>
      <c r="Z686" s="31" t="s">
        <v>6</v>
      </c>
      <c r="AA686" s="58"/>
      <c r="AB686" s="57"/>
      <c r="AC686" s="59" t="s">
        <v>55</v>
      </c>
      <c r="AD686" s="60"/>
    </row>
    <row r="687" spans="1:30" ht="17.45" customHeight="1" thickBot="1" x14ac:dyDescent="0.25">
      <c r="A687" s="80" t="s">
        <v>8</v>
      </c>
      <c r="B687" s="80"/>
      <c r="C687" s="80"/>
      <c r="D687" s="80"/>
      <c r="E687" s="80"/>
      <c r="F687" s="80"/>
      <c r="G687" s="80"/>
      <c r="H687" s="80"/>
      <c r="I687" s="80"/>
      <c r="J687" s="78" t="s">
        <v>9</v>
      </c>
      <c r="K687" s="78" t="s">
        <v>10</v>
      </c>
      <c r="L687" s="78"/>
      <c r="M687" s="78"/>
      <c r="N687" s="78"/>
      <c r="O687" s="78"/>
      <c r="P687" s="78"/>
      <c r="Q687" s="78" t="s">
        <v>11</v>
      </c>
      <c r="R687" s="78"/>
      <c r="S687" s="78"/>
      <c r="T687" s="78"/>
      <c r="U687" s="78"/>
      <c r="V687" s="78"/>
      <c r="W687" s="78"/>
      <c r="X687" s="78"/>
      <c r="Y687" s="78"/>
      <c r="Z687" s="78"/>
      <c r="AA687" s="81" t="s">
        <v>12</v>
      </c>
      <c r="AB687" s="81"/>
      <c r="AC687" s="81"/>
      <c r="AD687" s="81"/>
    </row>
    <row r="688" spans="1:30" ht="17.45" customHeight="1" x14ac:dyDescent="0.2">
      <c r="A688" s="80"/>
      <c r="B688" s="80"/>
      <c r="C688" s="80"/>
      <c r="D688" s="80"/>
      <c r="E688" s="80"/>
      <c r="F688" s="80"/>
      <c r="G688" s="80"/>
      <c r="H688" s="80"/>
      <c r="I688" s="80"/>
      <c r="J688" s="78"/>
      <c r="K688" s="78" t="s">
        <v>13</v>
      </c>
      <c r="L688" s="78"/>
      <c r="M688" s="78" t="s">
        <v>14</v>
      </c>
      <c r="N688" s="78"/>
      <c r="O688" s="78"/>
      <c r="P688" s="78"/>
      <c r="Q688" s="78" t="s">
        <v>13</v>
      </c>
      <c r="R688" s="78"/>
      <c r="S688" s="78"/>
      <c r="T688" s="78"/>
      <c r="U688" s="78"/>
      <c r="V688" s="78" t="s">
        <v>14</v>
      </c>
      <c r="W688" s="78"/>
      <c r="X688" s="78"/>
      <c r="Y688" s="78"/>
      <c r="Z688" s="78"/>
      <c r="AA688" s="81"/>
      <c r="AB688" s="81"/>
      <c r="AC688" s="81"/>
      <c r="AD688" s="81"/>
    </row>
    <row r="689" spans="1:30" ht="16.7" customHeight="1" x14ac:dyDescent="0.2">
      <c r="A689" s="89"/>
      <c r="B689" s="89"/>
      <c r="C689" s="89"/>
      <c r="D689" s="89"/>
      <c r="E689" s="89"/>
      <c r="F689" s="89"/>
      <c r="G689" s="89"/>
      <c r="H689" s="89"/>
      <c r="I689" s="89"/>
      <c r="J689" s="90" t="s">
        <v>17</v>
      </c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1"/>
      <c r="W689" s="91">
        <v>0</v>
      </c>
      <c r="X689" s="91"/>
      <c r="Y689" s="91"/>
      <c r="Z689" s="91"/>
      <c r="AA689" s="91"/>
      <c r="AB689" s="91"/>
      <c r="AC689" s="91"/>
      <c r="AD689" s="91"/>
    </row>
    <row r="690" spans="1:30" ht="17.45" customHeight="1" x14ac:dyDescent="0.2">
      <c r="A690" s="80" t="s">
        <v>18</v>
      </c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78" t="s">
        <v>19</v>
      </c>
      <c r="M690" s="78"/>
      <c r="N690" s="78"/>
      <c r="O690" s="78"/>
      <c r="P690" s="78" t="s">
        <v>9</v>
      </c>
      <c r="Q690" s="78"/>
      <c r="R690" s="78"/>
      <c r="S690" s="78"/>
      <c r="T690" s="78"/>
      <c r="U690" s="78" t="s">
        <v>20</v>
      </c>
      <c r="V690" s="78"/>
      <c r="W690" s="78"/>
      <c r="X690" s="78"/>
      <c r="Y690" s="78"/>
      <c r="Z690" s="78"/>
      <c r="AA690" s="81" t="s">
        <v>12</v>
      </c>
      <c r="AB690" s="81"/>
      <c r="AC690" s="81"/>
      <c r="AD690" s="81"/>
    </row>
    <row r="691" spans="1:30" ht="17.45" customHeight="1" x14ac:dyDescent="0.2">
      <c r="A691" s="89"/>
      <c r="B691" s="89"/>
      <c r="C691" s="89"/>
      <c r="D691" s="89"/>
      <c r="E691" s="89"/>
      <c r="F691" s="89"/>
      <c r="G691" s="89"/>
      <c r="H691" s="89"/>
      <c r="I691" s="89"/>
      <c r="J691" s="113" t="s">
        <v>25</v>
      </c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4"/>
      <c r="W691" s="103">
        <v>0</v>
      </c>
      <c r="X691" s="103"/>
      <c r="Y691" s="103"/>
      <c r="Z691" s="103"/>
      <c r="AA691" s="103"/>
      <c r="AB691" s="103"/>
      <c r="AC691" s="103"/>
      <c r="AD691" s="103"/>
    </row>
    <row r="692" spans="1:30" ht="16.7" customHeight="1" x14ac:dyDescent="0.2">
      <c r="A692" s="89"/>
      <c r="B692" s="89"/>
      <c r="C692" s="89"/>
      <c r="D692" s="89"/>
      <c r="E692" s="89"/>
      <c r="F692" s="89"/>
      <c r="G692" s="89"/>
      <c r="H692" s="89"/>
      <c r="I692" s="89"/>
      <c r="J692" s="105" t="s">
        <v>26</v>
      </c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14"/>
      <c r="W692" s="106">
        <v>0</v>
      </c>
      <c r="X692" s="106"/>
      <c r="Y692" s="106"/>
      <c r="Z692" s="106"/>
      <c r="AA692" s="106"/>
      <c r="AB692" s="106"/>
      <c r="AC692" s="106"/>
      <c r="AD692" s="106"/>
    </row>
    <row r="693" spans="1:30" ht="17.45" customHeight="1" x14ac:dyDescent="0.2">
      <c r="A693" s="89"/>
      <c r="B693" s="89"/>
      <c r="C693" s="89"/>
      <c r="D693" s="89"/>
      <c r="E693" s="89"/>
      <c r="F693" s="89"/>
      <c r="G693" s="89"/>
      <c r="H693" s="89"/>
      <c r="I693" s="89"/>
      <c r="J693" s="105" t="s">
        <v>27</v>
      </c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14"/>
      <c r="W693" s="106">
        <v>0</v>
      </c>
      <c r="X693" s="106"/>
      <c r="Y693" s="106"/>
      <c r="Z693" s="106"/>
      <c r="AA693" s="106"/>
      <c r="AB693" s="106"/>
      <c r="AC693" s="106"/>
      <c r="AD693" s="106"/>
    </row>
    <row r="694" spans="1:30" ht="16.7" customHeight="1" x14ac:dyDescent="0.2">
      <c r="A694" s="89"/>
      <c r="B694" s="89"/>
      <c r="C694" s="89"/>
      <c r="D694" s="89"/>
      <c r="E694" s="89"/>
      <c r="F694" s="89"/>
      <c r="G694" s="89"/>
      <c r="H694" s="89"/>
      <c r="I694" s="89"/>
      <c r="J694" s="105" t="s">
        <v>28</v>
      </c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14"/>
      <c r="W694" s="106">
        <v>0</v>
      </c>
      <c r="X694" s="106"/>
      <c r="Y694" s="106"/>
      <c r="Z694" s="106"/>
      <c r="AA694" s="106"/>
      <c r="AB694" s="106"/>
      <c r="AC694" s="106"/>
      <c r="AD694" s="106"/>
    </row>
    <row r="695" spans="1:30" ht="17.45" customHeight="1" x14ac:dyDescent="0.2">
      <c r="A695" s="89"/>
      <c r="B695" s="89"/>
      <c r="C695" s="89"/>
      <c r="D695" s="89"/>
      <c r="E695" s="89"/>
      <c r="F695" s="89"/>
      <c r="G695" s="89"/>
      <c r="H695" s="89"/>
      <c r="I695" s="89"/>
      <c r="J695" s="108" t="s">
        <v>29</v>
      </c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/>
      <c r="V695" s="114"/>
      <c r="W695" s="109">
        <v>0</v>
      </c>
      <c r="X695" s="109"/>
      <c r="Y695" s="109"/>
      <c r="Z695" s="109"/>
      <c r="AA695" s="109"/>
      <c r="AB695" s="109"/>
      <c r="AC695" s="109"/>
      <c r="AD695" s="109"/>
    </row>
    <row r="696" spans="1:30" ht="17.45" customHeight="1" x14ac:dyDescent="0.2">
      <c r="A696" s="80" t="s">
        <v>30</v>
      </c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78" t="s">
        <v>9</v>
      </c>
      <c r="M696" s="78"/>
      <c r="N696" s="78"/>
      <c r="O696" s="78"/>
      <c r="P696" s="78" t="s">
        <v>31</v>
      </c>
      <c r="Q696" s="78"/>
      <c r="R696" s="78"/>
      <c r="S696" s="78"/>
      <c r="T696" s="78"/>
      <c r="U696" s="78" t="s">
        <v>32</v>
      </c>
      <c r="V696" s="78"/>
      <c r="W696" s="78"/>
      <c r="X696" s="78"/>
      <c r="Y696" s="78"/>
      <c r="Z696" s="78"/>
      <c r="AA696" s="81" t="s">
        <v>33</v>
      </c>
      <c r="AB696" s="81"/>
      <c r="AC696" s="81"/>
      <c r="AD696" s="81"/>
    </row>
    <row r="697" spans="1:30" ht="16.7" customHeight="1" x14ac:dyDescent="0.2">
      <c r="A697" s="89"/>
      <c r="B697" s="89"/>
      <c r="C697" s="89"/>
      <c r="D697" s="89"/>
      <c r="E697" s="89"/>
      <c r="F697" s="89"/>
      <c r="G697" s="89"/>
      <c r="H697" s="89"/>
      <c r="I697" s="89"/>
      <c r="J697" s="90" t="s">
        <v>34</v>
      </c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1"/>
      <c r="W697" s="91">
        <v>0</v>
      </c>
      <c r="X697" s="91"/>
      <c r="Y697" s="91"/>
      <c r="Z697" s="91"/>
      <c r="AA697" s="91"/>
      <c r="AB697" s="91"/>
      <c r="AC697" s="91"/>
      <c r="AD697" s="91"/>
    </row>
    <row r="698" spans="1:30" ht="17.45" customHeight="1" x14ac:dyDescent="0.2">
      <c r="A698" s="80" t="s">
        <v>35</v>
      </c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78" t="s">
        <v>9</v>
      </c>
      <c r="M698" s="78"/>
      <c r="N698" s="78"/>
      <c r="O698" s="78"/>
      <c r="P698" s="78" t="s">
        <v>31</v>
      </c>
      <c r="Q698" s="78"/>
      <c r="R698" s="78"/>
      <c r="S698" s="78"/>
      <c r="T698" s="78"/>
      <c r="U698" s="78" t="s">
        <v>32</v>
      </c>
      <c r="V698" s="78"/>
      <c r="W698" s="78"/>
      <c r="X698" s="78"/>
      <c r="Y698" s="78"/>
      <c r="Z698" s="78"/>
      <c r="AA698" s="81" t="s">
        <v>33</v>
      </c>
      <c r="AB698" s="81"/>
      <c r="AC698" s="81"/>
      <c r="AD698" s="81"/>
    </row>
    <row r="699" spans="1:30" ht="17.45" customHeight="1" x14ac:dyDescent="0.2">
      <c r="A699" s="2"/>
      <c r="B699" s="9" t="s">
        <v>185</v>
      </c>
      <c r="C699" s="93" t="s">
        <v>186</v>
      </c>
      <c r="D699" s="93"/>
      <c r="E699" s="93"/>
      <c r="F699" s="93"/>
      <c r="G699" s="93"/>
      <c r="H699" s="93"/>
      <c r="I699" s="93"/>
      <c r="J699" s="93"/>
      <c r="K699" s="93"/>
      <c r="L699" s="94">
        <v>1.218</v>
      </c>
      <c r="M699" s="94"/>
      <c r="N699" s="94"/>
      <c r="O699" s="94"/>
      <c r="P699" s="145" t="s">
        <v>71</v>
      </c>
      <c r="Q699" s="145"/>
      <c r="R699" s="145"/>
      <c r="S699" s="145"/>
      <c r="T699" s="145"/>
      <c r="U699" s="95">
        <v>688.88379999999995</v>
      </c>
      <c r="V699" s="95"/>
      <c r="W699" s="95"/>
      <c r="X699" s="95"/>
      <c r="Y699" s="95"/>
      <c r="Z699" s="95"/>
      <c r="AA699" s="96">
        <v>839.05579999999998</v>
      </c>
      <c r="AB699" s="96"/>
      <c r="AC699" s="96"/>
      <c r="AD699" s="96"/>
    </row>
    <row r="700" spans="1:30" ht="16.7" customHeight="1" x14ac:dyDescent="0.2">
      <c r="A700" s="3"/>
      <c r="B700" s="11" t="s">
        <v>179</v>
      </c>
      <c r="C700" s="98" t="s">
        <v>180</v>
      </c>
      <c r="D700" s="98"/>
      <c r="E700" s="98"/>
      <c r="F700" s="98"/>
      <c r="G700" s="98"/>
      <c r="H700" s="98"/>
      <c r="I700" s="98"/>
      <c r="J700" s="98"/>
      <c r="K700" s="98"/>
      <c r="L700" s="99">
        <v>4.82</v>
      </c>
      <c r="M700" s="99"/>
      <c r="N700" s="99"/>
      <c r="O700" s="99"/>
      <c r="P700" s="147" t="s">
        <v>7</v>
      </c>
      <c r="Q700" s="147"/>
      <c r="R700" s="147"/>
      <c r="S700" s="147"/>
      <c r="T700" s="147"/>
      <c r="U700" s="100">
        <v>56.218299999999999</v>
      </c>
      <c r="V700" s="100"/>
      <c r="W700" s="100"/>
      <c r="X700" s="100"/>
      <c r="Y700" s="100"/>
      <c r="Z700" s="100"/>
      <c r="AA700" s="101">
        <v>270.98039999999997</v>
      </c>
      <c r="AB700" s="101"/>
      <c r="AC700" s="101"/>
      <c r="AD700" s="101"/>
    </row>
    <row r="701" spans="1:30" ht="17.45" customHeight="1" x14ac:dyDescent="0.2">
      <c r="A701" s="89"/>
      <c r="B701" s="89"/>
      <c r="C701" s="89"/>
      <c r="D701" s="89"/>
      <c r="E701" s="89"/>
      <c r="F701" s="89"/>
      <c r="G701" s="89"/>
      <c r="H701" s="89"/>
      <c r="I701" s="89"/>
      <c r="J701" s="90" t="s">
        <v>38</v>
      </c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1"/>
      <c r="W701" s="91">
        <v>1110.0362</v>
      </c>
      <c r="X701" s="91"/>
      <c r="Y701" s="91"/>
      <c r="Z701" s="91"/>
      <c r="AA701" s="91"/>
      <c r="AB701" s="91"/>
      <c r="AC701" s="91"/>
      <c r="AD701" s="91"/>
    </row>
    <row r="702" spans="1:30" ht="16.7" customHeight="1" x14ac:dyDescent="0.2">
      <c r="A702" s="80" t="s">
        <v>39</v>
      </c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78" t="s">
        <v>9</v>
      </c>
      <c r="M702" s="78"/>
      <c r="N702" s="78"/>
      <c r="O702" s="78"/>
      <c r="P702" s="78" t="s">
        <v>31</v>
      </c>
      <c r="Q702" s="78"/>
      <c r="R702" s="78"/>
      <c r="S702" s="78"/>
      <c r="T702" s="78"/>
      <c r="U702" s="78" t="s">
        <v>32</v>
      </c>
      <c r="V702" s="78"/>
      <c r="W702" s="78"/>
      <c r="X702" s="78"/>
      <c r="Y702" s="78"/>
      <c r="Z702" s="78"/>
      <c r="AA702" s="81" t="s">
        <v>33</v>
      </c>
      <c r="AB702" s="81"/>
      <c r="AC702" s="81"/>
      <c r="AD702" s="81"/>
    </row>
    <row r="703" spans="1:30" ht="17.45" customHeight="1" x14ac:dyDescent="0.2">
      <c r="A703" s="89"/>
      <c r="B703" s="89"/>
      <c r="C703" s="89"/>
      <c r="D703" s="89"/>
      <c r="E703" s="89"/>
      <c r="F703" s="89"/>
      <c r="G703" s="89"/>
      <c r="H703" s="89"/>
      <c r="I703" s="89"/>
      <c r="J703" s="90" t="s">
        <v>40</v>
      </c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1"/>
      <c r="W703" s="91">
        <v>0</v>
      </c>
      <c r="X703" s="91"/>
      <c r="Y703" s="91"/>
      <c r="Z703" s="91"/>
      <c r="AA703" s="91"/>
      <c r="AB703" s="91"/>
      <c r="AC703" s="91"/>
      <c r="AD703" s="91"/>
    </row>
    <row r="704" spans="1:30" ht="17.45" customHeight="1" x14ac:dyDescent="0.2">
      <c r="A704" s="80" t="s">
        <v>41</v>
      </c>
      <c r="B704" s="80"/>
      <c r="C704" s="80"/>
      <c r="D704" s="80"/>
      <c r="E704" s="80"/>
      <c r="F704" s="78" t="s">
        <v>9</v>
      </c>
      <c r="G704" s="78"/>
      <c r="H704" s="78" t="s">
        <v>42</v>
      </c>
      <c r="I704" s="78"/>
      <c r="J704" s="5" t="s">
        <v>43</v>
      </c>
      <c r="K704" s="78" t="s">
        <v>44</v>
      </c>
      <c r="L704" s="78"/>
      <c r="M704" s="78" t="s">
        <v>45</v>
      </c>
      <c r="N704" s="78"/>
      <c r="O704" s="78"/>
      <c r="P704" s="78"/>
      <c r="Q704" s="78" t="s">
        <v>46</v>
      </c>
      <c r="R704" s="78"/>
      <c r="S704" s="78"/>
      <c r="T704" s="78"/>
      <c r="U704" s="78"/>
      <c r="V704" s="78" t="s">
        <v>47</v>
      </c>
      <c r="W704" s="78"/>
      <c r="X704" s="78"/>
      <c r="Y704" s="78"/>
      <c r="Z704" s="78"/>
      <c r="AA704" s="81" t="s">
        <v>33</v>
      </c>
      <c r="AB704" s="81"/>
      <c r="AC704" s="81"/>
      <c r="AD704" s="81"/>
    </row>
    <row r="705" spans="1:30" ht="16.7" customHeight="1" x14ac:dyDescent="0.2">
      <c r="A705" s="89"/>
      <c r="B705" s="89"/>
      <c r="C705" s="89"/>
      <c r="D705" s="89"/>
      <c r="E705" s="89"/>
      <c r="F705" s="89"/>
      <c r="G705" s="89"/>
      <c r="H705" s="89"/>
      <c r="I705" s="89"/>
      <c r="J705" s="90" t="s">
        <v>48</v>
      </c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1"/>
      <c r="W705" s="91">
        <v>0</v>
      </c>
      <c r="X705" s="91"/>
      <c r="Y705" s="91"/>
      <c r="Z705" s="91"/>
      <c r="AA705" s="91"/>
      <c r="AB705" s="91"/>
      <c r="AC705" s="91"/>
      <c r="AD705" s="91"/>
    </row>
    <row r="706" spans="1:30" ht="5.85" customHeight="1" x14ac:dyDescent="0.2">
      <c r="A706" s="125"/>
      <c r="B706" s="125"/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  <c r="AA706" s="125"/>
      <c r="AB706" s="125"/>
      <c r="AC706" s="125"/>
      <c r="AD706" s="125"/>
    </row>
    <row r="707" spans="1:30" ht="17.45" customHeight="1" x14ac:dyDescent="0.2">
      <c r="A707" s="128"/>
      <c r="B707" s="128"/>
      <c r="C707" s="128"/>
      <c r="D707" s="128"/>
      <c r="E707" s="128"/>
      <c r="F707" s="128"/>
      <c r="G707" s="128"/>
      <c r="H707" s="128"/>
      <c r="I707" s="128"/>
      <c r="J707" s="105" t="s">
        <v>49</v>
      </c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  <c r="V707" s="129"/>
      <c r="W707" s="131">
        <v>1110.0362</v>
      </c>
      <c r="X707" s="131"/>
      <c r="Y707" s="131"/>
      <c r="Z707" s="131"/>
      <c r="AA707" s="131"/>
      <c r="AB707" s="131"/>
      <c r="AC707" s="131"/>
      <c r="AD707" s="131"/>
    </row>
    <row r="708" spans="1:30" ht="16.7" customHeight="1" x14ac:dyDescent="0.2">
      <c r="A708" s="128"/>
      <c r="B708" s="128"/>
      <c r="C708" s="128"/>
      <c r="D708" s="128"/>
      <c r="E708" s="128"/>
      <c r="F708" s="128"/>
      <c r="G708" s="128"/>
      <c r="H708" s="128"/>
      <c r="I708" s="105" t="s">
        <v>50</v>
      </c>
      <c r="J708" s="105"/>
      <c r="K708" s="105"/>
      <c r="L708" s="105"/>
      <c r="M708" s="105"/>
      <c r="N708" s="13"/>
      <c r="O708" s="133">
        <f>22.19</f>
        <v>22.19</v>
      </c>
      <c r="P708" s="133"/>
      <c r="Q708" s="133"/>
      <c r="R708" s="13"/>
      <c r="S708" s="105" t="s">
        <v>51</v>
      </c>
      <c r="T708" s="105"/>
      <c r="U708" s="105"/>
      <c r="V708" s="129"/>
      <c r="W708" s="131">
        <f>TRUNC(O708%*W707,4)</f>
        <v>246.31700000000001</v>
      </c>
      <c r="X708" s="131"/>
      <c r="Y708" s="131"/>
      <c r="Z708" s="131"/>
      <c r="AA708" s="131"/>
      <c r="AB708" s="131"/>
      <c r="AC708" s="131"/>
      <c r="AD708" s="131"/>
    </row>
    <row r="709" spans="1:30" ht="17.45" customHeight="1" x14ac:dyDescent="0.2">
      <c r="A709" s="128"/>
      <c r="B709" s="128"/>
      <c r="C709" s="128"/>
      <c r="D709" s="128"/>
      <c r="E709" s="128"/>
      <c r="F709" s="128"/>
      <c r="G709" s="128"/>
      <c r="H709" s="128"/>
      <c r="I709" s="128"/>
      <c r="J709" s="105" t="s">
        <v>52</v>
      </c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  <c r="V709" s="129"/>
      <c r="W709" s="131">
        <f>TRUNC(SUM(W707:AD708),2)</f>
        <v>1356.35</v>
      </c>
      <c r="X709" s="131"/>
      <c r="Y709" s="131"/>
      <c r="Z709" s="131"/>
      <c r="AA709" s="131"/>
      <c r="AB709" s="131"/>
      <c r="AC709" s="131"/>
      <c r="AD709" s="131"/>
    </row>
    <row r="710" spans="1:30" ht="5.85" customHeight="1" x14ac:dyDescent="0.2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  <c r="AA710" s="139"/>
      <c r="AB710" s="139"/>
      <c r="AC710" s="139"/>
      <c r="AD710" s="139"/>
    </row>
    <row r="711" spans="1:30" ht="145.35" customHeight="1" x14ac:dyDescent="0.2">
      <c r="A711" s="14"/>
      <c r="AD711" s="61"/>
    </row>
    <row r="712" spans="1:30" ht="103.35" customHeight="1" x14ac:dyDescent="0.2">
      <c r="A712" s="14"/>
      <c r="AD712" s="61"/>
    </row>
    <row r="713" spans="1:30" ht="103.35" customHeight="1" thickBot="1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63"/>
      <c r="AB713" s="63"/>
      <c r="AC713" s="63"/>
      <c r="AD713" s="64"/>
    </row>
    <row r="714" spans="1:30" ht="17.45" customHeight="1" thickBot="1" x14ac:dyDescent="0.25">
      <c r="A714" s="71" t="s">
        <v>0</v>
      </c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3"/>
    </row>
    <row r="715" spans="1:30" ht="16.7" customHeight="1" thickBot="1" x14ac:dyDescent="0.25">
      <c r="A715" s="27"/>
      <c r="B715" s="24" t="s">
        <v>1</v>
      </c>
      <c r="C715" s="24"/>
      <c r="D715" s="24" t="s">
        <v>189</v>
      </c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18"/>
      <c r="P715" s="29" t="s">
        <v>3</v>
      </c>
      <c r="Q715" s="29"/>
      <c r="R715" s="29"/>
      <c r="S715" s="18"/>
      <c r="T715" s="30" t="s">
        <v>190</v>
      </c>
      <c r="U715" s="30"/>
      <c r="V715" s="30"/>
      <c r="W715" s="30"/>
      <c r="X715" s="30"/>
      <c r="Y715" s="18"/>
      <c r="Z715" s="18"/>
      <c r="AA715" s="55"/>
      <c r="AB715" s="55"/>
      <c r="AC715" s="55"/>
      <c r="AD715" s="56"/>
    </row>
    <row r="716" spans="1:30" ht="17.45" customHeight="1" thickBot="1" x14ac:dyDescent="0.25">
      <c r="A716" s="28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19"/>
      <c r="P716" s="31" t="s">
        <v>5</v>
      </c>
      <c r="Q716" s="31"/>
      <c r="R716" s="31"/>
      <c r="S716" s="19"/>
      <c r="T716" s="32">
        <v>1</v>
      </c>
      <c r="U716" s="32"/>
      <c r="V716" s="32"/>
      <c r="W716" s="32"/>
      <c r="X716" s="32"/>
      <c r="Y716" s="19"/>
      <c r="Z716" s="31" t="s">
        <v>6</v>
      </c>
      <c r="AA716" s="58"/>
      <c r="AB716" s="57"/>
      <c r="AC716" s="59" t="s">
        <v>65</v>
      </c>
      <c r="AD716" s="60"/>
    </row>
    <row r="717" spans="1:30" ht="17.45" customHeight="1" thickBot="1" x14ac:dyDescent="0.25">
      <c r="A717" s="80" t="s">
        <v>8</v>
      </c>
      <c r="B717" s="80"/>
      <c r="C717" s="80"/>
      <c r="D717" s="80"/>
      <c r="E717" s="80"/>
      <c r="F717" s="80"/>
      <c r="G717" s="80"/>
      <c r="H717" s="80"/>
      <c r="I717" s="80"/>
      <c r="J717" s="78" t="s">
        <v>9</v>
      </c>
      <c r="K717" s="78" t="s">
        <v>10</v>
      </c>
      <c r="L717" s="78"/>
      <c r="M717" s="78"/>
      <c r="N717" s="78"/>
      <c r="O717" s="78"/>
      <c r="P717" s="78"/>
      <c r="Q717" s="78" t="s">
        <v>11</v>
      </c>
      <c r="R717" s="78"/>
      <c r="S717" s="78"/>
      <c r="T717" s="78"/>
      <c r="U717" s="78"/>
      <c r="V717" s="78"/>
      <c r="W717" s="78"/>
      <c r="X717" s="78"/>
      <c r="Y717" s="78"/>
      <c r="Z717" s="78"/>
      <c r="AA717" s="81" t="s">
        <v>12</v>
      </c>
      <c r="AB717" s="81"/>
      <c r="AC717" s="81"/>
      <c r="AD717" s="81"/>
    </row>
    <row r="718" spans="1:30" ht="16.7" customHeight="1" x14ac:dyDescent="0.2">
      <c r="A718" s="80"/>
      <c r="B718" s="80"/>
      <c r="C718" s="80"/>
      <c r="D718" s="80"/>
      <c r="E718" s="80"/>
      <c r="F718" s="80"/>
      <c r="G718" s="80"/>
      <c r="H718" s="80"/>
      <c r="I718" s="80"/>
      <c r="J718" s="78"/>
      <c r="K718" s="78" t="s">
        <v>13</v>
      </c>
      <c r="L718" s="78"/>
      <c r="M718" s="78" t="s">
        <v>14</v>
      </c>
      <c r="N718" s="78"/>
      <c r="O718" s="78"/>
      <c r="P718" s="78"/>
      <c r="Q718" s="78" t="s">
        <v>13</v>
      </c>
      <c r="R718" s="78"/>
      <c r="S718" s="78"/>
      <c r="T718" s="78"/>
      <c r="U718" s="78"/>
      <c r="V718" s="78" t="s">
        <v>14</v>
      </c>
      <c r="W718" s="78"/>
      <c r="X718" s="78"/>
      <c r="Y718" s="78"/>
      <c r="Z718" s="78"/>
      <c r="AA718" s="81"/>
      <c r="AB718" s="81"/>
      <c r="AC718" s="81"/>
      <c r="AD718" s="81"/>
    </row>
    <row r="719" spans="1:30" ht="17.45" customHeight="1" x14ac:dyDescent="0.2">
      <c r="A719" s="89"/>
      <c r="B719" s="89"/>
      <c r="C719" s="89"/>
      <c r="D719" s="89"/>
      <c r="E719" s="89"/>
      <c r="F719" s="89"/>
      <c r="G719" s="89"/>
      <c r="H719" s="89"/>
      <c r="I719" s="89"/>
      <c r="J719" s="90" t="s">
        <v>17</v>
      </c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1"/>
      <c r="W719" s="91">
        <v>0</v>
      </c>
      <c r="X719" s="91"/>
      <c r="Y719" s="91"/>
      <c r="Z719" s="91"/>
      <c r="AA719" s="91"/>
      <c r="AB719" s="91"/>
      <c r="AC719" s="91"/>
      <c r="AD719" s="91"/>
    </row>
    <row r="720" spans="1:30" ht="16.7" customHeight="1" x14ac:dyDescent="0.2">
      <c r="A720" s="80" t="s">
        <v>18</v>
      </c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78" t="s">
        <v>19</v>
      </c>
      <c r="M720" s="78"/>
      <c r="N720" s="78"/>
      <c r="O720" s="78"/>
      <c r="P720" s="78" t="s">
        <v>9</v>
      </c>
      <c r="Q720" s="78"/>
      <c r="R720" s="78"/>
      <c r="S720" s="78"/>
      <c r="T720" s="78"/>
      <c r="U720" s="78" t="s">
        <v>20</v>
      </c>
      <c r="V720" s="78"/>
      <c r="W720" s="78"/>
      <c r="X720" s="78"/>
      <c r="Y720" s="78"/>
      <c r="Z720" s="78"/>
      <c r="AA720" s="81" t="s">
        <v>12</v>
      </c>
      <c r="AB720" s="81"/>
      <c r="AC720" s="81"/>
      <c r="AD720" s="81"/>
    </row>
    <row r="721" spans="1:30" ht="17.45" customHeight="1" x14ac:dyDescent="0.2">
      <c r="A721" s="89"/>
      <c r="B721" s="89"/>
      <c r="C721" s="89"/>
      <c r="D721" s="89"/>
      <c r="E721" s="89"/>
      <c r="F721" s="89"/>
      <c r="G721" s="89"/>
      <c r="H721" s="89"/>
      <c r="I721" s="89"/>
      <c r="J721" s="113" t="s">
        <v>25</v>
      </c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4"/>
      <c r="W721" s="103">
        <v>0</v>
      </c>
      <c r="X721" s="103"/>
      <c r="Y721" s="103"/>
      <c r="Z721" s="103"/>
      <c r="AA721" s="103"/>
      <c r="AB721" s="103"/>
      <c r="AC721" s="103"/>
      <c r="AD721" s="103"/>
    </row>
    <row r="722" spans="1:30" ht="17.45" customHeight="1" x14ac:dyDescent="0.2">
      <c r="A722" s="89"/>
      <c r="B722" s="89"/>
      <c r="C722" s="89"/>
      <c r="D722" s="89"/>
      <c r="E722" s="89"/>
      <c r="F722" s="89"/>
      <c r="G722" s="89"/>
      <c r="H722" s="89"/>
      <c r="I722" s="89"/>
      <c r="J722" s="105" t="s">
        <v>26</v>
      </c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  <c r="V722" s="114"/>
      <c r="W722" s="106">
        <v>0</v>
      </c>
      <c r="X722" s="106"/>
      <c r="Y722" s="106"/>
      <c r="Z722" s="106"/>
      <c r="AA722" s="106"/>
      <c r="AB722" s="106"/>
      <c r="AC722" s="106"/>
      <c r="AD722" s="106"/>
    </row>
    <row r="723" spans="1:30" ht="16.7" customHeight="1" x14ac:dyDescent="0.2">
      <c r="A723" s="89"/>
      <c r="B723" s="89"/>
      <c r="C723" s="89"/>
      <c r="D723" s="89"/>
      <c r="E723" s="89"/>
      <c r="F723" s="89"/>
      <c r="G723" s="89"/>
      <c r="H723" s="89"/>
      <c r="I723" s="89"/>
      <c r="J723" s="105" t="s">
        <v>27</v>
      </c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  <c r="V723" s="114"/>
      <c r="W723" s="106">
        <v>0</v>
      </c>
      <c r="X723" s="106"/>
      <c r="Y723" s="106"/>
      <c r="Z723" s="106"/>
      <c r="AA723" s="106"/>
      <c r="AB723" s="106"/>
      <c r="AC723" s="106"/>
      <c r="AD723" s="106"/>
    </row>
    <row r="724" spans="1:30" ht="17.45" customHeight="1" x14ac:dyDescent="0.2">
      <c r="A724" s="89"/>
      <c r="B724" s="89"/>
      <c r="C724" s="89"/>
      <c r="D724" s="89"/>
      <c r="E724" s="89"/>
      <c r="F724" s="89"/>
      <c r="G724" s="89"/>
      <c r="H724" s="89"/>
      <c r="I724" s="89"/>
      <c r="J724" s="105" t="s">
        <v>28</v>
      </c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  <c r="V724" s="114"/>
      <c r="W724" s="106">
        <v>0</v>
      </c>
      <c r="X724" s="106"/>
      <c r="Y724" s="106"/>
      <c r="Z724" s="106"/>
      <c r="AA724" s="106"/>
      <c r="AB724" s="106"/>
      <c r="AC724" s="106"/>
      <c r="AD724" s="106"/>
    </row>
    <row r="725" spans="1:30" ht="17.45" customHeight="1" x14ac:dyDescent="0.2">
      <c r="A725" s="89"/>
      <c r="B725" s="89"/>
      <c r="C725" s="89"/>
      <c r="D725" s="89"/>
      <c r="E725" s="89"/>
      <c r="F725" s="89"/>
      <c r="G725" s="89"/>
      <c r="H725" s="89"/>
      <c r="I725" s="89"/>
      <c r="J725" s="108" t="s">
        <v>29</v>
      </c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14"/>
      <c r="W725" s="109">
        <v>0</v>
      </c>
      <c r="X725" s="109"/>
      <c r="Y725" s="109"/>
      <c r="Z725" s="109"/>
      <c r="AA725" s="109"/>
      <c r="AB725" s="109"/>
      <c r="AC725" s="109"/>
      <c r="AD725" s="109"/>
    </row>
    <row r="726" spans="1:30" ht="16.7" customHeight="1" x14ac:dyDescent="0.2">
      <c r="A726" s="80" t="s">
        <v>30</v>
      </c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78" t="s">
        <v>9</v>
      </c>
      <c r="M726" s="78"/>
      <c r="N726" s="78"/>
      <c r="O726" s="78"/>
      <c r="P726" s="78" t="s">
        <v>31</v>
      </c>
      <c r="Q726" s="78"/>
      <c r="R726" s="78"/>
      <c r="S726" s="78"/>
      <c r="T726" s="78"/>
      <c r="U726" s="78" t="s">
        <v>32</v>
      </c>
      <c r="V726" s="78"/>
      <c r="W726" s="78"/>
      <c r="X726" s="78"/>
      <c r="Y726" s="78"/>
      <c r="Z726" s="78"/>
      <c r="AA726" s="81" t="s">
        <v>33</v>
      </c>
      <c r="AB726" s="81"/>
      <c r="AC726" s="81"/>
      <c r="AD726" s="81"/>
    </row>
    <row r="727" spans="1:30" ht="17.45" customHeight="1" x14ac:dyDescent="0.2">
      <c r="A727" s="2"/>
      <c r="B727" s="9" t="s">
        <v>191</v>
      </c>
      <c r="C727" s="93" t="s">
        <v>192</v>
      </c>
      <c r="D727" s="93"/>
      <c r="E727" s="93"/>
      <c r="F727" s="93"/>
      <c r="G727" s="93"/>
      <c r="H727" s="93"/>
      <c r="I727" s="93"/>
      <c r="J727" s="93"/>
      <c r="K727" s="93"/>
      <c r="L727" s="94">
        <v>5.296E-2</v>
      </c>
      <c r="M727" s="94"/>
      <c r="N727" s="94"/>
      <c r="O727" s="94"/>
      <c r="P727" s="145" t="s">
        <v>7</v>
      </c>
      <c r="Q727" s="145"/>
      <c r="R727" s="145"/>
      <c r="S727" s="145"/>
      <c r="T727" s="145"/>
      <c r="U727" s="95">
        <v>17.976900000000001</v>
      </c>
      <c r="V727" s="95"/>
      <c r="W727" s="95"/>
      <c r="X727" s="95"/>
      <c r="Y727" s="95"/>
      <c r="Z727" s="95"/>
      <c r="AA727" s="96">
        <v>0.95209999999999995</v>
      </c>
      <c r="AB727" s="96"/>
      <c r="AC727" s="96"/>
      <c r="AD727" s="96"/>
    </row>
    <row r="728" spans="1:30" ht="16.7" customHeight="1" x14ac:dyDescent="0.2">
      <c r="A728" s="3"/>
      <c r="B728" s="11" t="s">
        <v>193</v>
      </c>
      <c r="C728" s="98" t="s">
        <v>194</v>
      </c>
      <c r="D728" s="98"/>
      <c r="E728" s="98"/>
      <c r="F728" s="98"/>
      <c r="G728" s="98"/>
      <c r="H728" s="98"/>
      <c r="I728" s="98"/>
      <c r="J728" s="98"/>
      <c r="K728" s="98"/>
      <c r="L728" s="99">
        <v>5.2999999999999998E-4</v>
      </c>
      <c r="M728" s="99"/>
      <c r="N728" s="99"/>
      <c r="O728" s="99"/>
      <c r="P728" s="147" t="s">
        <v>71</v>
      </c>
      <c r="Q728" s="147"/>
      <c r="R728" s="147"/>
      <c r="S728" s="147"/>
      <c r="T728" s="147"/>
      <c r="U728" s="100">
        <v>265.47980000000001</v>
      </c>
      <c r="V728" s="100"/>
      <c r="W728" s="100"/>
      <c r="X728" s="100"/>
      <c r="Y728" s="100"/>
      <c r="Z728" s="100"/>
      <c r="AA728" s="101">
        <v>0.14069999999999999</v>
      </c>
      <c r="AB728" s="101"/>
      <c r="AC728" s="101"/>
      <c r="AD728" s="101"/>
    </row>
    <row r="729" spans="1:30" ht="17.45" customHeight="1" x14ac:dyDescent="0.2">
      <c r="A729" s="89"/>
      <c r="B729" s="89"/>
      <c r="C729" s="89"/>
      <c r="D729" s="89"/>
      <c r="E729" s="89"/>
      <c r="F729" s="89"/>
      <c r="G729" s="89"/>
      <c r="H729" s="89"/>
      <c r="I729" s="89"/>
      <c r="J729" s="90" t="s">
        <v>34</v>
      </c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1"/>
      <c r="W729" s="91">
        <v>1.0928</v>
      </c>
      <c r="X729" s="91"/>
      <c r="Y729" s="91"/>
      <c r="Z729" s="91"/>
      <c r="AA729" s="91"/>
      <c r="AB729" s="91"/>
      <c r="AC729" s="91"/>
      <c r="AD729" s="91"/>
    </row>
    <row r="730" spans="1:30" ht="17.45" customHeight="1" x14ac:dyDescent="0.2">
      <c r="A730" s="80" t="s">
        <v>35</v>
      </c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78" t="s">
        <v>9</v>
      </c>
      <c r="M730" s="78"/>
      <c r="N730" s="78"/>
      <c r="O730" s="78"/>
      <c r="P730" s="78" t="s">
        <v>31</v>
      </c>
      <c r="Q730" s="78"/>
      <c r="R730" s="78"/>
      <c r="S730" s="78"/>
      <c r="T730" s="78"/>
      <c r="U730" s="78" t="s">
        <v>32</v>
      </c>
      <c r="V730" s="78"/>
      <c r="W730" s="78"/>
      <c r="X730" s="78"/>
      <c r="Y730" s="78"/>
      <c r="Z730" s="78"/>
      <c r="AA730" s="81" t="s">
        <v>33</v>
      </c>
      <c r="AB730" s="81"/>
      <c r="AC730" s="81"/>
      <c r="AD730" s="81"/>
    </row>
    <row r="731" spans="1:30" ht="16.7" customHeight="1" x14ac:dyDescent="0.2">
      <c r="A731" s="2"/>
      <c r="B731" s="9" t="s">
        <v>195</v>
      </c>
      <c r="C731" s="93" t="s">
        <v>196</v>
      </c>
      <c r="D731" s="93"/>
      <c r="E731" s="93"/>
      <c r="F731" s="93"/>
      <c r="G731" s="93"/>
      <c r="H731" s="93"/>
      <c r="I731" s="93"/>
      <c r="J731" s="93"/>
      <c r="K731" s="93"/>
      <c r="L731" s="94">
        <v>119.405</v>
      </c>
      <c r="M731" s="94"/>
      <c r="N731" s="94"/>
      <c r="O731" s="94"/>
      <c r="P731" s="145" t="s">
        <v>62</v>
      </c>
      <c r="Q731" s="145"/>
      <c r="R731" s="145"/>
      <c r="S731" s="145"/>
      <c r="T731" s="145"/>
      <c r="U731" s="95">
        <v>14.370799999999999</v>
      </c>
      <c r="V731" s="95"/>
      <c r="W731" s="95"/>
      <c r="X731" s="95"/>
      <c r="Y731" s="95"/>
      <c r="Z731" s="95"/>
      <c r="AA731" s="96">
        <v>1715.8498999999999</v>
      </c>
      <c r="AB731" s="96"/>
      <c r="AC731" s="96"/>
      <c r="AD731" s="96"/>
    </row>
    <row r="732" spans="1:30" ht="17.45" customHeight="1" x14ac:dyDescent="0.2">
      <c r="A732" s="14"/>
      <c r="B732" s="15" t="s">
        <v>197</v>
      </c>
      <c r="C732" s="140" t="s">
        <v>198</v>
      </c>
      <c r="D732" s="140"/>
      <c r="E732" s="140"/>
      <c r="F732" s="140"/>
      <c r="G732" s="140"/>
      <c r="H732" s="140"/>
      <c r="I732" s="140"/>
      <c r="J732" s="140"/>
      <c r="K732" s="140"/>
      <c r="L732" s="141">
        <v>0.1</v>
      </c>
      <c r="M732" s="141"/>
      <c r="N732" s="141"/>
      <c r="O732" s="141"/>
      <c r="P732" s="146" t="s">
        <v>71</v>
      </c>
      <c r="Q732" s="146"/>
      <c r="R732" s="146"/>
      <c r="S732" s="146"/>
      <c r="T732" s="146"/>
      <c r="U732" s="142">
        <v>623.14139999999998</v>
      </c>
      <c r="V732" s="142"/>
      <c r="W732" s="142"/>
      <c r="X732" s="142"/>
      <c r="Y732" s="142"/>
      <c r="Z732" s="142"/>
      <c r="AA732" s="143">
        <v>62.314</v>
      </c>
      <c r="AB732" s="143"/>
      <c r="AC732" s="143"/>
      <c r="AD732" s="143"/>
    </row>
    <row r="733" spans="1:30" ht="17.45" customHeight="1" x14ac:dyDescent="0.2">
      <c r="A733" s="14"/>
      <c r="B733" s="15" t="s">
        <v>185</v>
      </c>
      <c r="C733" s="140" t="s">
        <v>186</v>
      </c>
      <c r="D733" s="140"/>
      <c r="E733" s="140"/>
      <c r="F733" s="140"/>
      <c r="G733" s="140"/>
      <c r="H733" s="140"/>
      <c r="I733" s="140"/>
      <c r="J733" s="140"/>
      <c r="K733" s="140"/>
      <c r="L733" s="141">
        <v>1.31</v>
      </c>
      <c r="M733" s="141"/>
      <c r="N733" s="141"/>
      <c r="O733" s="141"/>
      <c r="P733" s="146" t="s">
        <v>71</v>
      </c>
      <c r="Q733" s="146"/>
      <c r="R733" s="146"/>
      <c r="S733" s="146"/>
      <c r="T733" s="146"/>
      <c r="U733" s="142">
        <v>688.88379999999995</v>
      </c>
      <c r="V733" s="142"/>
      <c r="W733" s="142"/>
      <c r="X733" s="142"/>
      <c r="Y733" s="142"/>
      <c r="Z733" s="142"/>
      <c r="AA733" s="143">
        <v>902.43280000000004</v>
      </c>
      <c r="AB733" s="143"/>
      <c r="AC733" s="143"/>
      <c r="AD733" s="143"/>
    </row>
    <row r="734" spans="1:30" ht="16.7" customHeight="1" x14ac:dyDescent="0.2">
      <c r="A734" s="14"/>
      <c r="B734" s="15" t="s">
        <v>199</v>
      </c>
      <c r="C734" s="140" t="s">
        <v>200</v>
      </c>
      <c r="D734" s="140"/>
      <c r="E734" s="140"/>
      <c r="F734" s="140"/>
      <c r="G734" s="140"/>
      <c r="H734" s="140"/>
      <c r="I734" s="140"/>
      <c r="J734" s="140"/>
      <c r="K734" s="140"/>
      <c r="L734" s="141">
        <v>0.26</v>
      </c>
      <c r="M734" s="141"/>
      <c r="N734" s="141"/>
      <c r="O734" s="141"/>
      <c r="P734" s="146" t="s">
        <v>71</v>
      </c>
      <c r="Q734" s="146"/>
      <c r="R734" s="146"/>
      <c r="S734" s="146"/>
      <c r="T734" s="146"/>
      <c r="U734" s="142">
        <v>670.01990000000001</v>
      </c>
      <c r="V734" s="142"/>
      <c r="W734" s="142"/>
      <c r="X734" s="142"/>
      <c r="Y734" s="142"/>
      <c r="Z734" s="142"/>
      <c r="AA734" s="143">
        <v>174.20519999999999</v>
      </c>
      <c r="AB734" s="143"/>
      <c r="AC734" s="143"/>
      <c r="AD734" s="143"/>
    </row>
    <row r="735" spans="1:30" ht="17.45" customHeight="1" x14ac:dyDescent="0.2">
      <c r="A735" s="14"/>
      <c r="B735" s="15" t="s">
        <v>201</v>
      </c>
      <c r="C735" s="140" t="s">
        <v>202</v>
      </c>
      <c r="D735" s="140"/>
      <c r="E735" s="140"/>
      <c r="F735" s="140"/>
      <c r="G735" s="140"/>
      <c r="H735" s="140"/>
      <c r="I735" s="140"/>
      <c r="J735" s="140"/>
      <c r="K735" s="140"/>
      <c r="L735" s="141">
        <v>1.31</v>
      </c>
      <c r="M735" s="141"/>
      <c r="N735" s="141"/>
      <c r="O735" s="141"/>
      <c r="P735" s="146" t="s">
        <v>71</v>
      </c>
      <c r="Q735" s="146"/>
      <c r="R735" s="146"/>
      <c r="S735" s="146"/>
      <c r="T735" s="146"/>
      <c r="U735" s="142">
        <v>2.8231000000000002</v>
      </c>
      <c r="V735" s="142"/>
      <c r="W735" s="142"/>
      <c r="X735" s="142"/>
      <c r="Y735" s="142"/>
      <c r="Z735" s="142"/>
      <c r="AA735" s="143">
        <v>3.6941999999999999</v>
      </c>
      <c r="AB735" s="143"/>
      <c r="AC735" s="143"/>
      <c r="AD735" s="143"/>
    </row>
    <row r="736" spans="1:30" ht="16.7" customHeight="1" x14ac:dyDescent="0.2">
      <c r="A736" s="14"/>
      <c r="B736" s="15" t="s">
        <v>203</v>
      </c>
      <c r="C736" s="140" t="s">
        <v>204</v>
      </c>
      <c r="D736" s="140"/>
      <c r="E736" s="140"/>
      <c r="F736" s="140"/>
      <c r="G736" s="140"/>
      <c r="H736" s="140"/>
      <c r="I736" s="140"/>
      <c r="J736" s="140"/>
      <c r="K736" s="140"/>
      <c r="L736" s="141">
        <v>4</v>
      </c>
      <c r="M736" s="141"/>
      <c r="N736" s="141"/>
      <c r="O736" s="141"/>
      <c r="P736" s="146" t="s">
        <v>71</v>
      </c>
      <c r="Q736" s="146"/>
      <c r="R736" s="146"/>
      <c r="S736" s="146"/>
      <c r="T736" s="146"/>
      <c r="U736" s="142">
        <v>54.3491</v>
      </c>
      <c r="V736" s="142"/>
      <c r="W736" s="142"/>
      <c r="X736" s="142"/>
      <c r="Y736" s="142"/>
      <c r="Z736" s="142"/>
      <c r="AA736" s="143">
        <v>217.4</v>
      </c>
      <c r="AB736" s="143"/>
      <c r="AC736" s="143"/>
      <c r="AD736" s="143"/>
    </row>
    <row r="737" spans="1:30" ht="17.45" customHeight="1" x14ac:dyDescent="0.2">
      <c r="A737" s="3"/>
      <c r="B737" s="11" t="s">
        <v>205</v>
      </c>
      <c r="C737" s="98" t="s">
        <v>206</v>
      </c>
      <c r="D737" s="98"/>
      <c r="E737" s="98"/>
      <c r="F737" s="98"/>
      <c r="G737" s="98"/>
      <c r="H737" s="98"/>
      <c r="I737" s="98"/>
      <c r="J737" s="98"/>
      <c r="K737" s="98"/>
      <c r="L737" s="99">
        <v>10.6</v>
      </c>
      <c r="M737" s="99"/>
      <c r="N737" s="99"/>
      <c r="O737" s="99"/>
      <c r="P737" s="147" t="s">
        <v>7</v>
      </c>
      <c r="Q737" s="147"/>
      <c r="R737" s="147"/>
      <c r="S737" s="147"/>
      <c r="T737" s="147"/>
      <c r="U737" s="100">
        <v>64.046800000000005</v>
      </c>
      <c r="V737" s="100"/>
      <c r="W737" s="100"/>
      <c r="X737" s="100"/>
      <c r="Y737" s="100"/>
      <c r="Z737" s="100"/>
      <c r="AA737" s="101">
        <v>678.93</v>
      </c>
      <c r="AB737" s="101"/>
      <c r="AC737" s="101"/>
      <c r="AD737" s="101"/>
    </row>
    <row r="738" spans="1:30" ht="17.45" customHeight="1" x14ac:dyDescent="0.2">
      <c r="A738" s="89"/>
      <c r="B738" s="89"/>
      <c r="C738" s="89"/>
      <c r="D738" s="89"/>
      <c r="E738" s="89"/>
      <c r="F738" s="89"/>
      <c r="G738" s="89"/>
      <c r="H738" s="89"/>
      <c r="I738" s="89"/>
      <c r="J738" s="90" t="s">
        <v>38</v>
      </c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1"/>
      <c r="W738" s="91">
        <v>3754.8261000000002</v>
      </c>
      <c r="X738" s="91"/>
      <c r="Y738" s="91"/>
      <c r="Z738" s="91"/>
      <c r="AA738" s="91"/>
      <c r="AB738" s="91"/>
      <c r="AC738" s="91"/>
      <c r="AD738" s="91"/>
    </row>
    <row r="739" spans="1:30" ht="16.7" customHeight="1" x14ac:dyDescent="0.2">
      <c r="A739" s="80" t="s">
        <v>39</v>
      </c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78" t="s">
        <v>9</v>
      </c>
      <c r="M739" s="78"/>
      <c r="N739" s="78"/>
      <c r="O739" s="78"/>
      <c r="P739" s="78" t="s">
        <v>31</v>
      </c>
      <c r="Q739" s="78"/>
      <c r="R739" s="78"/>
      <c r="S739" s="78"/>
      <c r="T739" s="78"/>
      <c r="U739" s="78" t="s">
        <v>32</v>
      </c>
      <c r="V739" s="78"/>
      <c r="W739" s="78"/>
      <c r="X739" s="78"/>
      <c r="Y739" s="78"/>
      <c r="Z739" s="78"/>
      <c r="AA739" s="81" t="s">
        <v>33</v>
      </c>
      <c r="AB739" s="81"/>
      <c r="AC739" s="81"/>
      <c r="AD739" s="81"/>
    </row>
    <row r="740" spans="1:30" ht="17.45" customHeight="1" x14ac:dyDescent="0.2">
      <c r="A740" s="2"/>
      <c r="B740" s="9" t="s">
        <v>207</v>
      </c>
      <c r="C740" s="93" t="s">
        <v>208</v>
      </c>
      <c r="D740" s="93"/>
      <c r="E740" s="93"/>
      <c r="F740" s="93"/>
      <c r="G740" s="93"/>
      <c r="H740" s="93"/>
      <c r="I740" s="93"/>
      <c r="J740" s="93"/>
      <c r="K740" s="93"/>
      <c r="L740" s="94">
        <v>5.2999999999999998E-4</v>
      </c>
      <c r="M740" s="94"/>
      <c r="N740" s="94"/>
      <c r="O740" s="94"/>
      <c r="P740" s="145" t="s">
        <v>78</v>
      </c>
      <c r="Q740" s="145"/>
      <c r="R740" s="145"/>
      <c r="S740" s="145"/>
      <c r="T740" s="145"/>
      <c r="U740" s="95">
        <v>26.026700000000002</v>
      </c>
      <c r="V740" s="95"/>
      <c r="W740" s="95"/>
      <c r="X740" s="95"/>
      <c r="Y740" s="95"/>
      <c r="Z740" s="95"/>
      <c r="AA740" s="96">
        <v>1.3794150999999999E-2</v>
      </c>
      <c r="AB740" s="96"/>
      <c r="AC740" s="96"/>
      <c r="AD740" s="96"/>
    </row>
    <row r="741" spans="1:30" ht="17.45" customHeight="1" x14ac:dyDescent="0.2">
      <c r="A741" s="3"/>
      <c r="B741" s="11" t="s">
        <v>209</v>
      </c>
      <c r="C741" s="98" t="s">
        <v>210</v>
      </c>
      <c r="D741" s="98"/>
      <c r="E741" s="98"/>
      <c r="F741" s="98"/>
      <c r="G741" s="98"/>
      <c r="H741" s="98"/>
      <c r="I741" s="98"/>
      <c r="J741" s="98"/>
      <c r="K741" s="98"/>
      <c r="L741" s="99">
        <v>1.0000000000000001E-5</v>
      </c>
      <c r="M741" s="99"/>
      <c r="N741" s="99"/>
      <c r="O741" s="99"/>
      <c r="P741" s="147" t="s">
        <v>78</v>
      </c>
      <c r="Q741" s="147"/>
      <c r="R741" s="147"/>
      <c r="S741" s="147"/>
      <c r="T741" s="147"/>
      <c r="U741" s="100">
        <v>26.026700000000002</v>
      </c>
      <c r="V741" s="100"/>
      <c r="W741" s="100"/>
      <c r="X741" s="100"/>
      <c r="Y741" s="100"/>
      <c r="Z741" s="100"/>
      <c r="AA741" s="101">
        <v>2.6026700000000001E-4</v>
      </c>
      <c r="AB741" s="101"/>
      <c r="AC741" s="101"/>
      <c r="AD741" s="101"/>
    </row>
    <row r="742" spans="1:30" ht="16.7" customHeight="1" x14ac:dyDescent="0.2">
      <c r="A742" s="89"/>
      <c r="B742" s="89"/>
      <c r="C742" s="89"/>
      <c r="D742" s="89"/>
      <c r="E742" s="89"/>
      <c r="F742" s="89"/>
      <c r="G742" s="89"/>
      <c r="H742" s="89"/>
      <c r="I742" s="89"/>
      <c r="J742" s="90" t="s">
        <v>40</v>
      </c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1"/>
      <c r="W742" s="91">
        <v>1.4054418000000001E-2</v>
      </c>
      <c r="X742" s="91"/>
      <c r="Y742" s="91"/>
      <c r="Z742" s="91"/>
      <c r="AA742" s="91"/>
      <c r="AB742" s="91"/>
      <c r="AC742" s="91"/>
      <c r="AD742" s="91"/>
    </row>
    <row r="743" spans="1:30" ht="17.45" customHeight="1" x14ac:dyDescent="0.2">
      <c r="A743" s="80" t="s">
        <v>41</v>
      </c>
      <c r="B743" s="80"/>
      <c r="C743" s="80"/>
      <c r="D743" s="80"/>
      <c r="E743" s="80"/>
      <c r="F743" s="78" t="s">
        <v>9</v>
      </c>
      <c r="G743" s="78"/>
      <c r="H743" s="78" t="s">
        <v>42</v>
      </c>
      <c r="I743" s="78"/>
      <c r="J743" s="5" t="s">
        <v>43</v>
      </c>
      <c r="K743" s="78" t="s">
        <v>44</v>
      </c>
      <c r="L743" s="78"/>
      <c r="M743" s="78" t="s">
        <v>45</v>
      </c>
      <c r="N743" s="78"/>
      <c r="O743" s="78"/>
      <c r="P743" s="78"/>
      <c r="Q743" s="78" t="s">
        <v>46</v>
      </c>
      <c r="R743" s="78"/>
      <c r="S743" s="78"/>
      <c r="T743" s="78"/>
      <c r="U743" s="78"/>
      <c r="V743" s="78" t="s">
        <v>47</v>
      </c>
      <c r="W743" s="78"/>
      <c r="X743" s="78"/>
      <c r="Y743" s="78"/>
      <c r="Z743" s="78"/>
      <c r="AA743" s="81" t="s">
        <v>33</v>
      </c>
      <c r="AB743" s="81"/>
      <c r="AC743" s="81"/>
      <c r="AD743" s="81"/>
    </row>
    <row r="744" spans="1:30" ht="16.7" customHeight="1" x14ac:dyDescent="0.2">
      <c r="A744" s="2"/>
      <c r="B744" s="9" t="s">
        <v>211</v>
      </c>
      <c r="C744" s="93" t="s">
        <v>210</v>
      </c>
      <c r="D744" s="93"/>
      <c r="E744" s="93"/>
      <c r="F744" s="148">
        <v>1.0000000000000001E-5</v>
      </c>
      <c r="G744" s="148"/>
      <c r="H744" s="95">
        <v>0</v>
      </c>
      <c r="I744" s="95"/>
      <c r="J744" s="10">
        <v>35.590000000000003</v>
      </c>
      <c r="K744" s="95">
        <v>59.8</v>
      </c>
      <c r="L744" s="95"/>
      <c r="M744" s="95">
        <v>0.85909999999999997</v>
      </c>
      <c r="N744" s="95"/>
      <c r="O744" s="95"/>
      <c r="P744" s="95"/>
      <c r="Q744" s="95">
        <v>0.68720000000000003</v>
      </c>
      <c r="R744" s="95"/>
      <c r="S744" s="95"/>
      <c r="T744" s="95"/>
      <c r="U744" s="95"/>
      <c r="V744" s="95">
        <v>0.55330000000000001</v>
      </c>
      <c r="W744" s="95"/>
      <c r="X744" s="95"/>
      <c r="Y744" s="95"/>
      <c r="Z744" s="95"/>
      <c r="AA744" s="96">
        <v>5.9999999999999995E-4</v>
      </c>
      <c r="AB744" s="96"/>
      <c r="AC744" s="96"/>
      <c r="AD744" s="96"/>
    </row>
    <row r="745" spans="1:30" ht="17.45" customHeight="1" x14ac:dyDescent="0.2">
      <c r="A745" s="3"/>
      <c r="B745" s="11" t="s">
        <v>212</v>
      </c>
      <c r="C745" s="98" t="s">
        <v>208</v>
      </c>
      <c r="D745" s="98"/>
      <c r="E745" s="98"/>
      <c r="F745" s="150">
        <v>5.2999999999999998E-4</v>
      </c>
      <c r="G745" s="150"/>
      <c r="H745" s="100">
        <v>0</v>
      </c>
      <c r="I745" s="100"/>
      <c r="J745" s="12">
        <v>35.590000000000003</v>
      </c>
      <c r="K745" s="100">
        <v>59.8</v>
      </c>
      <c r="L745" s="100"/>
      <c r="M745" s="100">
        <v>0.85909999999999997</v>
      </c>
      <c r="N745" s="100"/>
      <c r="O745" s="100"/>
      <c r="P745" s="100"/>
      <c r="Q745" s="100">
        <v>0.68720000000000003</v>
      </c>
      <c r="R745" s="100"/>
      <c r="S745" s="100"/>
      <c r="T745" s="100"/>
      <c r="U745" s="100"/>
      <c r="V745" s="100">
        <v>0.55330000000000001</v>
      </c>
      <c r="W745" s="100"/>
      <c r="X745" s="100"/>
      <c r="Y745" s="100"/>
      <c r="Z745" s="100"/>
      <c r="AA745" s="101">
        <v>3.0499999999999999E-2</v>
      </c>
      <c r="AB745" s="101"/>
      <c r="AC745" s="101"/>
      <c r="AD745" s="101"/>
    </row>
    <row r="746" spans="1:30" ht="17.45" customHeight="1" x14ac:dyDescent="0.2">
      <c r="A746" s="89"/>
      <c r="B746" s="89"/>
      <c r="C746" s="89"/>
      <c r="D746" s="89"/>
      <c r="E746" s="89"/>
      <c r="F746" s="89"/>
      <c r="G746" s="89"/>
      <c r="H746" s="89"/>
      <c r="I746" s="89"/>
      <c r="J746" s="90" t="s">
        <v>48</v>
      </c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1"/>
      <c r="W746" s="91">
        <v>3.1099999999999999E-2</v>
      </c>
      <c r="X746" s="91"/>
      <c r="Y746" s="91"/>
      <c r="Z746" s="91"/>
      <c r="AA746" s="91"/>
      <c r="AB746" s="91"/>
      <c r="AC746" s="91"/>
      <c r="AD746" s="91"/>
    </row>
    <row r="747" spans="1:30" ht="5.85" customHeight="1" x14ac:dyDescent="0.2">
      <c r="A747" s="125"/>
      <c r="B747" s="125"/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  <c r="AA747" s="125"/>
      <c r="AB747" s="125"/>
      <c r="AC747" s="125"/>
      <c r="AD747" s="125"/>
    </row>
    <row r="748" spans="1:30" ht="16.7" customHeight="1" x14ac:dyDescent="0.2">
      <c r="A748" s="128"/>
      <c r="B748" s="128"/>
      <c r="C748" s="128"/>
      <c r="D748" s="128"/>
      <c r="E748" s="128"/>
      <c r="F748" s="128"/>
      <c r="G748" s="128"/>
      <c r="H748" s="128"/>
      <c r="I748" s="128"/>
      <c r="J748" s="105" t="s">
        <v>49</v>
      </c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  <c r="V748" s="129"/>
      <c r="W748" s="131">
        <v>3755.9641000000001</v>
      </c>
      <c r="X748" s="131"/>
      <c r="Y748" s="131"/>
      <c r="Z748" s="131"/>
      <c r="AA748" s="131"/>
      <c r="AB748" s="131"/>
      <c r="AC748" s="131"/>
      <c r="AD748" s="131"/>
    </row>
    <row r="749" spans="1:30" ht="17.45" customHeight="1" x14ac:dyDescent="0.2">
      <c r="A749" s="128"/>
      <c r="B749" s="128"/>
      <c r="C749" s="128"/>
      <c r="D749" s="128"/>
      <c r="E749" s="128"/>
      <c r="F749" s="128"/>
      <c r="G749" s="128"/>
      <c r="H749" s="128"/>
      <c r="I749" s="105" t="s">
        <v>50</v>
      </c>
      <c r="J749" s="105"/>
      <c r="K749" s="105"/>
      <c r="L749" s="105"/>
      <c r="M749" s="105"/>
      <c r="N749" s="13"/>
      <c r="O749" s="133">
        <f>22.19</f>
        <v>22.19</v>
      </c>
      <c r="P749" s="133"/>
      <c r="Q749" s="133"/>
      <c r="R749" s="13"/>
      <c r="S749" s="105" t="s">
        <v>51</v>
      </c>
      <c r="T749" s="105"/>
      <c r="U749" s="105"/>
      <c r="V749" s="129"/>
      <c r="W749" s="131">
        <f>TRUNC(O749%*W748,3)</f>
        <v>833.44799999999998</v>
      </c>
      <c r="X749" s="131"/>
      <c r="Y749" s="131"/>
      <c r="Z749" s="131"/>
      <c r="AA749" s="131"/>
      <c r="AB749" s="131"/>
      <c r="AC749" s="131"/>
      <c r="AD749" s="131"/>
    </row>
    <row r="750" spans="1:30" ht="16.7" customHeight="1" x14ac:dyDescent="0.2">
      <c r="A750" s="128"/>
      <c r="B750" s="128"/>
      <c r="C750" s="128"/>
      <c r="D750" s="128"/>
      <c r="E750" s="128"/>
      <c r="F750" s="128"/>
      <c r="G750" s="128"/>
      <c r="H750" s="128"/>
      <c r="I750" s="128"/>
      <c r="J750" s="105" t="s">
        <v>52</v>
      </c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  <c r="V750" s="129"/>
      <c r="W750" s="131">
        <f>TRUNC(SUM(W748:AD749),3)</f>
        <v>4589.4120000000003</v>
      </c>
      <c r="X750" s="131"/>
      <c r="Y750" s="131"/>
      <c r="Z750" s="131"/>
      <c r="AA750" s="131"/>
      <c r="AB750" s="131"/>
      <c r="AC750" s="131"/>
      <c r="AD750" s="131"/>
    </row>
    <row r="751" spans="1:30" ht="5.85" customHeight="1" x14ac:dyDescent="0.2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  <c r="AA751" s="139"/>
      <c r="AB751" s="139"/>
      <c r="AC751" s="139"/>
      <c r="AD751" s="139"/>
    </row>
    <row r="752" spans="1:30" ht="82.15" customHeight="1" x14ac:dyDescent="0.2">
      <c r="A752" s="14"/>
      <c r="AD752" s="61"/>
    </row>
    <row r="753" spans="1:30" ht="81.400000000000006" customHeight="1" thickBot="1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63"/>
      <c r="AB753" s="63"/>
      <c r="AC753" s="63"/>
      <c r="AD753" s="64"/>
    </row>
    <row r="754" spans="1:30" ht="16.7" customHeight="1" thickBot="1" x14ac:dyDescent="0.25">
      <c r="A754" s="71" t="s">
        <v>0</v>
      </c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3"/>
    </row>
    <row r="755" spans="1:30" ht="17.45" customHeight="1" thickBot="1" x14ac:dyDescent="0.25">
      <c r="A755" s="27"/>
      <c r="B755" s="24" t="s">
        <v>1</v>
      </c>
      <c r="C755" s="24"/>
      <c r="D755" s="24" t="s">
        <v>213</v>
      </c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18"/>
      <c r="P755" s="29" t="s">
        <v>3</v>
      </c>
      <c r="Q755" s="29"/>
      <c r="R755" s="29"/>
      <c r="S755" s="18"/>
      <c r="T755" s="30" t="s">
        <v>214</v>
      </c>
      <c r="U755" s="30"/>
      <c r="V755" s="30"/>
      <c r="W755" s="30"/>
      <c r="X755" s="30"/>
      <c r="Y755" s="18"/>
      <c r="Z755" s="18"/>
      <c r="AA755" s="55"/>
      <c r="AB755" s="55"/>
      <c r="AC755" s="55"/>
      <c r="AD755" s="56"/>
    </row>
    <row r="756" spans="1:30" ht="17.45" customHeight="1" thickBot="1" x14ac:dyDescent="0.25">
      <c r="A756" s="28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19"/>
      <c r="P756" s="31" t="s">
        <v>5</v>
      </c>
      <c r="Q756" s="31"/>
      <c r="R756" s="31"/>
      <c r="S756" s="19"/>
      <c r="T756" s="32">
        <v>1</v>
      </c>
      <c r="U756" s="32"/>
      <c r="V756" s="32"/>
      <c r="W756" s="32"/>
      <c r="X756" s="32"/>
      <c r="Y756" s="19"/>
      <c r="Z756" s="31" t="s">
        <v>6</v>
      </c>
      <c r="AA756" s="58"/>
      <c r="AB756" s="57"/>
      <c r="AC756" s="59" t="s">
        <v>65</v>
      </c>
      <c r="AD756" s="60"/>
    </row>
    <row r="757" spans="1:30" ht="16.7" customHeight="1" thickBot="1" x14ac:dyDescent="0.25">
      <c r="A757" s="80" t="s">
        <v>8</v>
      </c>
      <c r="B757" s="80"/>
      <c r="C757" s="80"/>
      <c r="D757" s="80"/>
      <c r="E757" s="80"/>
      <c r="F757" s="80"/>
      <c r="G757" s="80"/>
      <c r="H757" s="80"/>
      <c r="I757" s="80"/>
      <c r="J757" s="78" t="s">
        <v>9</v>
      </c>
      <c r="K757" s="78" t="s">
        <v>10</v>
      </c>
      <c r="L757" s="78"/>
      <c r="M757" s="78"/>
      <c r="N757" s="78"/>
      <c r="O757" s="78"/>
      <c r="P757" s="78"/>
      <c r="Q757" s="78" t="s">
        <v>11</v>
      </c>
      <c r="R757" s="78"/>
      <c r="S757" s="78"/>
      <c r="T757" s="78"/>
      <c r="U757" s="78"/>
      <c r="V757" s="78"/>
      <c r="W757" s="78"/>
      <c r="X757" s="78"/>
      <c r="Y757" s="78"/>
      <c r="Z757" s="78"/>
      <c r="AA757" s="81" t="s">
        <v>12</v>
      </c>
      <c r="AB757" s="81"/>
      <c r="AC757" s="81"/>
      <c r="AD757" s="81"/>
    </row>
    <row r="758" spans="1:30" ht="17.45" customHeight="1" x14ac:dyDescent="0.2">
      <c r="A758" s="80"/>
      <c r="B758" s="80"/>
      <c r="C758" s="80"/>
      <c r="D758" s="80"/>
      <c r="E758" s="80"/>
      <c r="F758" s="80"/>
      <c r="G758" s="80"/>
      <c r="H758" s="80"/>
      <c r="I758" s="80"/>
      <c r="J758" s="78"/>
      <c r="K758" s="78" t="s">
        <v>13</v>
      </c>
      <c r="L758" s="78"/>
      <c r="M758" s="78" t="s">
        <v>14</v>
      </c>
      <c r="N758" s="78"/>
      <c r="O758" s="78"/>
      <c r="P758" s="78"/>
      <c r="Q758" s="78" t="s">
        <v>13</v>
      </c>
      <c r="R758" s="78"/>
      <c r="S758" s="78"/>
      <c r="T758" s="78"/>
      <c r="U758" s="78"/>
      <c r="V758" s="78" t="s">
        <v>14</v>
      </c>
      <c r="W758" s="78"/>
      <c r="X758" s="78"/>
      <c r="Y758" s="78"/>
      <c r="Z758" s="78"/>
      <c r="AA758" s="81"/>
      <c r="AB758" s="81"/>
      <c r="AC758" s="81"/>
      <c r="AD758" s="81"/>
    </row>
    <row r="759" spans="1:30" ht="16.7" customHeight="1" x14ac:dyDescent="0.2">
      <c r="A759" s="89"/>
      <c r="B759" s="89"/>
      <c r="C759" s="89"/>
      <c r="D759" s="89"/>
      <c r="E759" s="89"/>
      <c r="F759" s="89"/>
      <c r="G759" s="89"/>
      <c r="H759" s="89"/>
      <c r="I759" s="89"/>
      <c r="J759" s="90" t="s">
        <v>17</v>
      </c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1"/>
      <c r="W759" s="91">
        <v>0</v>
      </c>
      <c r="X759" s="91"/>
      <c r="Y759" s="91"/>
      <c r="Z759" s="91"/>
      <c r="AA759" s="91"/>
      <c r="AB759" s="91"/>
      <c r="AC759" s="91"/>
      <c r="AD759" s="91"/>
    </row>
    <row r="760" spans="1:30" ht="17.45" customHeight="1" x14ac:dyDescent="0.2">
      <c r="A760" s="80" t="s">
        <v>18</v>
      </c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78" t="s">
        <v>19</v>
      </c>
      <c r="M760" s="78"/>
      <c r="N760" s="78"/>
      <c r="O760" s="78"/>
      <c r="P760" s="78" t="s">
        <v>9</v>
      </c>
      <c r="Q760" s="78"/>
      <c r="R760" s="78"/>
      <c r="S760" s="78"/>
      <c r="T760" s="78"/>
      <c r="U760" s="78" t="s">
        <v>20</v>
      </c>
      <c r="V760" s="78"/>
      <c r="W760" s="78"/>
      <c r="X760" s="78"/>
      <c r="Y760" s="78"/>
      <c r="Z760" s="78"/>
      <c r="AA760" s="81" t="s">
        <v>12</v>
      </c>
      <c r="AB760" s="81"/>
      <c r="AC760" s="81"/>
      <c r="AD760" s="81"/>
    </row>
    <row r="761" spans="1:30" ht="17.45" customHeight="1" x14ac:dyDescent="0.2">
      <c r="A761" s="89"/>
      <c r="B761" s="89"/>
      <c r="C761" s="89"/>
      <c r="D761" s="89"/>
      <c r="E761" s="89"/>
      <c r="F761" s="89"/>
      <c r="G761" s="89"/>
      <c r="H761" s="89"/>
      <c r="I761" s="89"/>
      <c r="J761" s="113" t="s">
        <v>25</v>
      </c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4"/>
      <c r="W761" s="103">
        <v>0</v>
      </c>
      <c r="X761" s="103"/>
      <c r="Y761" s="103"/>
      <c r="Z761" s="103"/>
      <c r="AA761" s="103"/>
      <c r="AB761" s="103"/>
      <c r="AC761" s="103"/>
      <c r="AD761" s="103"/>
    </row>
    <row r="762" spans="1:30" ht="16.7" customHeight="1" x14ac:dyDescent="0.2">
      <c r="A762" s="89"/>
      <c r="B762" s="89"/>
      <c r="C762" s="89"/>
      <c r="D762" s="89"/>
      <c r="E762" s="89"/>
      <c r="F762" s="89"/>
      <c r="G762" s="89"/>
      <c r="H762" s="89"/>
      <c r="I762" s="89"/>
      <c r="J762" s="105" t="s">
        <v>26</v>
      </c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  <c r="V762" s="114"/>
      <c r="W762" s="106">
        <v>0</v>
      </c>
      <c r="X762" s="106"/>
      <c r="Y762" s="106"/>
      <c r="Z762" s="106"/>
      <c r="AA762" s="106"/>
      <c r="AB762" s="106"/>
      <c r="AC762" s="106"/>
      <c r="AD762" s="106"/>
    </row>
    <row r="763" spans="1:30" ht="17.45" customHeight="1" x14ac:dyDescent="0.2">
      <c r="A763" s="89"/>
      <c r="B763" s="89"/>
      <c r="C763" s="89"/>
      <c r="D763" s="89"/>
      <c r="E763" s="89"/>
      <c r="F763" s="89"/>
      <c r="G763" s="89"/>
      <c r="H763" s="89"/>
      <c r="I763" s="89"/>
      <c r="J763" s="105" t="s">
        <v>27</v>
      </c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  <c r="V763" s="114"/>
      <c r="W763" s="106">
        <v>0</v>
      </c>
      <c r="X763" s="106"/>
      <c r="Y763" s="106"/>
      <c r="Z763" s="106"/>
      <c r="AA763" s="106"/>
      <c r="AB763" s="106"/>
      <c r="AC763" s="106"/>
      <c r="AD763" s="106"/>
    </row>
    <row r="764" spans="1:30" ht="17.45" customHeight="1" x14ac:dyDescent="0.2">
      <c r="A764" s="89"/>
      <c r="B764" s="89"/>
      <c r="C764" s="89"/>
      <c r="D764" s="89"/>
      <c r="E764" s="89"/>
      <c r="F764" s="89"/>
      <c r="G764" s="89"/>
      <c r="H764" s="89"/>
      <c r="I764" s="89"/>
      <c r="J764" s="105" t="s">
        <v>28</v>
      </c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  <c r="V764" s="114"/>
      <c r="W764" s="106">
        <v>0</v>
      </c>
      <c r="X764" s="106"/>
      <c r="Y764" s="106"/>
      <c r="Z764" s="106"/>
      <c r="AA764" s="106"/>
      <c r="AB764" s="106"/>
      <c r="AC764" s="106"/>
      <c r="AD764" s="106"/>
    </row>
    <row r="765" spans="1:30" ht="16.7" customHeight="1" x14ac:dyDescent="0.2">
      <c r="A765" s="89"/>
      <c r="B765" s="89"/>
      <c r="C765" s="89"/>
      <c r="D765" s="89"/>
      <c r="E765" s="89"/>
      <c r="F765" s="89"/>
      <c r="G765" s="89"/>
      <c r="H765" s="89"/>
      <c r="I765" s="89"/>
      <c r="J765" s="108" t="s">
        <v>29</v>
      </c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14"/>
      <c r="W765" s="109">
        <v>0</v>
      </c>
      <c r="X765" s="109"/>
      <c r="Y765" s="109"/>
      <c r="Z765" s="109"/>
      <c r="AA765" s="109"/>
      <c r="AB765" s="109"/>
      <c r="AC765" s="109"/>
      <c r="AD765" s="109"/>
    </row>
    <row r="766" spans="1:30" ht="17.45" customHeight="1" x14ac:dyDescent="0.2">
      <c r="A766" s="80" t="s">
        <v>30</v>
      </c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78" t="s">
        <v>9</v>
      </c>
      <c r="M766" s="78"/>
      <c r="N766" s="78"/>
      <c r="O766" s="78"/>
      <c r="P766" s="78" t="s">
        <v>31</v>
      </c>
      <c r="Q766" s="78"/>
      <c r="R766" s="78"/>
      <c r="S766" s="78"/>
      <c r="T766" s="78"/>
      <c r="U766" s="78" t="s">
        <v>32</v>
      </c>
      <c r="V766" s="78"/>
      <c r="W766" s="78"/>
      <c r="X766" s="78"/>
      <c r="Y766" s="78"/>
      <c r="Z766" s="78"/>
      <c r="AA766" s="81" t="s">
        <v>33</v>
      </c>
      <c r="AB766" s="81"/>
      <c r="AC766" s="81"/>
      <c r="AD766" s="81"/>
    </row>
    <row r="767" spans="1:30" ht="16.7" customHeight="1" x14ac:dyDescent="0.2">
      <c r="A767" s="2"/>
      <c r="B767" s="9" t="s">
        <v>191</v>
      </c>
      <c r="C767" s="93" t="s">
        <v>192</v>
      </c>
      <c r="D767" s="93"/>
      <c r="E767" s="93"/>
      <c r="F767" s="93"/>
      <c r="G767" s="93"/>
      <c r="H767" s="93"/>
      <c r="I767" s="93"/>
      <c r="J767" s="93"/>
      <c r="K767" s="93"/>
      <c r="L767" s="94">
        <v>8.9340000000000003E-2</v>
      </c>
      <c r="M767" s="94"/>
      <c r="N767" s="94"/>
      <c r="O767" s="94"/>
      <c r="P767" s="145" t="s">
        <v>7</v>
      </c>
      <c r="Q767" s="145"/>
      <c r="R767" s="145"/>
      <c r="S767" s="145"/>
      <c r="T767" s="145"/>
      <c r="U767" s="95">
        <v>17.976900000000001</v>
      </c>
      <c r="V767" s="95"/>
      <c r="W767" s="95"/>
      <c r="X767" s="95"/>
      <c r="Y767" s="95"/>
      <c r="Z767" s="95"/>
      <c r="AA767" s="96">
        <v>1.6061000000000001</v>
      </c>
      <c r="AB767" s="96"/>
      <c r="AC767" s="96"/>
      <c r="AD767" s="96"/>
    </row>
    <row r="768" spans="1:30" ht="17.45" customHeight="1" x14ac:dyDescent="0.2">
      <c r="A768" s="3"/>
      <c r="B768" s="11" t="s">
        <v>193</v>
      </c>
      <c r="C768" s="98" t="s">
        <v>194</v>
      </c>
      <c r="D768" s="98"/>
      <c r="E768" s="98"/>
      <c r="F768" s="98"/>
      <c r="G768" s="98"/>
      <c r="H768" s="98"/>
      <c r="I768" s="98"/>
      <c r="J768" s="98"/>
      <c r="K768" s="98"/>
      <c r="L768" s="99">
        <v>8.8999999999999995E-4</v>
      </c>
      <c r="M768" s="99"/>
      <c r="N768" s="99"/>
      <c r="O768" s="99"/>
      <c r="P768" s="147" t="s">
        <v>71</v>
      </c>
      <c r="Q768" s="147"/>
      <c r="R768" s="147"/>
      <c r="S768" s="147"/>
      <c r="T768" s="147"/>
      <c r="U768" s="100">
        <v>265.47980000000001</v>
      </c>
      <c r="V768" s="100"/>
      <c r="W768" s="100"/>
      <c r="X768" s="100"/>
      <c r="Y768" s="100"/>
      <c r="Z768" s="100"/>
      <c r="AA768" s="101">
        <v>0.23630000000000001</v>
      </c>
      <c r="AB768" s="101"/>
      <c r="AC768" s="101"/>
      <c r="AD768" s="101"/>
    </row>
    <row r="769" spans="1:30" ht="17.45" customHeight="1" x14ac:dyDescent="0.2">
      <c r="A769" s="89"/>
      <c r="B769" s="89"/>
      <c r="C769" s="89"/>
      <c r="D769" s="89"/>
      <c r="E769" s="89"/>
      <c r="F769" s="89"/>
      <c r="G769" s="89"/>
      <c r="H769" s="89"/>
      <c r="I769" s="89"/>
      <c r="J769" s="90" t="s">
        <v>34</v>
      </c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1"/>
      <c r="W769" s="91">
        <v>1.8424</v>
      </c>
      <c r="X769" s="91"/>
      <c r="Y769" s="91"/>
      <c r="Z769" s="91"/>
      <c r="AA769" s="91"/>
      <c r="AB769" s="91"/>
      <c r="AC769" s="91"/>
      <c r="AD769" s="91"/>
    </row>
    <row r="770" spans="1:30" ht="16.7" customHeight="1" x14ac:dyDescent="0.2">
      <c r="A770" s="80" t="s">
        <v>35</v>
      </c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78" t="s">
        <v>9</v>
      </c>
      <c r="M770" s="78"/>
      <c r="N770" s="78"/>
      <c r="O770" s="78"/>
      <c r="P770" s="78" t="s">
        <v>31</v>
      </c>
      <c r="Q770" s="78"/>
      <c r="R770" s="78"/>
      <c r="S770" s="78"/>
      <c r="T770" s="78"/>
      <c r="U770" s="78" t="s">
        <v>32</v>
      </c>
      <c r="V770" s="78"/>
      <c r="W770" s="78"/>
      <c r="X770" s="78"/>
      <c r="Y770" s="78"/>
      <c r="Z770" s="78"/>
      <c r="AA770" s="81" t="s">
        <v>33</v>
      </c>
      <c r="AB770" s="81"/>
      <c r="AC770" s="81"/>
      <c r="AD770" s="81"/>
    </row>
    <row r="771" spans="1:30" ht="17.45" customHeight="1" x14ac:dyDescent="0.2">
      <c r="A771" s="2"/>
      <c r="B771" s="9" t="s">
        <v>195</v>
      </c>
      <c r="C771" s="93" t="s">
        <v>196</v>
      </c>
      <c r="D771" s="93"/>
      <c r="E771" s="93"/>
      <c r="F771" s="93"/>
      <c r="G771" s="93"/>
      <c r="H771" s="93"/>
      <c r="I771" s="93"/>
      <c r="J771" s="93"/>
      <c r="K771" s="93"/>
      <c r="L771" s="94">
        <v>152.923</v>
      </c>
      <c r="M771" s="94"/>
      <c r="N771" s="94"/>
      <c r="O771" s="94"/>
      <c r="P771" s="145" t="s">
        <v>62</v>
      </c>
      <c r="Q771" s="145"/>
      <c r="R771" s="145"/>
      <c r="S771" s="145"/>
      <c r="T771" s="145"/>
      <c r="U771" s="95">
        <v>14.370799999999999</v>
      </c>
      <c r="V771" s="95"/>
      <c r="W771" s="95"/>
      <c r="X771" s="95"/>
      <c r="Y771" s="95"/>
      <c r="Z771" s="95"/>
      <c r="AA771" s="96">
        <v>2197.5034999999998</v>
      </c>
      <c r="AB771" s="96"/>
      <c r="AC771" s="96"/>
      <c r="AD771" s="96"/>
    </row>
    <row r="772" spans="1:30" ht="16.7" customHeight="1" x14ac:dyDescent="0.2">
      <c r="A772" s="14"/>
      <c r="B772" s="15" t="s">
        <v>197</v>
      </c>
      <c r="C772" s="140" t="s">
        <v>198</v>
      </c>
      <c r="D772" s="140"/>
      <c r="E772" s="140"/>
      <c r="F772" s="140"/>
      <c r="G772" s="140"/>
      <c r="H772" s="140"/>
      <c r="I772" s="140"/>
      <c r="J772" s="140"/>
      <c r="K772" s="140"/>
      <c r="L772" s="141">
        <v>0.13</v>
      </c>
      <c r="M772" s="141"/>
      <c r="N772" s="141"/>
      <c r="O772" s="141"/>
      <c r="P772" s="146" t="s">
        <v>71</v>
      </c>
      <c r="Q772" s="146"/>
      <c r="R772" s="146"/>
      <c r="S772" s="146"/>
      <c r="T772" s="146"/>
      <c r="U772" s="142">
        <v>623.14139999999998</v>
      </c>
      <c r="V772" s="142"/>
      <c r="W772" s="142"/>
      <c r="X772" s="142"/>
      <c r="Y772" s="142"/>
      <c r="Z772" s="142"/>
      <c r="AA772" s="143">
        <v>81.008200000000002</v>
      </c>
      <c r="AB772" s="143"/>
      <c r="AC772" s="143"/>
      <c r="AD772" s="143"/>
    </row>
    <row r="773" spans="1:30" ht="17.45" customHeight="1" x14ac:dyDescent="0.2">
      <c r="A773" s="14"/>
      <c r="B773" s="15" t="s">
        <v>185</v>
      </c>
      <c r="C773" s="140" t="s">
        <v>186</v>
      </c>
      <c r="D773" s="140"/>
      <c r="E773" s="140"/>
      <c r="F773" s="140"/>
      <c r="G773" s="140"/>
      <c r="H773" s="140"/>
      <c r="I773" s="140"/>
      <c r="J773" s="140"/>
      <c r="K773" s="140"/>
      <c r="L773" s="141">
        <v>2.21</v>
      </c>
      <c r="M773" s="141"/>
      <c r="N773" s="141"/>
      <c r="O773" s="141"/>
      <c r="P773" s="146" t="s">
        <v>71</v>
      </c>
      <c r="Q773" s="146"/>
      <c r="R773" s="146"/>
      <c r="S773" s="146"/>
      <c r="T773" s="146"/>
      <c r="U773" s="142">
        <v>688.88379999999995</v>
      </c>
      <c r="V773" s="142"/>
      <c r="W773" s="142"/>
      <c r="X773" s="142"/>
      <c r="Y773" s="142"/>
      <c r="Z773" s="142"/>
      <c r="AA773" s="143">
        <v>1522.4248</v>
      </c>
      <c r="AB773" s="143"/>
      <c r="AC773" s="143"/>
      <c r="AD773" s="143"/>
    </row>
    <row r="774" spans="1:30" ht="17.45" customHeight="1" x14ac:dyDescent="0.2">
      <c r="A774" s="14"/>
      <c r="B774" s="15" t="s">
        <v>199</v>
      </c>
      <c r="C774" s="140" t="s">
        <v>200</v>
      </c>
      <c r="D774" s="140"/>
      <c r="E774" s="140"/>
      <c r="F774" s="140"/>
      <c r="G774" s="140"/>
      <c r="H774" s="140"/>
      <c r="I774" s="140"/>
      <c r="J774" s="140"/>
      <c r="K774" s="140"/>
      <c r="L774" s="141">
        <v>0.32</v>
      </c>
      <c r="M774" s="141"/>
      <c r="N774" s="141"/>
      <c r="O774" s="141"/>
      <c r="P774" s="146" t="s">
        <v>71</v>
      </c>
      <c r="Q774" s="146"/>
      <c r="R774" s="146"/>
      <c r="S774" s="146"/>
      <c r="T774" s="146"/>
      <c r="U774" s="142">
        <v>670.01990000000001</v>
      </c>
      <c r="V774" s="142"/>
      <c r="W774" s="142"/>
      <c r="X774" s="142"/>
      <c r="Y774" s="142"/>
      <c r="Z774" s="142"/>
      <c r="AA774" s="143">
        <v>214.40639999999999</v>
      </c>
      <c r="AB774" s="143"/>
      <c r="AC774" s="143"/>
      <c r="AD774" s="143"/>
    </row>
    <row r="775" spans="1:30" ht="16.7" customHeight="1" x14ac:dyDescent="0.2">
      <c r="A775" s="14"/>
      <c r="B775" s="15" t="s">
        <v>201</v>
      </c>
      <c r="C775" s="140" t="s">
        <v>202</v>
      </c>
      <c r="D775" s="140"/>
      <c r="E775" s="140"/>
      <c r="F775" s="140"/>
      <c r="G775" s="140"/>
      <c r="H775" s="140"/>
      <c r="I775" s="140"/>
      <c r="J775" s="140"/>
      <c r="K775" s="140"/>
      <c r="L775" s="141">
        <v>2.21</v>
      </c>
      <c r="M775" s="141"/>
      <c r="N775" s="141"/>
      <c r="O775" s="141"/>
      <c r="P775" s="146" t="s">
        <v>71</v>
      </c>
      <c r="Q775" s="146"/>
      <c r="R775" s="146"/>
      <c r="S775" s="146"/>
      <c r="T775" s="146"/>
      <c r="U775" s="142">
        <v>2.8231000000000002</v>
      </c>
      <c r="V775" s="142"/>
      <c r="W775" s="142"/>
      <c r="X775" s="142"/>
      <c r="Y775" s="142"/>
      <c r="Z775" s="142"/>
      <c r="AA775" s="143">
        <v>6.2321999999999997</v>
      </c>
      <c r="AB775" s="143"/>
      <c r="AC775" s="143"/>
      <c r="AD775" s="143"/>
    </row>
    <row r="776" spans="1:30" ht="17.45" customHeight="1" x14ac:dyDescent="0.2">
      <c r="A776" s="14"/>
      <c r="B776" s="15" t="s">
        <v>203</v>
      </c>
      <c r="C776" s="140" t="s">
        <v>204</v>
      </c>
      <c r="D776" s="140"/>
      <c r="E776" s="140"/>
      <c r="F776" s="140"/>
      <c r="G776" s="140"/>
      <c r="H776" s="140"/>
      <c r="I776" s="140"/>
      <c r="J776" s="140"/>
      <c r="K776" s="140"/>
      <c r="L776" s="141">
        <v>6.25</v>
      </c>
      <c r="M776" s="141"/>
      <c r="N776" s="141"/>
      <c r="O776" s="141"/>
      <c r="P776" s="146" t="s">
        <v>71</v>
      </c>
      <c r="Q776" s="146"/>
      <c r="R776" s="146"/>
      <c r="S776" s="146"/>
      <c r="T776" s="146"/>
      <c r="U776" s="142">
        <v>54.3491</v>
      </c>
      <c r="V776" s="142"/>
      <c r="W776" s="142"/>
      <c r="X776" s="142"/>
      <c r="Y776" s="142"/>
      <c r="Z776" s="142"/>
      <c r="AA776" s="143">
        <v>339.6875</v>
      </c>
      <c r="AB776" s="143"/>
      <c r="AC776" s="143"/>
      <c r="AD776" s="143"/>
    </row>
    <row r="777" spans="1:30" ht="17.45" customHeight="1" x14ac:dyDescent="0.2">
      <c r="A777" s="3"/>
      <c r="B777" s="11" t="s">
        <v>205</v>
      </c>
      <c r="C777" s="98" t="s">
        <v>206</v>
      </c>
      <c r="D777" s="98"/>
      <c r="E777" s="98"/>
      <c r="F777" s="98"/>
      <c r="G777" s="98"/>
      <c r="H777" s="98"/>
      <c r="I777" s="98"/>
      <c r="J777" s="98"/>
      <c r="K777" s="98"/>
      <c r="L777" s="99">
        <v>13.2</v>
      </c>
      <c r="M777" s="99"/>
      <c r="N777" s="99"/>
      <c r="O777" s="99"/>
      <c r="P777" s="147" t="s">
        <v>7</v>
      </c>
      <c r="Q777" s="147"/>
      <c r="R777" s="147"/>
      <c r="S777" s="147"/>
      <c r="T777" s="147"/>
      <c r="U777" s="100">
        <v>64.046800000000005</v>
      </c>
      <c r="V777" s="100"/>
      <c r="W777" s="100"/>
      <c r="X777" s="100"/>
      <c r="Y777" s="100"/>
      <c r="Z777" s="100"/>
      <c r="AA777" s="101">
        <v>845.46</v>
      </c>
      <c r="AB777" s="101"/>
      <c r="AC777" s="101"/>
      <c r="AD777" s="101"/>
    </row>
    <row r="778" spans="1:30" ht="16.7" customHeight="1" x14ac:dyDescent="0.2">
      <c r="A778" s="89"/>
      <c r="B778" s="89"/>
      <c r="C778" s="89"/>
      <c r="D778" s="89"/>
      <c r="E778" s="89"/>
      <c r="F778" s="89"/>
      <c r="G778" s="89"/>
      <c r="H778" s="89"/>
      <c r="I778" s="89"/>
      <c r="J778" s="90" t="s">
        <v>38</v>
      </c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1"/>
      <c r="W778" s="91">
        <v>5206.7226000000001</v>
      </c>
      <c r="X778" s="91"/>
      <c r="Y778" s="91"/>
      <c r="Z778" s="91"/>
      <c r="AA778" s="91"/>
      <c r="AB778" s="91"/>
      <c r="AC778" s="91"/>
      <c r="AD778" s="91"/>
    </row>
    <row r="779" spans="1:30" ht="17.45" customHeight="1" x14ac:dyDescent="0.2">
      <c r="A779" s="80" t="s">
        <v>39</v>
      </c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78" t="s">
        <v>9</v>
      </c>
      <c r="M779" s="78"/>
      <c r="N779" s="78"/>
      <c r="O779" s="78"/>
      <c r="P779" s="78" t="s">
        <v>31</v>
      </c>
      <c r="Q779" s="78"/>
      <c r="R779" s="78"/>
      <c r="S779" s="78"/>
      <c r="T779" s="78"/>
      <c r="U779" s="78" t="s">
        <v>32</v>
      </c>
      <c r="V779" s="78"/>
      <c r="W779" s="78"/>
      <c r="X779" s="78"/>
      <c r="Y779" s="78"/>
      <c r="Z779" s="78"/>
      <c r="AA779" s="81" t="s">
        <v>33</v>
      </c>
      <c r="AB779" s="81"/>
      <c r="AC779" s="81"/>
      <c r="AD779" s="81"/>
    </row>
    <row r="780" spans="1:30" ht="16.7" customHeight="1" x14ac:dyDescent="0.2">
      <c r="A780" s="2"/>
      <c r="B780" s="9" t="s">
        <v>207</v>
      </c>
      <c r="C780" s="93" t="s">
        <v>208</v>
      </c>
      <c r="D780" s="93"/>
      <c r="E780" s="93"/>
      <c r="F780" s="93"/>
      <c r="G780" s="93"/>
      <c r="H780" s="93"/>
      <c r="I780" s="93"/>
      <c r="J780" s="93"/>
      <c r="K780" s="93"/>
      <c r="L780" s="94">
        <v>8.8999999999999995E-4</v>
      </c>
      <c r="M780" s="94"/>
      <c r="N780" s="94"/>
      <c r="O780" s="94"/>
      <c r="P780" s="145" t="s">
        <v>78</v>
      </c>
      <c r="Q780" s="145"/>
      <c r="R780" s="145"/>
      <c r="S780" s="145"/>
      <c r="T780" s="145"/>
      <c r="U780" s="95">
        <v>26.026700000000002</v>
      </c>
      <c r="V780" s="95"/>
      <c r="W780" s="95"/>
      <c r="X780" s="95"/>
      <c r="Y780" s="95"/>
      <c r="Z780" s="95"/>
      <c r="AA780" s="96">
        <v>2.3163763E-2</v>
      </c>
      <c r="AB780" s="96"/>
      <c r="AC780" s="96"/>
      <c r="AD780" s="96"/>
    </row>
    <row r="781" spans="1:30" ht="17.45" customHeight="1" x14ac:dyDescent="0.2">
      <c r="A781" s="3"/>
      <c r="B781" s="11" t="s">
        <v>209</v>
      </c>
      <c r="C781" s="98" t="s">
        <v>210</v>
      </c>
      <c r="D781" s="98"/>
      <c r="E781" s="98"/>
      <c r="F781" s="98"/>
      <c r="G781" s="98"/>
      <c r="H781" s="98"/>
      <c r="I781" s="98"/>
      <c r="J781" s="98"/>
      <c r="K781" s="98"/>
      <c r="L781" s="99">
        <v>1.0000000000000001E-5</v>
      </c>
      <c r="M781" s="99"/>
      <c r="N781" s="99"/>
      <c r="O781" s="99"/>
      <c r="P781" s="147" t="s">
        <v>78</v>
      </c>
      <c r="Q781" s="147"/>
      <c r="R781" s="147"/>
      <c r="S781" s="147"/>
      <c r="T781" s="147"/>
      <c r="U781" s="100">
        <v>26.026700000000002</v>
      </c>
      <c r="V781" s="100"/>
      <c r="W781" s="100"/>
      <c r="X781" s="100"/>
      <c r="Y781" s="100"/>
      <c r="Z781" s="100"/>
      <c r="AA781" s="101">
        <v>2.6026700000000001E-4</v>
      </c>
      <c r="AB781" s="101"/>
      <c r="AC781" s="101"/>
      <c r="AD781" s="101"/>
    </row>
    <row r="782" spans="1:30" ht="17.45" customHeight="1" x14ac:dyDescent="0.2">
      <c r="A782" s="89"/>
      <c r="B782" s="89"/>
      <c r="C782" s="89"/>
      <c r="D782" s="89"/>
      <c r="E782" s="89"/>
      <c r="F782" s="89"/>
      <c r="G782" s="89"/>
      <c r="H782" s="89"/>
      <c r="I782" s="89"/>
      <c r="J782" s="90" t="s">
        <v>40</v>
      </c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1"/>
      <c r="W782" s="91">
        <v>2.3424029999999998E-2</v>
      </c>
      <c r="X782" s="91"/>
      <c r="Y782" s="91"/>
      <c r="Z782" s="91"/>
      <c r="AA782" s="91"/>
      <c r="AB782" s="91"/>
      <c r="AC782" s="91"/>
      <c r="AD782" s="91"/>
    </row>
    <row r="783" spans="1:30" ht="16.7" customHeight="1" x14ac:dyDescent="0.2">
      <c r="A783" s="80" t="s">
        <v>41</v>
      </c>
      <c r="B783" s="80"/>
      <c r="C783" s="80"/>
      <c r="D783" s="80"/>
      <c r="E783" s="80"/>
      <c r="F783" s="78" t="s">
        <v>9</v>
      </c>
      <c r="G783" s="78"/>
      <c r="H783" s="78" t="s">
        <v>42</v>
      </c>
      <c r="I783" s="78"/>
      <c r="J783" s="5" t="s">
        <v>43</v>
      </c>
      <c r="K783" s="78" t="s">
        <v>44</v>
      </c>
      <c r="L783" s="78"/>
      <c r="M783" s="78" t="s">
        <v>45</v>
      </c>
      <c r="N783" s="78"/>
      <c r="O783" s="78"/>
      <c r="P783" s="78"/>
      <c r="Q783" s="78" t="s">
        <v>46</v>
      </c>
      <c r="R783" s="78"/>
      <c r="S783" s="78"/>
      <c r="T783" s="78"/>
      <c r="U783" s="78"/>
      <c r="V783" s="78" t="s">
        <v>47</v>
      </c>
      <c r="W783" s="78"/>
      <c r="X783" s="78"/>
      <c r="Y783" s="78"/>
      <c r="Z783" s="78"/>
      <c r="AA783" s="81" t="s">
        <v>33</v>
      </c>
      <c r="AB783" s="81"/>
      <c r="AC783" s="81"/>
      <c r="AD783" s="81"/>
    </row>
    <row r="784" spans="1:30" ht="17.45" customHeight="1" x14ac:dyDescent="0.2">
      <c r="A784" s="2"/>
      <c r="B784" s="9" t="s">
        <v>211</v>
      </c>
      <c r="C784" s="93" t="s">
        <v>210</v>
      </c>
      <c r="D784" s="93"/>
      <c r="E784" s="93"/>
      <c r="F784" s="148">
        <v>1.0000000000000001E-5</v>
      </c>
      <c r="G784" s="148"/>
      <c r="H784" s="95">
        <v>0</v>
      </c>
      <c r="I784" s="95"/>
      <c r="J784" s="10">
        <v>35.590000000000003</v>
      </c>
      <c r="K784" s="95">
        <v>59.8</v>
      </c>
      <c r="L784" s="95"/>
      <c r="M784" s="95">
        <v>0.85909999999999997</v>
      </c>
      <c r="N784" s="95"/>
      <c r="O784" s="95"/>
      <c r="P784" s="95"/>
      <c r="Q784" s="95">
        <v>0.68720000000000003</v>
      </c>
      <c r="R784" s="95"/>
      <c r="S784" s="95"/>
      <c r="T784" s="95"/>
      <c r="U784" s="95"/>
      <c r="V784" s="95">
        <v>0.55330000000000001</v>
      </c>
      <c r="W784" s="95"/>
      <c r="X784" s="95"/>
      <c r="Y784" s="95"/>
      <c r="Z784" s="95"/>
      <c r="AA784" s="96">
        <v>5.9999999999999995E-4</v>
      </c>
      <c r="AB784" s="96"/>
      <c r="AC784" s="96"/>
      <c r="AD784" s="96"/>
    </row>
    <row r="785" spans="1:30" ht="17.45" customHeight="1" x14ac:dyDescent="0.2">
      <c r="A785" s="3"/>
      <c r="B785" s="11" t="s">
        <v>212</v>
      </c>
      <c r="C785" s="98" t="s">
        <v>208</v>
      </c>
      <c r="D785" s="98"/>
      <c r="E785" s="98"/>
      <c r="F785" s="150">
        <v>8.8999999999999995E-4</v>
      </c>
      <c r="G785" s="150"/>
      <c r="H785" s="100">
        <v>0</v>
      </c>
      <c r="I785" s="100"/>
      <c r="J785" s="12">
        <v>35.590000000000003</v>
      </c>
      <c r="K785" s="100">
        <v>59.8</v>
      </c>
      <c r="L785" s="100"/>
      <c r="M785" s="100">
        <v>0.85909999999999997</v>
      </c>
      <c r="N785" s="100"/>
      <c r="O785" s="100"/>
      <c r="P785" s="100"/>
      <c r="Q785" s="100">
        <v>0.68720000000000003</v>
      </c>
      <c r="R785" s="100"/>
      <c r="S785" s="100"/>
      <c r="T785" s="100"/>
      <c r="U785" s="100"/>
      <c r="V785" s="100">
        <v>0.55330000000000001</v>
      </c>
      <c r="W785" s="100"/>
      <c r="X785" s="100"/>
      <c r="Y785" s="100"/>
      <c r="Z785" s="100"/>
      <c r="AA785" s="101">
        <v>5.1200000000000002E-2</v>
      </c>
      <c r="AB785" s="101"/>
      <c r="AC785" s="101"/>
      <c r="AD785" s="101"/>
    </row>
    <row r="786" spans="1:30" ht="16.7" customHeight="1" x14ac:dyDescent="0.2">
      <c r="A786" s="89"/>
      <c r="B786" s="89"/>
      <c r="C786" s="89"/>
      <c r="D786" s="89"/>
      <c r="E786" s="89"/>
      <c r="F786" s="89"/>
      <c r="G786" s="89"/>
      <c r="H786" s="89"/>
      <c r="I786" s="89"/>
      <c r="J786" s="90" t="s">
        <v>48</v>
      </c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1"/>
      <c r="W786" s="91">
        <v>5.1799999999999999E-2</v>
      </c>
      <c r="X786" s="91"/>
      <c r="Y786" s="91"/>
      <c r="Z786" s="91"/>
      <c r="AA786" s="91"/>
      <c r="AB786" s="91"/>
      <c r="AC786" s="91"/>
      <c r="AD786" s="91"/>
    </row>
    <row r="787" spans="1:30" ht="5.85" customHeight="1" x14ac:dyDescent="0.2">
      <c r="A787" s="125"/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A787" s="125"/>
      <c r="AB787" s="125"/>
      <c r="AC787" s="125"/>
      <c r="AD787" s="125"/>
    </row>
    <row r="788" spans="1:30" ht="17.45" customHeight="1" x14ac:dyDescent="0.2">
      <c r="A788" s="128"/>
      <c r="B788" s="128"/>
      <c r="C788" s="128"/>
      <c r="D788" s="128"/>
      <c r="E788" s="128"/>
      <c r="F788" s="128"/>
      <c r="G788" s="128"/>
      <c r="H788" s="128"/>
      <c r="I788" s="128"/>
      <c r="J788" s="105" t="s">
        <v>49</v>
      </c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29"/>
      <c r="W788" s="131">
        <v>5208.6401999999998</v>
      </c>
      <c r="X788" s="131"/>
      <c r="Y788" s="131"/>
      <c r="Z788" s="131"/>
      <c r="AA788" s="131"/>
      <c r="AB788" s="131"/>
      <c r="AC788" s="131"/>
      <c r="AD788" s="131"/>
    </row>
    <row r="789" spans="1:30" ht="16.7" customHeight="1" x14ac:dyDescent="0.2">
      <c r="A789" s="128"/>
      <c r="B789" s="128"/>
      <c r="C789" s="128"/>
      <c r="D789" s="128"/>
      <c r="E789" s="128"/>
      <c r="F789" s="128"/>
      <c r="G789" s="128"/>
      <c r="H789" s="128"/>
      <c r="I789" s="105" t="s">
        <v>50</v>
      </c>
      <c r="J789" s="105"/>
      <c r="K789" s="105"/>
      <c r="L789" s="105"/>
      <c r="M789" s="105"/>
      <c r="N789" s="13"/>
      <c r="O789" s="133">
        <f>22.19</f>
        <v>22.19</v>
      </c>
      <c r="P789" s="133"/>
      <c r="Q789" s="133"/>
      <c r="R789" s="13"/>
      <c r="S789" s="105" t="s">
        <v>51</v>
      </c>
      <c r="T789" s="105"/>
      <c r="U789" s="105"/>
      <c r="V789" s="129"/>
      <c r="W789" s="131">
        <f>TRUNC(O789%*W788,4)</f>
        <v>1155.7972</v>
      </c>
      <c r="X789" s="131"/>
      <c r="Y789" s="131"/>
      <c r="Z789" s="131"/>
      <c r="AA789" s="131"/>
      <c r="AB789" s="131"/>
      <c r="AC789" s="131"/>
      <c r="AD789" s="131"/>
    </row>
    <row r="790" spans="1:30" ht="17.45" customHeight="1" x14ac:dyDescent="0.2">
      <c r="A790" s="128"/>
      <c r="B790" s="128"/>
      <c r="C790" s="128"/>
      <c r="D790" s="128"/>
      <c r="E790" s="128"/>
      <c r="F790" s="128"/>
      <c r="G790" s="128"/>
      <c r="H790" s="128"/>
      <c r="I790" s="128"/>
      <c r="J790" s="105" t="s">
        <v>52</v>
      </c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  <c r="V790" s="129"/>
      <c r="W790" s="131">
        <f>TRUNC(SUM(W788:AD789),2)</f>
        <v>6364.43</v>
      </c>
      <c r="X790" s="131"/>
      <c r="Y790" s="131"/>
      <c r="Z790" s="131"/>
      <c r="AA790" s="131"/>
      <c r="AB790" s="131"/>
      <c r="AC790" s="131"/>
      <c r="AD790" s="131"/>
    </row>
    <row r="791" spans="1:30" ht="5.85" customHeight="1" x14ac:dyDescent="0.2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139"/>
      <c r="W791" s="139"/>
      <c r="X791" s="139"/>
      <c r="Y791" s="139"/>
      <c r="Z791" s="139"/>
      <c r="AA791" s="139"/>
      <c r="AB791" s="139"/>
      <c r="AC791" s="139"/>
      <c r="AD791" s="139"/>
    </row>
    <row r="792" spans="1:30" ht="81.400000000000006" customHeight="1" x14ac:dyDescent="0.2">
      <c r="A792" s="14"/>
      <c r="AD792" s="61"/>
    </row>
    <row r="793" spans="1:30" ht="81.400000000000006" customHeight="1" thickBot="1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63"/>
      <c r="AB793" s="63"/>
      <c r="AC793" s="63"/>
      <c r="AD793" s="64"/>
    </row>
    <row r="794" spans="1:30" ht="17.45" customHeight="1" thickBot="1" x14ac:dyDescent="0.25">
      <c r="A794" s="71" t="s">
        <v>0</v>
      </c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3"/>
    </row>
    <row r="795" spans="1:30" ht="16.7" customHeight="1" thickBot="1" x14ac:dyDescent="0.25">
      <c r="A795" s="27"/>
      <c r="B795" s="24" t="s">
        <v>1</v>
      </c>
      <c r="C795" s="24"/>
      <c r="D795" s="24" t="s">
        <v>215</v>
      </c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18"/>
      <c r="P795" s="29" t="s">
        <v>3</v>
      </c>
      <c r="Q795" s="29"/>
      <c r="R795" s="29"/>
      <c r="S795" s="18"/>
      <c r="T795" s="30" t="s">
        <v>216</v>
      </c>
      <c r="U795" s="30"/>
      <c r="V795" s="30"/>
      <c r="W795" s="30"/>
      <c r="X795" s="30"/>
      <c r="Y795" s="18"/>
      <c r="Z795" s="18"/>
      <c r="AA795" s="55"/>
      <c r="AB795" s="55"/>
      <c r="AC795" s="55"/>
      <c r="AD795" s="56"/>
    </row>
    <row r="796" spans="1:30" ht="17.45" customHeight="1" thickBot="1" x14ac:dyDescent="0.25">
      <c r="A796" s="28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19"/>
      <c r="P796" s="31" t="s">
        <v>5</v>
      </c>
      <c r="Q796" s="31"/>
      <c r="R796" s="31"/>
      <c r="S796" s="19"/>
      <c r="T796" s="32">
        <v>1</v>
      </c>
      <c r="U796" s="32"/>
      <c r="V796" s="32"/>
      <c r="W796" s="32"/>
      <c r="X796" s="32"/>
      <c r="Y796" s="19"/>
      <c r="Z796" s="31" t="s">
        <v>6</v>
      </c>
      <c r="AA796" s="58"/>
      <c r="AB796" s="57"/>
      <c r="AC796" s="59" t="s">
        <v>65</v>
      </c>
      <c r="AD796" s="60"/>
    </row>
    <row r="797" spans="1:30" ht="17.45" customHeight="1" thickBot="1" x14ac:dyDescent="0.25">
      <c r="A797" s="80" t="s">
        <v>8</v>
      </c>
      <c r="B797" s="80"/>
      <c r="C797" s="80"/>
      <c r="D797" s="80"/>
      <c r="E797" s="80"/>
      <c r="F797" s="80"/>
      <c r="G797" s="80"/>
      <c r="H797" s="80"/>
      <c r="I797" s="80"/>
      <c r="J797" s="78" t="s">
        <v>9</v>
      </c>
      <c r="K797" s="78" t="s">
        <v>10</v>
      </c>
      <c r="L797" s="78"/>
      <c r="M797" s="78"/>
      <c r="N797" s="78"/>
      <c r="O797" s="78"/>
      <c r="P797" s="78"/>
      <c r="Q797" s="78" t="s">
        <v>11</v>
      </c>
      <c r="R797" s="78"/>
      <c r="S797" s="78"/>
      <c r="T797" s="78"/>
      <c r="U797" s="78"/>
      <c r="V797" s="78"/>
      <c r="W797" s="78"/>
      <c r="X797" s="78"/>
      <c r="Y797" s="78"/>
      <c r="Z797" s="78"/>
      <c r="AA797" s="81" t="s">
        <v>12</v>
      </c>
      <c r="AB797" s="81"/>
      <c r="AC797" s="81"/>
      <c r="AD797" s="81"/>
    </row>
    <row r="798" spans="1:30" ht="16.7" customHeight="1" x14ac:dyDescent="0.2">
      <c r="A798" s="80"/>
      <c r="B798" s="80"/>
      <c r="C798" s="80"/>
      <c r="D798" s="80"/>
      <c r="E798" s="80"/>
      <c r="F798" s="80"/>
      <c r="G798" s="80"/>
      <c r="H798" s="80"/>
      <c r="I798" s="80"/>
      <c r="J798" s="78"/>
      <c r="K798" s="78" t="s">
        <v>13</v>
      </c>
      <c r="L798" s="78"/>
      <c r="M798" s="78" t="s">
        <v>14</v>
      </c>
      <c r="N798" s="78"/>
      <c r="O798" s="78"/>
      <c r="P798" s="78"/>
      <c r="Q798" s="78" t="s">
        <v>13</v>
      </c>
      <c r="R798" s="78"/>
      <c r="S798" s="78"/>
      <c r="T798" s="78"/>
      <c r="U798" s="78"/>
      <c r="V798" s="78" t="s">
        <v>14</v>
      </c>
      <c r="W798" s="78"/>
      <c r="X798" s="78"/>
      <c r="Y798" s="78"/>
      <c r="Z798" s="78"/>
      <c r="AA798" s="81"/>
      <c r="AB798" s="81"/>
      <c r="AC798" s="81"/>
      <c r="AD798" s="81"/>
    </row>
    <row r="799" spans="1:30" ht="17.45" customHeight="1" x14ac:dyDescent="0.2">
      <c r="A799" s="89"/>
      <c r="B799" s="89"/>
      <c r="C799" s="89"/>
      <c r="D799" s="89"/>
      <c r="E799" s="89"/>
      <c r="F799" s="89"/>
      <c r="G799" s="89"/>
      <c r="H799" s="89"/>
      <c r="I799" s="89"/>
      <c r="J799" s="90" t="s">
        <v>17</v>
      </c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1"/>
      <c r="W799" s="91">
        <v>0</v>
      </c>
      <c r="X799" s="91"/>
      <c r="Y799" s="91"/>
      <c r="Z799" s="91"/>
      <c r="AA799" s="91"/>
      <c r="AB799" s="91"/>
      <c r="AC799" s="91"/>
      <c r="AD799" s="91"/>
    </row>
    <row r="800" spans="1:30" ht="17.45" customHeight="1" x14ac:dyDescent="0.2">
      <c r="A800" s="80" t="s">
        <v>18</v>
      </c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78" t="s">
        <v>19</v>
      </c>
      <c r="M800" s="78"/>
      <c r="N800" s="78"/>
      <c r="O800" s="78"/>
      <c r="P800" s="78" t="s">
        <v>9</v>
      </c>
      <c r="Q800" s="78"/>
      <c r="R800" s="78"/>
      <c r="S800" s="78"/>
      <c r="T800" s="78"/>
      <c r="U800" s="78" t="s">
        <v>20</v>
      </c>
      <c r="V800" s="78"/>
      <c r="W800" s="78"/>
      <c r="X800" s="78"/>
      <c r="Y800" s="78"/>
      <c r="Z800" s="78"/>
      <c r="AA800" s="81" t="s">
        <v>12</v>
      </c>
      <c r="AB800" s="81"/>
      <c r="AC800" s="81"/>
      <c r="AD800" s="81"/>
    </row>
    <row r="801" spans="1:30" ht="16.7" customHeight="1" x14ac:dyDescent="0.2">
      <c r="A801" s="89"/>
      <c r="B801" s="89"/>
      <c r="C801" s="89"/>
      <c r="D801" s="89"/>
      <c r="E801" s="89"/>
      <c r="F801" s="89"/>
      <c r="G801" s="89"/>
      <c r="H801" s="89"/>
      <c r="I801" s="89"/>
      <c r="J801" s="113" t="s">
        <v>25</v>
      </c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4"/>
      <c r="W801" s="103">
        <v>0</v>
      </c>
      <c r="X801" s="103"/>
      <c r="Y801" s="103"/>
      <c r="Z801" s="103"/>
      <c r="AA801" s="103"/>
      <c r="AB801" s="103"/>
      <c r="AC801" s="103"/>
      <c r="AD801" s="103"/>
    </row>
    <row r="802" spans="1:30" ht="17.45" customHeight="1" x14ac:dyDescent="0.2">
      <c r="A802" s="89"/>
      <c r="B802" s="89"/>
      <c r="C802" s="89"/>
      <c r="D802" s="89"/>
      <c r="E802" s="89"/>
      <c r="F802" s="89"/>
      <c r="G802" s="89"/>
      <c r="H802" s="89"/>
      <c r="I802" s="89"/>
      <c r="J802" s="105" t="s">
        <v>26</v>
      </c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  <c r="V802" s="114"/>
      <c r="W802" s="106">
        <v>0</v>
      </c>
      <c r="X802" s="106"/>
      <c r="Y802" s="106"/>
      <c r="Z802" s="106"/>
      <c r="AA802" s="106"/>
      <c r="AB802" s="106"/>
      <c r="AC802" s="106"/>
      <c r="AD802" s="106"/>
    </row>
    <row r="803" spans="1:30" ht="16.7" customHeight="1" x14ac:dyDescent="0.2">
      <c r="A803" s="89"/>
      <c r="B803" s="89"/>
      <c r="C803" s="89"/>
      <c r="D803" s="89"/>
      <c r="E803" s="89"/>
      <c r="F803" s="89"/>
      <c r="G803" s="89"/>
      <c r="H803" s="89"/>
      <c r="I803" s="89"/>
      <c r="J803" s="105" t="s">
        <v>27</v>
      </c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  <c r="V803" s="114"/>
      <c r="W803" s="106">
        <v>0</v>
      </c>
      <c r="X803" s="106"/>
      <c r="Y803" s="106"/>
      <c r="Z803" s="106"/>
      <c r="AA803" s="106"/>
      <c r="AB803" s="106"/>
      <c r="AC803" s="106"/>
      <c r="AD803" s="106"/>
    </row>
    <row r="804" spans="1:30" ht="17.45" customHeight="1" x14ac:dyDescent="0.2">
      <c r="A804" s="89"/>
      <c r="B804" s="89"/>
      <c r="C804" s="89"/>
      <c r="D804" s="89"/>
      <c r="E804" s="89"/>
      <c r="F804" s="89"/>
      <c r="G804" s="89"/>
      <c r="H804" s="89"/>
      <c r="I804" s="89"/>
      <c r="J804" s="105" t="s">
        <v>28</v>
      </c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  <c r="V804" s="114"/>
      <c r="W804" s="106">
        <v>0</v>
      </c>
      <c r="X804" s="106"/>
      <c r="Y804" s="106"/>
      <c r="Z804" s="106"/>
      <c r="AA804" s="106"/>
      <c r="AB804" s="106"/>
      <c r="AC804" s="106"/>
      <c r="AD804" s="106"/>
    </row>
    <row r="805" spans="1:30" ht="17.45" customHeight="1" x14ac:dyDescent="0.2">
      <c r="A805" s="89"/>
      <c r="B805" s="89"/>
      <c r="C805" s="89"/>
      <c r="D805" s="89"/>
      <c r="E805" s="89"/>
      <c r="F805" s="89"/>
      <c r="G805" s="89"/>
      <c r="H805" s="89"/>
      <c r="I805" s="89"/>
      <c r="J805" s="108" t="s">
        <v>29</v>
      </c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14"/>
      <c r="W805" s="109">
        <v>0</v>
      </c>
      <c r="X805" s="109"/>
      <c r="Y805" s="109"/>
      <c r="Z805" s="109"/>
      <c r="AA805" s="109"/>
      <c r="AB805" s="109"/>
      <c r="AC805" s="109"/>
      <c r="AD805" s="109"/>
    </row>
    <row r="806" spans="1:30" ht="16.7" customHeight="1" x14ac:dyDescent="0.2">
      <c r="A806" s="80" t="s">
        <v>30</v>
      </c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78" t="s">
        <v>9</v>
      </c>
      <c r="M806" s="78"/>
      <c r="N806" s="78"/>
      <c r="O806" s="78"/>
      <c r="P806" s="78" t="s">
        <v>31</v>
      </c>
      <c r="Q806" s="78"/>
      <c r="R806" s="78"/>
      <c r="S806" s="78"/>
      <c r="T806" s="78"/>
      <c r="U806" s="78" t="s">
        <v>32</v>
      </c>
      <c r="V806" s="78"/>
      <c r="W806" s="78"/>
      <c r="X806" s="78"/>
      <c r="Y806" s="78"/>
      <c r="Z806" s="78"/>
      <c r="AA806" s="81" t="s">
        <v>33</v>
      </c>
      <c r="AB806" s="81"/>
      <c r="AC806" s="81"/>
      <c r="AD806" s="81"/>
    </row>
    <row r="807" spans="1:30" ht="17.45" customHeight="1" x14ac:dyDescent="0.2">
      <c r="A807" s="2"/>
      <c r="B807" s="9" t="s">
        <v>191</v>
      </c>
      <c r="C807" s="93" t="s">
        <v>192</v>
      </c>
      <c r="D807" s="93"/>
      <c r="E807" s="93"/>
      <c r="F807" s="93"/>
      <c r="G807" s="93"/>
      <c r="H807" s="93"/>
      <c r="I807" s="93"/>
      <c r="J807" s="93"/>
      <c r="K807" s="93"/>
      <c r="L807" s="94">
        <v>0.17180999999999999</v>
      </c>
      <c r="M807" s="94"/>
      <c r="N807" s="94"/>
      <c r="O807" s="94"/>
      <c r="P807" s="145" t="s">
        <v>7</v>
      </c>
      <c r="Q807" s="145"/>
      <c r="R807" s="145"/>
      <c r="S807" s="145"/>
      <c r="T807" s="145"/>
      <c r="U807" s="95">
        <v>17.976900000000001</v>
      </c>
      <c r="V807" s="95"/>
      <c r="W807" s="95"/>
      <c r="X807" s="95"/>
      <c r="Y807" s="95"/>
      <c r="Z807" s="95"/>
      <c r="AA807" s="96">
        <v>3.0886</v>
      </c>
      <c r="AB807" s="96"/>
      <c r="AC807" s="96"/>
      <c r="AD807" s="96"/>
    </row>
    <row r="808" spans="1:30" ht="17.45" customHeight="1" x14ac:dyDescent="0.2">
      <c r="A808" s="3"/>
      <c r="B808" s="11" t="s">
        <v>193</v>
      </c>
      <c r="C808" s="98" t="s">
        <v>194</v>
      </c>
      <c r="D808" s="98"/>
      <c r="E808" s="98"/>
      <c r="F808" s="98"/>
      <c r="G808" s="98"/>
      <c r="H808" s="98"/>
      <c r="I808" s="98"/>
      <c r="J808" s="98"/>
      <c r="K808" s="98"/>
      <c r="L808" s="99">
        <v>1.72E-3</v>
      </c>
      <c r="M808" s="99"/>
      <c r="N808" s="99"/>
      <c r="O808" s="99"/>
      <c r="P808" s="147" t="s">
        <v>71</v>
      </c>
      <c r="Q808" s="147"/>
      <c r="R808" s="147"/>
      <c r="S808" s="147"/>
      <c r="T808" s="147"/>
      <c r="U808" s="100">
        <v>265.47980000000001</v>
      </c>
      <c r="V808" s="100"/>
      <c r="W808" s="100"/>
      <c r="X808" s="100"/>
      <c r="Y808" s="100"/>
      <c r="Z808" s="100"/>
      <c r="AA808" s="101">
        <v>0.45660000000000001</v>
      </c>
      <c r="AB808" s="101"/>
      <c r="AC808" s="101"/>
      <c r="AD808" s="101"/>
    </row>
    <row r="809" spans="1:30" ht="16.7" customHeight="1" x14ac:dyDescent="0.2">
      <c r="A809" s="89"/>
      <c r="B809" s="89"/>
      <c r="C809" s="89"/>
      <c r="D809" s="89"/>
      <c r="E809" s="89"/>
      <c r="F809" s="89"/>
      <c r="G809" s="89"/>
      <c r="H809" s="89"/>
      <c r="I809" s="89"/>
      <c r="J809" s="90" t="s">
        <v>34</v>
      </c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1"/>
      <c r="W809" s="91">
        <v>3.5451999999999999</v>
      </c>
      <c r="X809" s="91"/>
      <c r="Y809" s="91"/>
      <c r="Z809" s="91"/>
      <c r="AA809" s="91"/>
      <c r="AB809" s="91"/>
      <c r="AC809" s="91"/>
      <c r="AD809" s="91"/>
    </row>
    <row r="810" spans="1:30" ht="17.45" customHeight="1" x14ac:dyDescent="0.2">
      <c r="A810" s="80" t="s">
        <v>35</v>
      </c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78" t="s">
        <v>9</v>
      </c>
      <c r="M810" s="78"/>
      <c r="N810" s="78"/>
      <c r="O810" s="78"/>
      <c r="P810" s="78" t="s">
        <v>31</v>
      </c>
      <c r="Q810" s="78"/>
      <c r="R810" s="78"/>
      <c r="S810" s="78"/>
      <c r="T810" s="78"/>
      <c r="U810" s="78" t="s">
        <v>32</v>
      </c>
      <c r="V810" s="78"/>
      <c r="W810" s="78"/>
      <c r="X810" s="78"/>
      <c r="Y810" s="78"/>
      <c r="Z810" s="78"/>
      <c r="AA810" s="81" t="s">
        <v>33</v>
      </c>
      <c r="AB810" s="81"/>
      <c r="AC810" s="81"/>
      <c r="AD810" s="81"/>
    </row>
    <row r="811" spans="1:30" ht="16.7" customHeight="1" x14ac:dyDescent="0.2">
      <c r="A811" s="2"/>
      <c r="B811" s="9" t="s">
        <v>195</v>
      </c>
      <c r="C811" s="93" t="s">
        <v>196</v>
      </c>
      <c r="D811" s="93"/>
      <c r="E811" s="93"/>
      <c r="F811" s="93"/>
      <c r="G811" s="93"/>
      <c r="H811" s="93"/>
      <c r="I811" s="93"/>
      <c r="J811" s="93"/>
      <c r="K811" s="93"/>
      <c r="L811" s="94">
        <v>369.51600000000002</v>
      </c>
      <c r="M811" s="94"/>
      <c r="N811" s="94"/>
      <c r="O811" s="94"/>
      <c r="P811" s="145" t="s">
        <v>62</v>
      </c>
      <c r="Q811" s="145"/>
      <c r="R811" s="145"/>
      <c r="S811" s="145"/>
      <c r="T811" s="145"/>
      <c r="U811" s="95">
        <v>14.370799999999999</v>
      </c>
      <c r="V811" s="95"/>
      <c r="W811" s="95"/>
      <c r="X811" s="95"/>
      <c r="Y811" s="95"/>
      <c r="Z811" s="95"/>
      <c r="AA811" s="96">
        <v>5309.9449000000004</v>
      </c>
      <c r="AB811" s="96"/>
      <c r="AC811" s="96"/>
      <c r="AD811" s="96"/>
    </row>
    <row r="812" spans="1:30" ht="17.45" customHeight="1" x14ac:dyDescent="0.2">
      <c r="A812" s="14"/>
      <c r="B812" s="15" t="s">
        <v>197</v>
      </c>
      <c r="C812" s="140" t="s">
        <v>198</v>
      </c>
      <c r="D812" s="140"/>
      <c r="E812" s="140"/>
      <c r="F812" s="140"/>
      <c r="G812" s="140"/>
      <c r="H812" s="140"/>
      <c r="I812" s="140"/>
      <c r="J812" s="140"/>
      <c r="K812" s="140"/>
      <c r="L812" s="141">
        <v>0.38</v>
      </c>
      <c r="M812" s="141"/>
      <c r="N812" s="141"/>
      <c r="O812" s="141"/>
      <c r="P812" s="146" t="s">
        <v>71</v>
      </c>
      <c r="Q812" s="146"/>
      <c r="R812" s="146"/>
      <c r="S812" s="146"/>
      <c r="T812" s="146"/>
      <c r="U812" s="142">
        <v>623.14139999999998</v>
      </c>
      <c r="V812" s="142"/>
      <c r="W812" s="142"/>
      <c r="X812" s="142"/>
      <c r="Y812" s="142"/>
      <c r="Z812" s="142"/>
      <c r="AA812" s="143">
        <v>236.79320000000001</v>
      </c>
      <c r="AB812" s="143"/>
      <c r="AC812" s="143"/>
      <c r="AD812" s="143"/>
    </row>
    <row r="813" spans="1:30" ht="17.45" customHeight="1" x14ac:dyDescent="0.2">
      <c r="A813" s="14"/>
      <c r="B813" s="15" t="s">
        <v>185</v>
      </c>
      <c r="C813" s="140" t="s">
        <v>186</v>
      </c>
      <c r="D813" s="140"/>
      <c r="E813" s="140"/>
      <c r="F813" s="140"/>
      <c r="G813" s="140"/>
      <c r="H813" s="140"/>
      <c r="I813" s="140"/>
      <c r="J813" s="140"/>
      <c r="K813" s="140"/>
      <c r="L813" s="141">
        <v>4.25</v>
      </c>
      <c r="M813" s="141"/>
      <c r="N813" s="141"/>
      <c r="O813" s="141"/>
      <c r="P813" s="146" t="s">
        <v>71</v>
      </c>
      <c r="Q813" s="146"/>
      <c r="R813" s="146"/>
      <c r="S813" s="146"/>
      <c r="T813" s="146"/>
      <c r="U813" s="142">
        <v>688.88379999999995</v>
      </c>
      <c r="V813" s="142"/>
      <c r="W813" s="142"/>
      <c r="X813" s="142"/>
      <c r="Y813" s="142"/>
      <c r="Z813" s="142"/>
      <c r="AA813" s="143">
        <v>2927.74</v>
      </c>
      <c r="AB813" s="143"/>
      <c r="AC813" s="143"/>
      <c r="AD813" s="143"/>
    </row>
    <row r="814" spans="1:30" ht="16.7" customHeight="1" x14ac:dyDescent="0.2">
      <c r="A814" s="14"/>
      <c r="B814" s="15" t="s">
        <v>199</v>
      </c>
      <c r="C814" s="140" t="s">
        <v>200</v>
      </c>
      <c r="D814" s="140"/>
      <c r="E814" s="140"/>
      <c r="F814" s="140"/>
      <c r="G814" s="140"/>
      <c r="H814" s="140"/>
      <c r="I814" s="140"/>
      <c r="J814" s="140"/>
      <c r="K814" s="140"/>
      <c r="L814" s="141">
        <v>0.84</v>
      </c>
      <c r="M814" s="141"/>
      <c r="N814" s="141"/>
      <c r="O814" s="141"/>
      <c r="P814" s="146" t="s">
        <v>71</v>
      </c>
      <c r="Q814" s="146"/>
      <c r="R814" s="146"/>
      <c r="S814" s="146"/>
      <c r="T814" s="146"/>
      <c r="U814" s="142">
        <v>670.01990000000001</v>
      </c>
      <c r="V814" s="142"/>
      <c r="W814" s="142"/>
      <c r="X814" s="142"/>
      <c r="Y814" s="142"/>
      <c r="Z814" s="142"/>
      <c r="AA814" s="143">
        <v>562.81679999999994</v>
      </c>
      <c r="AB814" s="143"/>
      <c r="AC814" s="143"/>
      <c r="AD814" s="143"/>
    </row>
    <row r="815" spans="1:30" ht="17.45" customHeight="1" x14ac:dyDescent="0.2">
      <c r="A815" s="14"/>
      <c r="B815" s="15" t="s">
        <v>201</v>
      </c>
      <c r="C815" s="140" t="s">
        <v>202</v>
      </c>
      <c r="D815" s="140"/>
      <c r="E815" s="140"/>
      <c r="F815" s="140"/>
      <c r="G815" s="140"/>
      <c r="H815" s="140"/>
      <c r="I815" s="140"/>
      <c r="J815" s="140"/>
      <c r="K815" s="140"/>
      <c r="L815" s="141">
        <v>4.25</v>
      </c>
      <c r="M815" s="141"/>
      <c r="N815" s="141"/>
      <c r="O815" s="141"/>
      <c r="P815" s="146" t="s">
        <v>71</v>
      </c>
      <c r="Q815" s="146"/>
      <c r="R815" s="146"/>
      <c r="S815" s="146"/>
      <c r="T815" s="146"/>
      <c r="U815" s="142">
        <v>2.8231000000000002</v>
      </c>
      <c r="V815" s="142"/>
      <c r="W815" s="142"/>
      <c r="X815" s="142"/>
      <c r="Y815" s="142"/>
      <c r="Z815" s="142"/>
      <c r="AA815" s="143">
        <v>11.984999999999999</v>
      </c>
      <c r="AB815" s="143"/>
      <c r="AC815" s="143"/>
      <c r="AD815" s="143"/>
    </row>
    <row r="816" spans="1:30" ht="17.45" customHeight="1" x14ac:dyDescent="0.2">
      <c r="A816" s="14"/>
      <c r="B816" s="15" t="s">
        <v>203</v>
      </c>
      <c r="C816" s="140" t="s">
        <v>204</v>
      </c>
      <c r="D816" s="140"/>
      <c r="E816" s="140"/>
      <c r="F816" s="140"/>
      <c r="G816" s="140"/>
      <c r="H816" s="140"/>
      <c r="I816" s="140"/>
      <c r="J816" s="140"/>
      <c r="K816" s="140"/>
      <c r="L816" s="141">
        <v>18.75</v>
      </c>
      <c r="M816" s="141"/>
      <c r="N816" s="141"/>
      <c r="O816" s="141"/>
      <c r="P816" s="146" t="s">
        <v>71</v>
      </c>
      <c r="Q816" s="146"/>
      <c r="R816" s="146"/>
      <c r="S816" s="146"/>
      <c r="T816" s="146"/>
      <c r="U816" s="142">
        <v>54.3491</v>
      </c>
      <c r="V816" s="142"/>
      <c r="W816" s="142"/>
      <c r="X816" s="142"/>
      <c r="Y816" s="142"/>
      <c r="Z816" s="142"/>
      <c r="AA816" s="143">
        <v>1019.0625</v>
      </c>
      <c r="AB816" s="143"/>
      <c r="AC816" s="143"/>
      <c r="AD816" s="143"/>
    </row>
    <row r="817" spans="1:30" ht="16.7" customHeight="1" x14ac:dyDescent="0.2">
      <c r="A817" s="3"/>
      <c r="B817" s="11" t="s">
        <v>205</v>
      </c>
      <c r="C817" s="98" t="s">
        <v>206</v>
      </c>
      <c r="D817" s="98"/>
      <c r="E817" s="98"/>
      <c r="F817" s="98"/>
      <c r="G817" s="98"/>
      <c r="H817" s="98"/>
      <c r="I817" s="98"/>
      <c r="J817" s="98"/>
      <c r="K817" s="98"/>
      <c r="L817" s="99">
        <v>27.2</v>
      </c>
      <c r="M817" s="99"/>
      <c r="N817" s="99"/>
      <c r="O817" s="99"/>
      <c r="P817" s="147" t="s">
        <v>7</v>
      </c>
      <c r="Q817" s="147"/>
      <c r="R817" s="147"/>
      <c r="S817" s="147"/>
      <c r="T817" s="147"/>
      <c r="U817" s="100">
        <v>64.046800000000005</v>
      </c>
      <c r="V817" s="100"/>
      <c r="W817" s="100"/>
      <c r="X817" s="100"/>
      <c r="Y817" s="100"/>
      <c r="Z817" s="100"/>
      <c r="AA817" s="101">
        <v>1742.16</v>
      </c>
      <c r="AB817" s="101"/>
      <c r="AC817" s="101"/>
      <c r="AD817" s="101"/>
    </row>
    <row r="818" spans="1:30" ht="17.45" customHeight="1" x14ac:dyDescent="0.2">
      <c r="A818" s="89"/>
      <c r="B818" s="89"/>
      <c r="C818" s="89"/>
      <c r="D818" s="89"/>
      <c r="E818" s="89"/>
      <c r="F818" s="89"/>
      <c r="G818" s="89"/>
      <c r="H818" s="89"/>
      <c r="I818" s="89"/>
      <c r="J818" s="90" t="s">
        <v>38</v>
      </c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1"/>
      <c r="W818" s="91">
        <v>11810.502399999999</v>
      </c>
      <c r="X818" s="91"/>
      <c r="Y818" s="91"/>
      <c r="Z818" s="91"/>
      <c r="AA818" s="91"/>
      <c r="AB818" s="91"/>
      <c r="AC818" s="91"/>
      <c r="AD818" s="91"/>
    </row>
    <row r="819" spans="1:30" ht="16.7" customHeight="1" x14ac:dyDescent="0.2">
      <c r="A819" s="80" t="s">
        <v>39</v>
      </c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78" t="s">
        <v>9</v>
      </c>
      <c r="M819" s="78"/>
      <c r="N819" s="78"/>
      <c r="O819" s="78"/>
      <c r="P819" s="78" t="s">
        <v>31</v>
      </c>
      <c r="Q819" s="78"/>
      <c r="R819" s="78"/>
      <c r="S819" s="78"/>
      <c r="T819" s="78"/>
      <c r="U819" s="78" t="s">
        <v>32</v>
      </c>
      <c r="V819" s="78"/>
      <c r="W819" s="78"/>
      <c r="X819" s="78"/>
      <c r="Y819" s="78"/>
      <c r="Z819" s="78"/>
      <c r="AA819" s="81" t="s">
        <v>33</v>
      </c>
      <c r="AB819" s="81"/>
      <c r="AC819" s="81"/>
      <c r="AD819" s="81"/>
    </row>
    <row r="820" spans="1:30" ht="17.45" customHeight="1" x14ac:dyDescent="0.2">
      <c r="A820" s="2"/>
      <c r="B820" s="9" t="s">
        <v>207</v>
      </c>
      <c r="C820" s="93" t="s">
        <v>208</v>
      </c>
      <c r="D820" s="93"/>
      <c r="E820" s="93"/>
      <c r="F820" s="93"/>
      <c r="G820" s="93"/>
      <c r="H820" s="93"/>
      <c r="I820" s="93"/>
      <c r="J820" s="93"/>
      <c r="K820" s="93"/>
      <c r="L820" s="94">
        <v>1.72E-3</v>
      </c>
      <c r="M820" s="94"/>
      <c r="N820" s="94"/>
      <c r="O820" s="94"/>
      <c r="P820" s="145" t="s">
        <v>78</v>
      </c>
      <c r="Q820" s="145"/>
      <c r="R820" s="145"/>
      <c r="S820" s="145"/>
      <c r="T820" s="145"/>
      <c r="U820" s="95">
        <v>26.026700000000002</v>
      </c>
      <c r="V820" s="95"/>
      <c r="W820" s="95"/>
      <c r="X820" s="95"/>
      <c r="Y820" s="95"/>
      <c r="Z820" s="95"/>
      <c r="AA820" s="96">
        <v>4.4765923999999999E-2</v>
      </c>
      <c r="AB820" s="96"/>
      <c r="AC820" s="96"/>
      <c r="AD820" s="96"/>
    </row>
    <row r="821" spans="1:30" ht="17.45" customHeight="1" x14ac:dyDescent="0.2">
      <c r="A821" s="3"/>
      <c r="B821" s="11" t="s">
        <v>209</v>
      </c>
      <c r="C821" s="98" t="s">
        <v>210</v>
      </c>
      <c r="D821" s="98"/>
      <c r="E821" s="98"/>
      <c r="F821" s="98"/>
      <c r="G821" s="98"/>
      <c r="H821" s="98"/>
      <c r="I821" s="98"/>
      <c r="J821" s="98"/>
      <c r="K821" s="98"/>
      <c r="L821" s="99">
        <v>2.0000000000000002E-5</v>
      </c>
      <c r="M821" s="99"/>
      <c r="N821" s="99"/>
      <c r="O821" s="99"/>
      <c r="P821" s="147" t="s">
        <v>78</v>
      </c>
      <c r="Q821" s="147"/>
      <c r="R821" s="147"/>
      <c r="S821" s="147"/>
      <c r="T821" s="147"/>
      <c r="U821" s="100">
        <v>26.026700000000002</v>
      </c>
      <c r="V821" s="100"/>
      <c r="W821" s="100"/>
      <c r="X821" s="100"/>
      <c r="Y821" s="100"/>
      <c r="Z821" s="100"/>
      <c r="AA821" s="101">
        <v>5.2053400000000001E-4</v>
      </c>
      <c r="AB821" s="101"/>
      <c r="AC821" s="101"/>
      <c r="AD821" s="101"/>
    </row>
    <row r="822" spans="1:30" ht="16.7" customHeight="1" x14ac:dyDescent="0.2">
      <c r="A822" s="89"/>
      <c r="B822" s="89"/>
      <c r="C822" s="89"/>
      <c r="D822" s="89"/>
      <c r="E822" s="89"/>
      <c r="F822" s="89"/>
      <c r="G822" s="89"/>
      <c r="H822" s="89"/>
      <c r="I822" s="89"/>
      <c r="J822" s="90" t="s">
        <v>40</v>
      </c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1"/>
      <c r="W822" s="91">
        <v>4.5286458000000002E-2</v>
      </c>
      <c r="X822" s="91"/>
      <c r="Y822" s="91"/>
      <c r="Z822" s="91"/>
      <c r="AA822" s="91"/>
      <c r="AB822" s="91"/>
      <c r="AC822" s="91"/>
      <c r="AD822" s="91"/>
    </row>
    <row r="823" spans="1:30" ht="17.45" customHeight="1" x14ac:dyDescent="0.2">
      <c r="A823" s="80" t="s">
        <v>41</v>
      </c>
      <c r="B823" s="80"/>
      <c r="C823" s="80"/>
      <c r="D823" s="80"/>
      <c r="E823" s="80"/>
      <c r="F823" s="78" t="s">
        <v>9</v>
      </c>
      <c r="G823" s="78"/>
      <c r="H823" s="78" t="s">
        <v>42</v>
      </c>
      <c r="I823" s="78"/>
      <c r="J823" s="5" t="s">
        <v>43</v>
      </c>
      <c r="K823" s="78" t="s">
        <v>44</v>
      </c>
      <c r="L823" s="78"/>
      <c r="M823" s="78" t="s">
        <v>45</v>
      </c>
      <c r="N823" s="78"/>
      <c r="O823" s="78"/>
      <c r="P823" s="78"/>
      <c r="Q823" s="78" t="s">
        <v>46</v>
      </c>
      <c r="R823" s="78"/>
      <c r="S823" s="78"/>
      <c r="T823" s="78"/>
      <c r="U823" s="78"/>
      <c r="V823" s="78" t="s">
        <v>47</v>
      </c>
      <c r="W823" s="78"/>
      <c r="X823" s="78"/>
      <c r="Y823" s="78"/>
      <c r="Z823" s="78"/>
      <c r="AA823" s="81" t="s">
        <v>33</v>
      </c>
      <c r="AB823" s="81"/>
      <c r="AC823" s="81"/>
      <c r="AD823" s="81"/>
    </row>
    <row r="824" spans="1:30" ht="17.45" customHeight="1" x14ac:dyDescent="0.2">
      <c r="A824" s="2"/>
      <c r="B824" s="9" t="s">
        <v>211</v>
      </c>
      <c r="C824" s="93" t="s">
        <v>210</v>
      </c>
      <c r="D824" s="93"/>
      <c r="E824" s="93"/>
      <c r="F824" s="148">
        <v>2.0000000000000002E-5</v>
      </c>
      <c r="G824" s="148"/>
      <c r="H824" s="95">
        <v>0</v>
      </c>
      <c r="I824" s="95"/>
      <c r="J824" s="10">
        <v>35.590000000000003</v>
      </c>
      <c r="K824" s="95">
        <v>59.8</v>
      </c>
      <c r="L824" s="95"/>
      <c r="M824" s="95">
        <v>0.85909999999999997</v>
      </c>
      <c r="N824" s="95"/>
      <c r="O824" s="95"/>
      <c r="P824" s="95"/>
      <c r="Q824" s="95">
        <v>0.68720000000000003</v>
      </c>
      <c r="R824" s="95"/>
      <c r="S824" s="95"/>
      <c r="T824" s="95"/>
      <c r="U824" s="95"/>
      <c r="V824" s="95">
        <v>0.55330000000000001</v>
      </c>
      <c r="W824" s="95"/>
      <c r="X824" s="95"/>
      <c r="Y824" s="95"/>
      <c r="Z824" s="95"/>
      <c r="AA824" s="96">
        <v>1.1999999999999999E-3</v>
      </c>
      <c r="AB824" s="96"/>
      <c r="AC824" s="96"/>
      <c r="AD824" s="96"/>
    </row>
    <row r="825" spans="1:30" ht="16.7" customHeight="1" x14ac:dyDescent="0.2">
      <c r="A825" s="3"/>
      <c r="B825" s="11" t="s">
        <v>212</v>
      </c>
      <c r="C825" s="98" t="s">
        <v>208</v>
      </c>
      <c r="D825" s="98"/>
      <c r="E825" s="98"/>
      <c r="F825" s="150">
        <v>1.72E-3</v>
      </c>
      <c r="G825" s="150"/>
      <c r="H825" s="100">
        <v>0</v>
      </c>
      <c r="I825" s="100"/>
      <c r="J825" s="12">
        <v>35.590000000000003</v>
      </c>
      <c r="K825" s="100">
        <v>59.8</v>
      </c>
      <c r="L825" s="100"/>
      <c r="M825" s="100">
        <v>0.85909999999999997</v>
      </c>
      <c r="N825" s="100"/>
      <c r="O825" s="100"/>
      <c r="P825" s="100"/>
      <c r="Q825" s="100">
        <v>0.68720000000000003</v>
      </c>
      <c r="R825" s="100"/>
      <c r="S825" s="100"/>
      <c r="T825" s="100"/>
      <c r="U825" s="100"/>
      <c r="V825" s="100">
        <v>0.55330000000000001</v>
      </c>
      <c r="W825" s="100"/>
      <c r="X825" s="100"/>
      <c r="Y825" s="100"/>
      <c r="Z825" s="100"/>
      <c r="AA825" s="101">
        <v>9.9000000000000005E-2</v>
      </c>
      <c r="AB825" s="101"/>
      <c r="AC825" s="101"/>
      <c r="AD825" s="101"/>
    </row>
    <row r="826" spans="1:30" ht="17.45" customHeight="1" x14ac:dyDescent="0.2">
      <c r="A826" s="89"/>
      <c r="B826" s="89"/>
      <c r="C826" s="89"/>
      <c r="D826" s="89"/>
      <c r="E826" s="89"/>
      <c r="F826" s="89"/>
      <c r="G826" s="89"/>
      <c r="H826" s="89"/>
      <c r="I826" s="89"/>
      <c r="J826" s="90" t="s">
        <v>48</v>
      </c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1"/>
      <c r="W826" s="91">
        <v>0.1002</v>
      </c>
      <c r="X826" s="91"/>
      <c r="Y826" s="91"/>
      <c r="Z826" s="91"/>
      <c r="AA826" s="91"/>
      <c r="AB826" s="91"/>
      <c r="AC826" s="91"/>
      <c r="AD826" s="91"/>
    </row>
    <row r="827" spans="1:30" ht="5.85" customHeight="1" x14ac:dyDescent="0.2">
      <c r="A827" s="125"/>
      <c r="B827" s="125"/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  <c r="AA827" s="125"/>
      <c r="AB827" s="125"/>
      <c r="AC827" s="125"/>
      <c r="AD827" s="125"/>
    </row>
    <row r="828" spans="1:30" ht="16.7" customHeight="1" x14ac:dyDescent="0.2">
      <c r="A828" s="128"/>
      <c r="B828" s="128"/>
      <c r="C828" s="128"/>
      <c r="D828" s="128"/>
      <c r="E828" s="128"/>
      <c r="F828" s="128"/>
      <c r="G828" s="128"/>
      <c r="H828" s="128"/>
      <c r="I828" s="128"/>
      <c r="J828" s="105" t="s">
        <v>49</v>
      </c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29"/>
      <c r="W828" s="131">
        <v>11814.1931</v>
      </c>
      <c r="X828" s="131"/>
      <c r="Y828" s="131"/>
      <c r="Z828" s="131"/>
      <c r="AA828" s="131"/>
      <c r="AB828" s="131"/>
      <c r="AC828" s="131"/>
      <c r="AD828" s="131"/>
    </row>
    <row r="829" spans="1:30" ht="17.45" customHeight="1" x14ac:dyDescent="0.2">
      <c r="A829" s="128"/>
      <c r="B829" s="128"/>
      <c r="C829" s="128"/>
      <c r="D829" s="128"/>
      <c r="E829" s="128"/>
      <c r="F829" s="128"/>
      <c r="G829" s="128"/>
      <c r="H829" s="128"/>
      <c r="I829" s="105" t="s">
        <v>50</v>
      </c>
      <c r="J829" s="105"/>
      <c r="K829" s="105"/>
      <c r="L829" s="105"/>
      <c r="M829" s="105"/>
      <c r="N829" s="13"/>
      <c r="O829" s="133">
        <f>22.19</f>
        <v>22.19</v>
      </c>
      <c r="P829" s="133"/>
      <c r="Q829" s="133"/>
      <c r="R829" s="13"/>
      <c r="S829" s="105" t="s">
        <v>51</v>
      </c>
      <c r="T829" s="105"/>
      <c r="U829" s="105"/>
      <c r="V829" s="129"/>
      <c r="W829" s="131">
        <f>TRUNC(O829%*W828,2)</f>
        <v>2621.56</v>
      </c>
      <c r="X829" s="131"/>
      <c r="Y829" s="131"/>
      <c r="Z829" s="131"/>
      <c r="AA829" s="131"/>
      <c r="AB829" s="131"/>
      <c r="AC829" s="131"/>
      <c r="AD829" s="131"/>
    </row>
    <row r="830" spans="1:30" ht="16.7" customHeight="1" x14ac:dyDescent="0.2">
      <c r="A830" s="128"/>
      <c r="B830" s="128"/>
      <c r="C830" s="128"/>
      <c r="D830" s="128"/>
      <c r="E830" s="128"/>
      <c r="F830" s="128"/>
      <c r="G830" s="128"/>
      <c r="H830" s="128"/>
      <c r="I830" s="128"/>
      <c r="J830" s="105" t="s">
        <v>52</v>
      </c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  <c r="V830" s="129"/>
      <c r="W830" s="131">
        <f>TRUNC(SUM(W828:AD829),2)</f>
        <v>14435.75</v>
      </c>
      <c r="X830" s="131"/>
      <c r="Y830" s="131"/>
      <c r="Z830" s="131"/>
      <c r="AA830" s="131"/>
      <c r="AB830" s="131"/>
      <c r="AC830" s="131"/>
      <c r="AD830" s="131"/>
    </row>
    <row r="831" spans="1:30" ht="5.85" customHeight="1" x14ac:dyDescent="0.2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139"/>
      <c r="W831" s="139"/>
      <c r="X831" s="139"/>
      <c r="Y831" s="139"/>
      <c r="Z831" s="139"/>
      <c r="AA831" s="139"/>
      <c r="AB831" s="139"/>
      <c r="AC831" s="139"/>
      <c r="AD831" s="139"/>
    </row>
    <row r="832" spans="1:30" ht="82.15" customHeight="1" x14ac:dyDescent="0.2">
      <c r="A832" s="14"/>
      <c r="AD832" s="61"/>
    </row>
    <row r="833" spans="1:30" ht="81.400000000000006" customHeight="1" thickBot="1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63"/>
      <c r="AB833" s="63"/>
      <c r="AC833" s="63"/>
      <c r="AD833" s="64"/>
    </row>
    <row r="834" spans="1:30" ht="16.7" customHeight="1" thickBot="1" x14ac:dyDescent="0.25">
      <c r="A834" s="71" t="s">
        <v>0</v>
      </c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3"/>
    </row>
    <row r="835" spans="1:30" ht="17.45" customHeight="1" thickBot="1" x14ac:dyDescent="0.25">
      <c r="A835" s="27"/>
      <c r="B835" s="24" t="s">
        <v>1</v>
      </c>
      <c r="C835" s="24"/>
      <c r="D835" s="24" t="s">
        <v>217</v>
      </c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18"/>
      <c r="P835" s="29" t="s">
        <v>3</v>
      </c>
      <c r="Q835" s="29"/>
      <c r="R835" s="29"/>
      <c r="S835" s="18"/>
      <c r="T835" s="30" t="s">
        <v>218</v>
      </c>
      <c r="U835" s="30"/>
      <c r="V835" s="30"/>
      <c r="W835" s="30"/>
      <c r="X835" s="30"/>
      <c r="Y835" s="18"/>
      <c r="Z835" s="18"/>
      <c r="AA835" s="55"/>
      <c r="AB835" s="55"/>
      <c r="AC835" s="55"/>
      <c r="AD835" s="56"/>
    </row>
    <row r="836" spans="1:30" ht="17.45" customHeight="1" thickBot="1" x14ac:dyDescent="0.25">
      <c r="A836" s="28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19"/>
      <c r="P836" s="31" t="s">
        <v>5</v>
      </c>
      <c r="Q836" s="31"/>
      <c r="R836" s="31"/>
      <c r="S836" s="19"/>
      <c r="T836" s="32">
        <v>1</v>
      </c>
      <c r="U836" s="32"/>
      <c r="V836" s="32"/>
      <c r="W836" s="32"/>
      <c r="X836" s="32"/>
      <c r="Y836" s="19"/>
      <c r="Z836" s="31" t="s">
        <v>6</v>
      </c>
      <c r="AA836" s="58"/>
      <c r="AB836" s="57"/>
      <c r="AC836" s="59" t="s">
        <v>65</v>
      </c>
      <c r="AD836" s="60"/>
    </row>
    <row r="837" spans="1:30" ht="16.7" customHeight="1" thickBot="1" x14ac:dyDescent="0.25">
      <c r="A837" s="80" t="s">
        <v>8</v>
      </c>
      <c r="B837" s="80"/>
      <c r="C837" s="80"/>
      <c r="D837" s="80"/>
      <c r="E837" s="80"/>
      <c r="F837" s="80"/>
      <c r="G837" s="80"/>
      <c r="H837" s="80"/>
      <c r="I837" s="80"/>
      <c r="J837" s="78" t="s">
        <v>9</v>
      </c>
      <c r="K837" s="78" t="s">
        <v>10</v>
      </c>
      <c r="L837" s="78"/>
      <c r="M837" s="78"/>
      <c r="N837" s="78"/>
      <c r="O837" s="78"/>
      <c r="P837" s="78"/>
      <c r="Q837" s="78" t="s">
        <v>11</v>
      </c>
      <c r="R837" s="78"/>
      <c r="S837" s="78"/>
      <c r="T837" s="78"/>
      <c r="U837" s="78"/>
      <c r="V837" s="78"/>
      <c r="W837" s="78"/>
      <c r="X837" s="78"/>
      <c r="Y837" s="78"/>
      <c r="Z837" s="78"/>
      <c r="AA837" s="81" t="s">
        <v>12</v>
      </c>
      <c r="AB837" s="81"/>
      <c r="AC837" s="81"/>
      <c r="AD837" s="81"/>
    </row>
    <row r="838" spans="1:30" ht="17.45" customHeight="1" x14ac:dyDescent="0.2">
      <c r="A838" s="80"/>
      <c r="B838" s="80"/>
      <c r="C838" s="80"/>
      <c r="D838" s="80"/>
      <c r="E838" s="80"/>
      <c r="F838" s="80"/>
      <c r="G838" s="80"/>
      <c r="H838" s="80"/>
      <c r="I838" s="80"/>
      <c r="J838" s="78"/>
      <c r="K838" s="78" t="s">
        <v>13</v>
      </c>
      <c r="L838" s="78"/>
      <c r="M838" s="78" t="s">
        <v>14</v>
      </c>
      <c r="N838" s="78"/>
      <c r="O838" s="78"/>
      <c r="P838" s="78"/>
      <c r="Q838" s="78" t="s">
        <v>13</v>
      </c>
      <c r="R838" s="78"/>
      <c r="S838" s="78"/>
      <c r="T838" s="78"/>
      <c r="U838" s="78"/>
      <c r="V838" s="78" t="s">
        <v>14</v>
      </c>
      <c r="W838" s="78"/>
      <c r="X838" s="78"/>
      <c r="Y838" s="78"/>
      <c r="Z838" s="78"/>
      <c r="AA838" s="81"/>
      <c r="AB838" s="81"/>
      <c r="AC838" s="81"/>
      <c r="AD838" s="81"/>
    </row>
    <row r="839" spans="1:30" ht="17.45" customHeight="1" x14ac:dyDescent="0.2">
      <c r="A839" s="89"/>
      <c r="B839" s="89"/>
      <c r="C839" s="89"/>
      <c r="D839" s="89"/>
      <c r="E839" s="89"/>
      <c r="F839" s="89"/>
      <c r="G839" s="89"/>
      <c r="H839" s="89"/>
      <c r="I839" s="89"/>
      <c r="J839" s="90" t="s">
        <v>17</v>
      </c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1"/>
      <c r="W839" s="91">
        <v>0</v>
      </c>
      <c r="X839" s="91"/>
      <c r="Y839" s="91"/>
      <c r="Z839" s="91"/>
      <c r="AA839" s="91"/>
      <c r="AB839" s="91"/>
      <c r="AC839" s="91"/>
      <c r="AD839" s="91"/>
    </row>
    <row r="840" spans="1:30" ht="16.7" customHeight="1" x14ac:dyDescent="0.2">
      <c r="A840" s="80" t="s">
        <v>18</v>
      </c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78" t="s">
        <v>19</v>
      </c>
      <c r="M840" s="78"/>
      <c r="N840" s="78"/>
      <c r="O840" s="78"/>
      <c r="P840" s="78" t="s">
        <v>9</v>
      </c>
      <c r="Q840" s="78"/>
      <c r="R840" s="78"/>
      <c r="S840" s="78"/>
      <c r="T840" s="78"/>
      <c r="U840" s="78" t="s">
        <v>20</v>
      </c>
      <c r="V840" s="78"/>
      <c r="W840" s="78"/>
      <c r="X840" s="78"/>
      <c r="Y840" s="78"/>
      <c r="Z840" s="78"/>
      <c r="AA840" s="81" t="s">
        <v>12</v>
      </c>
      <c r="AB840" s="81"/>
      <c r="AC840" s="81"/>
      <c r="AD840" s="81"/>
    </row>
    <row r="841" spans="1:30" ht="17.45" customHeight="1" x14ac:dyDescent="0.2">
      <c r="A841" s="89"/>
      <c r="B841" s="89"/>
      <c r="C841" s="89"/>
      <c r="D841" s="89"/>
      <c r="E841" s="89"/>
      <c r="F841" s="89"/>
      <c r="G841" s="89"/>
      <c r="H841" s="89"/>
      <c r="I841" s="89"/>
      <c r="J841" s="113" t="s">
        <v>25</v>
      </c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4"/>
      <c r="W841" s="103">
        <v>0</v>
      </c>
      <c r="X841" s="103"/>
      <c r="Y841" s="103"/>
      <c r="Z841" s="103"/>
      <c r="AA841" s="103"/>
      <c r="AB841" s="103"/>
      <c r="AC841" s="103"/>
      <c r="AD841" s="103"/>
    </row>
    <row r="842" spans="1:30" ht="16.7" customHeight="1" x14ac:dyDescent="0.2">
      <c r="A842" s="89"/>
      <c r="B842" s="89"/>
      <c r="C842" s="89"/>
      <c r="D842" s="89"/>
      <c r="E842" s="89"/>
      <c r="F842" s="89"/>
      <c r="G842" s="89"/>
      <c r="H842" s="89"/>
      <c r="I842" s="89"/>
      <c r="J842" s="105" t="s">
        <v>26</v>
      </c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14"/>
      <c r="W842" s="106">
        <v>0</v>
      </c>
      <c r="X842" s="106"/>
      <c r="Y842" s="106"/>
      <c r="Z842" s="106"/>
      <c r="AA842" s="106"/>
      <c r="AB842" s="106"/>
      <c r="AC842" s="106"/>
      <c r="AD842" s="106"/>
    </row>
    <row r="843" spans="1:30" ht="17.45" customHeight="1" x14ac:dyDescent="0.2">
      <c r="A843" s="89"/>
      <c r="B843" s="89"/>
      <c r="C843" s="89"/>
      <c r="D843" s="89"/>
      <c r="E843" s="89"/>
      <c r="F843" s="89"/>
      <c r="G843" s="89"/>
      <c r="H843" s="89"/>
      <c r="I843" s="89"/>
      <c r="J843" s="105" t="s">
        <v>27</v>
      </c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14"/>
      <c r="W843" s="106">
        <v>0</v>
      </c>
      <c r="X843" s="106"/>
      <c r="Y843" s="106"/>
      <c r="Z843" s="106"/>
      <c r="AA843" s="106"/>
      <c r="AB843" s="106"/>
      <c r="AC843" s="106"/>
      <c r="AD843" s="106"/>
    </row>
    <row r="844" spans="1:30" ht="17.45" customHeight="1" x14ac:dyDescent="0.2">
      <c r="A844" s="89"/>
      <c r="B844" s="89"/>
      <c r="C844" s="89"/>
      <c r="D844" s="89"/>
      <c r="E844" s="89"/>
      <c r="F844" s="89"/>
      <c r="G844" s="89"/>
      <c r="H844" s="89"/>
      <c r="I844" s="89"/>
      <c r="J844" s="105" t="s">
        <v>28</v>
      </c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14"/>
      <c r="W844" s="106">
        <v>0</v>
      </c>
      <c r="X844" s="106"/>
      <c r="Y844" s="106"/>
      <c r="Z844" s="106"/>
      <c r="AA844" s="106"/>
      <c r="AB844" s="106"/>
      <c r="AC844" s="106"/>
      <c r="AD844" s="106"/>
    </row>
    <row r="845" spans="1:30" ht="16.7" customHeight="1" x14ac:dyDescent="0.2">
      <c r="A845" s="89"/>
      <c r="B845" s="89"/>
      <c r="C845" s="89"/>
      <c r="D845" s="89"/>
      <c r="E845" s="89"/>
      <c r="F845" s="89"/>
      <c r="G845" s="89"/>
      <c r="H845" s="89"/>
      <c r="I845" s="89"/>
      <c r="J845" s="108" t="s">
        <v>29</v>
      </c>
      <c r="K845" s="108"/>
      <c r="L845" s="108"/>
      <c r="M845" s="108"/>
      <c r="N845" s="108"/>
      <c r="O845" s="108"/>
      <c r="P845" s="108"/>
      <c r="Q845" s="108"/>
      <c r="R845" s="108"/>
      <c r="S845" s="108"/>
      <c r="T845" s="108"/>
      <c r="U845" s="108"/>
      <c r="V845" s="114"/>
      <c r="W845" s="109">
        <v>0</v>
      </c>
      <c r="X845" s="109"/>
      <c r="Y845" s="109"/>
      <c r="Z845" s="109"/>
      <c r="AA845" s="109"/>
      <c r="AB845" s="109"/>
      <c r="AC845" s="109"/>
      <c r="AD845" s="109"/>
    </row>
    <row r="846" spans="1:30" ht="17.45" customHeight="1" x14ac:dyDescent="0.2">
      <c r="A846" s="80" t="s">
        <v>30</v>
      </c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78" t="s">
        <v>9</v>
      </c>
      <c r="M846" s="78"/>
      <c r="N846" s="78"/>
      <c r="O846" s="78"/>
      <c r="P846" s="78" t="s">
        <v>31</v>
      </c>
      <c r="Q846" s="78"/>
      <c r="R846" s="78"/>
      <c r="S846" s="78"/>
      <c r="T846" s="78"/>
      <c r="U846" s="78" t="s">
        <v>32</v>
      </c>
      <c r="V846" s="78"/>
      <c r="W846" s="78"/>
      <c r="X846" s="78"/>
      <c r="Y846" s="78"/>
      <c r="Z846" s="78"/>
      <c r="AA846" s="81" t="s">
        <v>33</v>
      </c>
      <c r="AB846" s="81"/>
      <c r="AC846" s="81"/>
      <c r="AD846" s="81"/>
    </row>
    <row r="847" spans="1:30" ht="16.7" customHeight="1" x14ac:dyDescent="0.2">
      <c r="A847" s="2"/>
      <c r="B847" s="9" t="s">
        <v>191</v>
      </c>
      <c r="C847" s="93" t="s">
        <v>192</v>
      </c>
      <c r="D847" s="93"/>
      <c r="E847" s="93"/>
      <c r="F847" s="93"/>
      <c r="G847" s="93"/>
      <c r="H847" s="93"/>
      <c r="I847" s="93"/>
      <c r="J847" s="93"/>
      <c r="K847" s="93"/>
      <c r="L847" s="94">
        <v>0.26841999999999999</v>
      </c>
      <c r="M847" s="94"/>
      <c r="N847" s="94"/>
      <c r="O847" s="94"/>
      <c r="P847" s="145" t="s">
        <v>7</v>
      </c>
      <c r="Q847" s="145"/>
      <c r="R847" s="145"/>
      <c r="S847" s="145"/>
      <c r="T847" s="145"/>
      <c r="U847" s="95">
        <v>17.976900000000001</v>
      </c>
      <c r="V847" s="95"/>
      <c r="W847" s="95"/>
      <c r="X847" s="95"/>
      <c r="Y847" s="95"/>
      <c r="Z847" s="95"/>
      <c r="AA847" s="96">
        <v>4.8254000000000001</v>
      </c>
      <c r="AB847" s="96"/>
      <c r="AC847" s="96"/>
      <c r="AD847" s="96"/>
    </row>
    <row r="848" spans="1:30" ht="17.45" customHeight="1" x14ac:dyDescent="0.2">
      <c r="A848" s="3"/>
      <c r="B848" s="11" t="s">
        <v>193</v>
      </c>
      <c r="C848" s="98" t="s">
        <v>194</v>
      </c>
      <c r="D848" s="98"/>
      <c r="E848" s="98"/>
      <c r="F848" s="98"/>
      <c r="G848" s="98"/>
      <c r="H848" s="98"/>
      <c r="I848" s="98"/>
      <c r="J848" s="98"/>
      <c r="K848" s="98"/>
      <c r="L848" s="99">
        <v>2.6800000000000001E-3</v>
      </c>
      <c r="M848" s="99"/>
      <c r="N848" s="99"/>
      <c r="O848" s="99"/>
      <c r="P848" s="147" t="s">
        <v>71</v>
      </c>
      <c r="Q848" s="147"/>
      <c r="R848" s="147"/>
      <c r="S848" s="147"/>
      <c r="T848" s="147"/>
      <c r="U848" s="100">
        <v>265.47980000000001</v>
      </c>
      <c r="V848" s="100"/>
      <c r="W848" s="100"/>
      <c r="X848" s="100"/>
      <c r="Y848" s="100"/>
      <c r="Z848" s="100"/>
      <c r="AA848" s="101">
        <v>0.71150000000000002</v>
      </c>
      <c r="AB848" s="101"/>
      <c r="AC848" s="101"/>
      <c r="AD848" s="101"/>
    </row>
    <row r="849" spans="1:30" ht="17.45" customHeight="1" x14ac:dyDescent="0.2">
      <c r="A849" s="89"/>
      <c r="B849" s="89"/>
      <c r="C849" s="89"/>
      <c r="D849" s="89"/>
      <c r="E849" s="89"/>
      <c r="F849" s="89"/>
      <c r="G849" s="89"/>
      <c r="H849" s="89"/>
      <c r="I849" s="89"/>
      <c r="J849" s="90" t="s">
        <v>34</v>
      </c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1"/>
      <c r="W849" s="91">
        <v>5.5369000000000002</v>
      </c>
      <c r="X849" s="91"/>
      <c r="Y849" s="91"/>
      <c r="Z849" s="91"/>
      <c r="AA849" s="91"/>
      <c r="AB849" s="91"/>
      <c r="AC849" s="91"/>
      <c r="AD849" s="91"/>
    </row>
    <row r="850" spans="1:30" ht="16.7" customHeight="1" x14ac:dyDescent="0.2">
      <c r="A850" s="80" t="s">
        <v>35</v>
      </c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78" t="s">
        <v>9</v>
      </c>
      <c r="M850" s="78"/>
      <c r="N850" s="78"/>
      <c r="O850" s="78"/>
      <c r="P850" s="78" t="s">
        <v>31</v>
      </c>
      <c r="Q850" s="78"/>
      <c r="R850" s="78"/>
      <c r="S850" s="78"/>
      <c r="T850" s="78"/>
      <c r="U850" s="78" t="s">
        <v>32</v>
      </c>
      <c r="V850" s="78"/>
      <c r="W850" s="78"/>
      <c r="X850" s="78"/>
      <c r="Y850" s="78"/>
      <c r="Z850" s="78"/>
      <c r="AA850" s="81" t="s">
        <v>33</v>
      </c>
      <c r="AB850" s="81"/>
      <c r="AC850" s="81"/>
      <c r="AD850" s="81"/>
    </row>
    <row r="851" spans="1:30" ht="17.45" customHeight="1" x14ac:dyDescent="0.2">
      <c r="A851" s="2"/>
      <c r="B851" s="9" t="s">
        <v>195</v>
      </c>
      <c r="C851" s="93" t="s">
        <v>196</v>
      </c>
      <c r="D851" s="93"/>
      <c r="E851" s="93"/>
      <c r="F851" s="93"/>
      <c r="G851" s="93"/>
      <c r="H851" s="93"/>
      <c r="I851" s="93"/>
      <c r="J851" s="93"/>
      <c r="K851" s="93"/>
      <c r="L851" s="94">
        <v>410.40699999999998</v>
      </c>
      <c r="M851" s="94"/>
      <c r="N851" s="94"/>
      <c r="O851" s="94"/>
      <c r="P851" s="145" t="s">
        <v>62</v>
      </c>
      <c r="Q851" s="145"/>
      <c r="R851" s="145"/>
      <c r="S851" s="145"/>
      <c r="T851" s="145"/>
      <c r="U851" s="95">
        <v>14.370799999999999</v>
      </c>
      <c r="V851" s="95"/>
      <c r="W851" s="95"/>
      <c r="X851" s="95"/>
      <c r="Y851" s="95"/>
      <c r="Z851" s="95"/>
      <c r="AA851" s="96">
        <v>5897.5486000000001</v>
      </c>
      <c r="AB851" s="96"/>
      <c r="AC851" s="96"/>
      <c r="AD851" s="96"/>
    </row>
    <row r="852" spans="1:30" ht="17.45" customHeight="1" x14ac:dyDescent="0.2">
      <c r="A852" s="14"/>
      <c r="B852" s="15" t="s">
        <v>197</v>
      </c>
      <c r="C852" s="140" t="s">
        <v>198</v>
      </c>
      <c r="D852" s="140"/>
      <c r="E852" s="140"/>
      <c r="F852" s="140"/>
      <c r="G852" s="140"/>
      <c r="H852" s="140"/>
      <c r="I852" s="140"/>
      <c r="J852" s="140"/>
      <c r="K852" s="140"/>
      <c r="L852" s="141">
        <v>0.45</v>
      </c>
      <c r="M852" s="141"/>
      <c r="N852" s="141"/>
      <c r="O852" s="141"/>
      <c r="P852" s="146" t="s">
        <v>71</v>
      </c>
      <c r="Q852" s="146"/>
      <c r="R852" s="146"/>
      <c r="S852" s="146"/>
      <c r="T852" s="146"/>
      <c r="U852" s="142">
        <v>623.14139999999998</v>
      </c>
      <c r="V852" s="142"/>
      <c r="W852" s="142"/>
      <c r="X852" s="142"/>
      <c r="Y852" s="142"/>
      <c r="Z852" s="142"/>
      <c r="AA852" s="143">
        <v>280.41300000000001</v>
      </c>
      <c r="AB852" s="143"/>
      <c r="AC852" s="143"/>
      <c r="AD852" s="143"/>
    </row>
    <row r="853" spans="1:30" ht="16.7" customHeight="1" x14ac:dyDescent="0.2">
      <c r="A853" s="14"/>
      <c r="B853" s="15" t="s">
        <v>185</v>
      </c>
      <c r="C853" s="140" t="s">
        <v>186</v>
      </c>
      <c r="D853" s="140"/>
      <c r="E853" s="140"/>
      <c r="F853" s="140"/>
      <c r="G853" s="140"/>
      <c r="H853" s="140"/>
      <c r="I853" s="140"/>
      <c r="J853" s="140"/>
      <c r="K853" s="140"/>
      <c r="L853" s="141">
        <v>6.64</v>
      </c>
      <c r="M853" s="141"/>
      <c r="N853" s="141"/>
      <c r="O853" s="141"/>
      <c r="P853" s="146" t="s">
        <v>71</v>
      </c>
      <c r="Q853" s="146"/>
      <c r="R853" s="146"/>
      <c r="S853" s="146"/>
      <c r="T853" s="146"/>
      <c r="U853" s="142">
        <v>688.88379999999995</v>
      </c>
      <c r="V853" s="142"/>
      <c r="W853" s="142"/>
      <c r="X853" s="142"/>
      <c r="Y853" s="142"/>
      <c r="Z853" s="142"/>
      <c r="AA853" s="143">
        <v>4574.1632</v>
      </c>
      <c r="AB853" s="143"/>
      <c r="AC853" s="143"/>
      <c r="AD853" s="143"/>
    </row>
    <row r="854" spans="1:30" ht="17.45" customHeight="1" x14ac:dyDescent="0.2">
      <c r="A854" s="14"/>
      <c r="B854" s="15" t="s">
        <v>199</v>
      </c>
      <c r="C854" s="140" t="s">
        <v>200</v>
      </c>
      <c r="D854" s="140"/>
      <c r="E854" s="140"/>
      <c r="F854" s="140"/>
      <c r="G854" s="140"/>
      <c r="H854" s="140"/>
      <c r="I854" s="140"/>
      <c r="J854" s="140"/>
      <c r="K854" s="140"/>
      <c r="L854" s="141">
        <v>1.01</v>
      </c>
      <c r="M854" s="141"/>
      <c r="N854" s="141"/>
      <c r="O854" s="141"/>
      <c r="P854" s="146" t="s">
        <v>71</v>
      </c>
      <c r="Q854" s="146"/>
      <c r="R854" s="146"/>
      <c r="S854" s="146"/>
      <c r="T854" s="146"/>
      <c r="U854" s="142">
        <v>670.01990000000001</v>
      </c>
      <c r="V854" s="142"/>
      <c r="W854" s="142"/>
      <c r="X854" s="142"/>
      <c r="Y854" s="142"/>
      <c r="Z854" s="142"/>
      <c r="AA854" s="143">
        <v>676.72019999999998</v>
      </c>
      <c r="AB854" s="143"/>
      <c r="AC854" s="143"/>
      <c r="AD854" s="143"/>
    </row>
    <row r="855" spans="1:30" ht="16.7" customHeight="1" x14ac:dyDescent="0.2">
      <c r="A855" s="14"/>
      <c r="B855" s="15" t="s">
        <v>201</v>
      </c>
      <c r="C855" s="140" t="s">
        <v>202</v>
      </c>
      <c r="D855" s="140"/>
      <c r="E855" s="140"/>
      <c r="F855" s="140"/>
      <c r="G855" s="140"/>
      <c r="H855" s="140"/>
      <c r="I855" s="140"/>
      <c r="J855" s="140"/>
      <c r="K855" s="140"/>
      <c r="L855" s="141">
        <v>6.64</v>
      </c>
      <c r="M855" s="141"/>
      <c r="N855" s="141"/>
      <c r="O855" s="141"/>
      <c r="P855" s="146" t="s">
        <v>71</v>
      </c>
      <c r="Q855" s="146"/>
      <c r="R855" s="146"/>
      <c r="S855" s="146"/>
      <c r="T855" s="146"/>
      <c r="U855" s="142">
        <v>2.8231000000000002</v>
      </c>
      <c r="V855" s="142"/>
      <c r="W855" s="142"/>
      <c r="X855" s="142"/>
      <c r="Y855" s="142"/>
      <c r="Z855" s="142"/>
      <c r="AA855" s="143">
        <v>18.724799999999998</v>
      </c>
      <c r="AB855" s="143"/>
      <c r="AC855" s="143"/>
      <c r="AD855" s="143"/>
    </row>
    <row r="856" spans="1:30" ht="17.45" customHeight="1" x14ac:dyDescent="0.2">
      <c r="A856" s="14"/>
      <c r="B856" s="15" t="s">
        <v>203</v>
      </c>
      <c r="C856" s="140" t="s">
        <v>204</v>
      </c>
      <c r="D856" s="140"/>
      <c r="E856" s="140"/>
      <c r="F856" s="140"/>
      <c r="G856" s="140"/>
      <c r="H856" s="140"/>
      <c r="I856" s="140"/>
      <c r="J856" s="140"/>
      <c r="K856" s="140"/>
      <c r="L856" s="141">
        <v>27</v>
      </c>
      <c r="M856" s="141"/>
      <c r="N856" s="141"/>
      <c r="O856" s="141"/>
      <c r="P856" s="146" t="s">
        <v>71</v>
      </c>
      <c r="Q856" s="146"/>
      <c r="R856" s="146"/>
      <c r="S856" s="146"/>
      <c r="T856" s="146"/>
      <c r="U856" s="142">
        <v>54.3491</v>
      </c>
      <c r="V856" s="142"/>
      <c r="W856" s="142"/>
      <c r="X856" s="142"/>
      <c r="Y856" s="142"/>
      <c r="Z856" s="142"/>
      <c r="AA856" s="143">
        <v>1467.45</v>
      </c>
      <c r="AB856" s="143"/>
      <c r="AC856" s="143"/>
      <c r="AD856" s="143"/>
    </row>
    <row r="857" spans="1:30" ht="17.45" customHeight="1" x14ac:dyDescent="0.2">
      <c r="A857" s="3"/>
      <c r="B857" s="11" t="s">
        <v>205</v>
      </c>
      <c r="C857" s="98" t="s">
        <v>206</v>
      </c>
      <c r="D857" s="98"/>
      <c r="E857" s="98"/>
      <c r="F857" s="98"/>
      <c r="G857" s="98"/>
      <c r="H857" s="98"/>
      <c r="I857" s="98"/>
      <c r="J857" s="98"/>
      <c r="K857" s="98"/>
      <c r="L857" s="99">
        <v>32.9</v>
      </c>
      <c r="M857" s="99"/>
      <c r="N857" s="99"/>
      <c r="O857" s="99"/>
      <c r="P857" s="147" t="s">
        <v>7</v>
      </c>
      <c r="Q857" s="147"/>
      <c r="R857" s="147"/>
      <c r="S857" s="147"/>
      <c r="T857" s="147"/>
      <c r="U857" s="100">
        <v>64.046800000000005</v>
      </c>
      <c r="V857" s="100"/>
      <c r="W857" s="100"/>
      <c r="X857" s="100"/>
      <c r="Y857" s="100"/>
      <c r="Z857" s="100"/>
      <c r="AA857" s="101">
        <v>2107.2449999999999</v>
      </c>
      <c r="AB857" s="101"/>
      <c r="AC857" s="101"/>
      <c r="AD857" s="101"/>
    </row>
    <row r="858" spans="1:30" ht="16.7" customHeight="1" x14ac:dyDescent="0.2">
      <c r="A858" s="89"/>
      <c r="B858" s="89"/>
      <c r="C858" s="89"/>
      <c r="D858" s="89"/>
      <c r="E858" s="89"/>
      <c r="F858" s="89"/>
      <c r="G858" s="89"/>
      <c r="H858" s="89"/>
      <c r="I858" s="89"/>
      <c r="J858" s="90" t="s">
        <v>38</v>
      </c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1"/>
      <c r="W858" s="91">
        <v>15022.264800000001</v>
      </c>
      <c r="X858" s="91"/>
      <c r="Y858" s="91"/>
      <c r="Z858" s="91"/>
      <c r="AA858" s="91"/>
      <c r="AB858" s="91"/>
      <c r="AC858" s="91"/>
      <c r="AD858" s="91"/>
    </row>
    <row r="859" spans="1:30" ht="17.45" customHeight="1" x14ac:dyDescent="0.2">
      <c r="A859" s="80" t="s">
        <v>39</v>
      </c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78" t="s">
        <v>9</v>
      </c>
      <c r="M859" s="78"/>
      <c r="N859" s="78"/>
      <c r="O859" s="78"/>
      <c r="P859" s="78" t="s">
        <v>31</v>
      </c>
      <c r="Q859" s="78"/>
      <c r="R859" s="78"/>
      <c r="S859" s="78"/>
      <c r="T859" s="78"/>
      <c r="U859" s="78" t="s">
        <v>32</v>
      </c>
      <c r="V859" s="78"/>
      <c r="W859" s="78"/>
      <c r="X859" s="78"/>
      <c r="Y859" s="78"/>
      <c r="Z859" s="78"/>
      <c r="AA859" s="81" t="s">
        <v>33</v>
      </c>
      <c r="AB859" s="81"/>
      <c r="AC859" s="81"/>
      <c r="AD859" s="81"/>
    </row>
    <row r="860" spans="1:30" ht="17.45" customHeight="1" x14ac:dyDescent="0.2">
      <c r="A860" s="2"/>
      <c r="B860" s="9" t="s">
        <v>207</v>
      </c>
      <c r="C860" s="93" t="s">
        <v>208</v>
      </c>
      <c r="D860" s="93"/>
      <c r="E860" s="93"/>
      <c r="F860" s="93"/>
      <c r="G860" s="93"/>
      <c r="H860" s="93"/>
      <c r="I860" s="93"/>
      <c r="J860" s="93"/>
      <c r="K860" s="93"/>
      <c r="L860" s="94">
        <v>2.6800000000000001E-3</v>
      </c>
      <c r="M860" s="94"/>
      <c r="N860" s="94"/>
      <c r="O860" s="94"/>
      <c r="P860" s="145" t="s">
        <v>78</v>
      </c>
      <c r="Q860" s="145"/>
      <c r="R860" s="145"/>
      <c r="S860" s="145"/>
      <c r="T860" s="145"/>
      <c r="U860" s="95">
        <v>26.026700000000002</v>
      </c>
      <c r="V860" s="95"/>
      <c r="W860" s="95"/>
      <c r="X860" s="95"/>
      <c r="Y860" s="95"/>
      <c r="Z860" s="95"/>
      <c r="AA860" s="96">
        <v>6.9751556000000006E-2</v>
      </c>
      <c r="AB860" s="96"/>
      <c r="AC860" s="96"/>
      <c r="AD860" s="96"/>
    </row>
    <row r="861" spans="1:30" ht="16.7" customHeight="1" x14ac:dyDescent="0.2">
      <c r="A861" s="3"/>
      <c r="B861" s="11" t="s">
        <v>209</v>
      </c>
      <c r="C861" s="98" t="s">
        <v>210</v>
      </c>
      <c r="D861" s="98"/>
      <c r="E861" s="98"/>
      <c r="F861" s="98"/>
      <c r="G861" s="98"/>
      <c r="H861" s="98"/>
      <c r="I861" s="98"/>
      <c r="J861" s="98"/>
      <c r="K861" s="98"/>
      <c r="L861" s="99">
        <v>3.0000000000000001E-5</v>
      </c>
      <c r="M861" s="99"/>
      <c r="N861" s="99"/>
      <c r="O861" s="99"/>
      <c r="P861" s="147" t="s">
        <v>78</v>
      </c>
      <c r="Q861" s="147"/>
      <c r="R861" s="147"/>
      <c r="S861" s="147"/>
      <c r="T861" s="147"/>
      <c r="U861" s="100">
        <v>26.026700000000002</v>
      </c>
      <c r="V861" s="100"/>
      <c r="W861" s="100"/>
      <c r="X861" s="100"/>
      <c r="Y861" s="100"/>
      <c r="Z861" s="100"/>
      <c r="AA861" s="101">
        <v>7.8080100000000002E-4</v>
      </c>
      <c r="AB861" s="101"/>
      <c r="AC861" s="101"/>
      <c r="AD861" s="101"/>
    </row>
    <row r="862" spans="1:30" ht="17.45" customHeight="1" x14ac:dyDescent="0.2">
      <c r="A862" s="89"/>
      <c r="B862" s="89"/>
      <c r="C862" s="89"/>
      <c r="D862" s="89"/>
      <c r="E862" s="89"/>
      <c r="F862" s="89"/>
      <c r="G862" s="89"/>
      <c r="H862" s="89"/>
      <c r="I862" s="89"/>
      <c r="J862" s="90" t="s">
        <v>40</v>
      </c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1"/>
      <c r="W862" s="91">
        <v>7.0532357000000004E-2</v>
      </c>
      <c r="X862" s="91"/>
      <c r="Y862" s="91"/>
      <c r="Z862" s="91"/>
      <c r="AA862" s="91"/>
      <c r="AB862" s="91"/>
      <c r="AC862" s="91"/>
      <c r="AD862" s="91"/>
    </row>
    <row r="863" spans="1:30" ht="16.7" customHeight="1" x14ac:dyDescent="0.2">
      <c r="A863" s="80" t="s">
        <v>41</v>
      </c>
      <c r="B863" s="80"/>
      <c r="C863" s="80"/>
      <c r="D863" s="80"/>
      <c r="E863" s="80"/>
      <c r="F863" s="78" t="s">
        <v>9</v>
      </c>
      <c r="G863" s="78"/>
      <c r="H863" s="78" t="s">
        <v>42</v>
      </c>
      <c r="I863" s="78"/>
      <c r="J863" s="5" t="s">
        <v>43</v>
      </c>
      <c r="K863" s="78" t="s">
        <v>44</v>
      </c>
      <c r="L863" s="78"/>
      <c r="M863" s="78" t="s">
        <v>45</v>
      </c>
      <c r="N863" s="78"/>
      <c r="O863" s="78"/>
      <c r="P863" s="78"/>
      <c r="Q863" s="78" t="s">
        <v>46</v>
      </c>
      <c r="R863" s="78"/>
      <c r="S863" s="78"/>
      <c r="T863" s="78"/>
      <c r="U863" s="78"/>
      <c r="V863" s="78" t="s">
        <v>47</v>
      </c>
      <c r="W863" s="78"/>
      <c r="X863" s="78"/>
      <c r="Y863" s="78"/>
      <c r="Z863" s="78"/>
      <c r="AA863" s="81" t="s">
        <v>33</v>
      </c>
      <c r="AB863" s="81"/>
      <c r="AC863" s="81"/>
      <c r="AD863" s="81"/>
    </row>
    <row r="864" spans="1:30" ht="17.45" customHeight="1" x14ac:dyDescent="0.2">
      <c r="A864" s="2"/>
      <c r="B864" s="9" t="s">
        <v>211</v>
      </c>
      <c r="C864" s="93" t="s">
        <v>210</v>
      </c>
      <c r="D864" s="93"/>
      <c r="E864" s="93"/>
      <c r="F864" s="148">
        <v>3.0000000000000001E-5</v>
      </c>
      <c r="G864" s="148"/>
      <c r="H864" s="95">
        <v>0</v>
      </c>
      <c r="I864" s="95"/>
      <c r="J864" s="10">
        <v>35.590000000000003</v>
      </c>
      <c r="K864" s="95">
        <v>59.8</v>
      </c>
      <c r="L864" s="95"/>
      <c r="M864" s="95">
        <v>0.85909999999999997</v>
      </c>
      <c r="N864" s="95"/>
      <c r="O864" s="95"/>
      <c r="P864" s="95"/>
      <c r="Q864" s="95">
        <v>0.68720000000000003</v>
      </c>
      <c r="R864" s="95"/>
      <c r="S864" s="95"/>
      <c r="T864" s="95"/>
      <c r="U864" s="95"/>
      <c r="V864" s="95">
        <v>0.55330000000000001</v>
      </c>
      <c r="W864" s="95"/>
      <c r="X864" s="95"/>
      <c r="Y864" s="95"/>
      <c r="Z864" s="95"/>
      <c r="AA864" s="96">
        <v>1.6999999999999999E-3</v>
      </c>
      <c r="AB864" s="96"/>
      <c r="AC864" s="96"/>
      <c r="AD864" s="96"/>
    </row>
    <row r="865" spans="1:30" ht="17.45" customHeight="1" x14ac:dyDescent="0.2">
      <c r="A865" s="3"/>
      <c r="B865" s="11" t="s">
        <v>212</v>
      </c>
      <c r="C865" s="98" t="s">
        <v>208</v>
      </c>
      <c r="D865" s="98"/>
      <c r="E865" s="98"/>
      <c r="F865" s="150">
        <v>2.6800000000000001E-3</v>
      </c>
      <c r="G865" s="150"/>
      <c r="H865" s="100">
        <v>0</v>
      </c>
      <c r="I865" s="100"/>
      <c r="J865" s="12">
        <v>35.590000000000003</v>
      </c>
      <c r="K865" s="100">
        <v>59.8</v>
      </c>
      <c r="L865" s="100"/>
      <c r="M865" s="100">
        <v>0.85909999999999997</v>
      </c>
      <c r="N865" s="100"/>
      <c r="O865" s="100"/>
      <c r="P865" s="100"/>
      <c r="Q865" s="100">
        <v>0.68720000000000003</v>
      </c>
      <c r="R865" s="100"/>
      <c r="S865" s="100"/>
      <c r="T865" s="100"/>
      <c r="U865" s="100"/>
      <c r="V865" s="100">
        <v>0.55330000000000001</v>
      </c>
      <c r="W865" s="100"/>
      <c r="X865" s="100"/>
      <c r="Y865" s="100"/>
      <c r="Z865" s="100"/>
      <c r="AA865" s="101">
        <v>0.1542</v>
      </c>
      <c r="AB865" s="101"/>
      <c r="AC865" s="101"/>
      <c r="AD865" s="101"/>
    </row>
    <row r="866" spans="1:30" ht="16.7" customHeight="1" x14ac:dyDescent="0.2">
      <c r="A866" s="89"/>
      <c r="B866" s="89"/>
      <c r="C866" s="89"/>
      <c r="D866" s="89"/>
      <c r="E866" s="89"/>
      <c r="F866" s="89"/>
      <c r="G866" s="89"/>
      <c r="H866" s="89"/>
      <c r="I866" s="89"/>
      <c r="J866" s="90" t="s">
        <v>48</v>
      </c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1"/>
      <c r="W866" s="91">
        <v>0.15590000000000001</v>
      </c>
      <c r="X866" s="91"/>
      <c r="Y866" s="91"/>
      <c r="Z866" s="91"/>
      <c r="AA866" s="91"/>
      <c r="AB866" s="91"/>
      <c r="AC866" s="91"/>
      <c r="AD866" s="91"/>
    </row>
    <row r="867" spans="1:30" ht="5.85" customHeight="1" x14ac:dyDescent="0.2">
      <c r="A867" s="125"/>
      <c r="B867" s="125"/>
      <c r="C867" s="125"/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  <c r="AA867" s="125"/>
      <c r="AB867" s="125"/>
      <c r="AC867" s="125"/>
      <c r="AD867" s="125"/>
    </row>
    <row r="868" spans="1:30" ht="17.45" customHeight="1" x14ac:dyDescent="0.2">
      <c r="A868" s="128"/>
      <c r="B868" s="128"/>
      <c r="C868" s="128"/>
      <c r="D868" s="128"/>
      <c r="E868" s="128"/>
      <c r="F868" s="128"/>
      <c r="G868" s="128"/>
      <c r="H868" s="128"/>
      <c r="I868" s="128"/>
      <c r="J868" s="105" t="s">
        <v>49</v>
      </c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29"/>
      <c r="W868" s="131">
        <v>15028.0281</v>
      </c>
      <c r="X868" s="131"/>
      <c r="Y868" s="131"/>
      <c r="Z868" s="131"/>
      <c r="AA868" s="131"/>
      <c r="AB868" s="131"/>
      <c r="AC868" s="131"/>
      <c r="AD868" s="131"/>
    </row>
    <row r="869" spans="1:30" ht="16.7" customHeight="1" x14ac:dyDescent="0.2">
      <c r="A869" s="128"/>
      <c r="B869" s="128"/>
      <c r="C869" s="128"/>
      <c r="D869" s="128"/>
      <c r="E869" s="128"/>
      <c r="F869" s="128"/>
      <c r="G869" s="128"/>
      <c r="H869" s="128"/>
      <c r="I869" s="105" t="s">
        <v>50</v>
      </c>
      <c r="J869" s="105"/>
      <c r="K869" s="105"/>
      <c r="L869" s="105"/>
      <c r="M869" s="105"/>
      <c r="N869" s="13"/>
      <c r="O869" s="133">
        <f>22.19</f>
        <v>22.19</v>
      </c>
      <c r="P869" s="133"/>
      <c r="Q869" s="133"/>
      <c r="R869" s="13"/>
      <c r="S869" s="105" t="s">
        <v>51</v>
      </c>
      <c r="T869" s="105"/>
      <c r="U869" s="105"/>
      <c r="V869" s="129"/>
      <c r="W869" s="131">
        <f>TRUNC(O869%*W868,4)</f>
        <v>3334.7194</v>
      </c>
      <c r="X869" s="131"/>
      <c r="Y869" s="131"/>
      <c r="Z869" s="131"/>
      <c r="AA869" s="131"/>
      <c r="AB869" s="131"/>
      <c r="AC869" s="131"/>
      <c r="AD869" s="131"/>
    </row>
    <row r="870" spans="1:30" ht="17.45" customHeight="1" x14ac:dyDescent="0.2">
      <c r="A870" s="128"/>
      <c r="B870" s="128"/>
      <c r="C870" s="128"/>
      <c r="D870" s="128"/>
      <c r="E870" s="128"/>
      <c r="F870" s="128"/>
      <c r="G870" s="128"/>
      <c r="H870" s="128"/>
      <c r="I870" s="128"/>
      <c r="J870" s="105" t="s">
        <v>52</v>
      </c>
      <c r="K870" s="105"/>
      <c r="L870" s="105"/>
      <c r="M870" s="105"/>
      <c r="N870" s="105"/>
      <c r="O870" s="105"/>
      <c r="P870" s="105"/>
      <c r="Q870" s="105"/>
      <c r="R870" s="105"/>
      <c r="S870" s="105"/>
      <c r="T870" s="105"/>
      <c r="U870" s="105"/>
      <c r="V870" s="129"/>
      <c r="W870" s="131">
        <f>TRUNC(SUM(W868:AD869),2)</f>
        <v>18362.740000000002</v>
      </c>
      <c r="X870" s="131"/>
      <c r="Y870" s="131"/>
      <c r="Z870" s="131"/>
      <c r="AA870" s="131"/>
      <c r="AB870" s="131"/>
      <c r="AC870" s="131"/>
      <c r="AD870" s="131"/>
    </row>
    <row r="871" spans="1:30" ht="5.85" customHeight="1" x14ac:dyDescent="0.2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  <c r="AA871" s="139"/>
      <c r="AB871" s="139"/>
      <c r="AC871" s="139"/>
      <c r="AD871" s="139"/>
    </row>
    <row r="872" spans="1:30" ht="81.400000000000006" customHeight="1" x14ac:dyDescent="0.2">
      <c r="A872" s="14"/>
      <c r="AD872" s="61"/>
    </row>
    <row r="873" spans="1:30" ht="81.400000000000006" customHeight="1" thickBot="1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63"/>
      <c r="AB873" s="63"/>
      <c r="AC873" s="63"/>
      <c r="AD873" s="64"/>
    </row>
    <row r="874" spans="1:30" ht="17.45" customHeight="1" thickBot="1" x14ac:dyDescent="0.25">
      <c r="A874" s="71" t="s">
        <v>0</v>
      </c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3"/>
    </row>
    <row r="875" spans="1:30" ht="17.45" customHeight="1" thickBot="1" x14ac:dyDescent="0.25">
      <c r="A875" s="27"/>
      <c r="B875" s="24" t="s">
        <v>1</v>
      </c>
      <c r="C875" s="24"/>
      <c r="D875" s="24" t="s">
        <v>219</v>
      </c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18"/>
      <c r="P875" s="29" t="s">
        <v>3</v>
      </c>
      <c r="Q875" s="29"/>
      <c r="R875" s="29"/>
      <c r="S875" s="18"/>
      <c r="T875" s="30" t="s">
        <v>220</v>
      </c>
      <c r="U875" s="30"/>
      <c r="V875" s="30"/>
      <c r="W875" s="30"/>
      <c r="X875" s="30"/>
      <c r="Y875" s="18"/>
      <c r="Z875" s="18"/>
      <c r="AA875" s="55"/>
      <c r="AB875" s="55"/>
      <c r="AC875" s="55"/>
      <c r="AD875" s="56"/>
    </row>
    <row r="876" spans="1:30" ht="16.7" customHeight="1" thickBot="1" x14ac:dyDescent="0.25">
      <c r="A876" s="28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19"/>
      <c r="P876" s="31" t="s">
        <v>5</v>
      </c>
      <c r="Q876" s="31"/>
      <c r="R876" s="31"/>
      <c r="S876" s="19"/>
      <c r="T876" s="32">
        <v>1</v>
      </c>
      <c r="U876" s="32"/>
      <c r="V876" s="32"/>
      <c r="W876" s="32"/>
      <c r="X876" s="32"/>
      <c r="Y876" s="19"/>
      <c r="Z876" s="31" t="s">
        <v>6</v>
      </c>
      <c r="AA876" s="58"/>
      <c r="AB876" s="57"/>
      <c r="AC876" s="59" t="s">
        <v>55</v>
      </c>
      <c r="AD876" s="60"/>
    </row>
    <row r="877" spans="1:30" ht="17.45" customHeight="1" thickBot="1" x14ac:dyDescent="0.25">
      <c r="A877" s="80" t="s">
        <v>8</v>
      </c>
      <c r="B877" s="80"/>
      <c r="C877" s="80"/>
      <c r="D877" s="80"/>
      <c r="E877" s="80"/>
      <c r="F877" s="80"/>
      <c r="G877" s="80"/>
      <c r="H877" s="80"/>
      <c r="I877" s="80"/>
      <c r="J877" s="78" t="s">
        <v>9</v>
      </c>
      <c r="K877" s="78" t="s">
        <v>10</v>
      </c>
      <c r="L877" s="78"/>
      <c r="M877" s="78"/>
      <c r="N877" s="78"/>
      <c r="O877" s="78"/>
      <c r="P877" s="78"/>
      <c r="Q877" s="78" t="s">
        <v>11</v>
      </c>
      <c r="R877" s="78"/>
      <c r="S877" s="78"/>
      <c r="T877" s="78"/>
      <c r="U877" s="78"/>
      <c r="V877" s="78"/>
      <c r="W877" s="78"/>
      <c r="X877" s="78"/>
      <c r="Y877" s="78"/>
      <c r="Z877" s="78"/>
      <c r="AA877" s="81" t="s">
        <v>12</v>
      </c>
      <c r="AB877" s="81"/>
      <c r="AC877" s="81"/>
      <c r="AD877" s="81"/>
    </row>
    <row r="878" spans="1:30" ht="16.7" customHeight="1" x14ac:dyDescent="0.2">
      <c r="A878" s="80"/>
      <c r="B878" s="80"/>
      <c r="C878" s="80"/>
      <c r="D878" s="80"/>
      <c r="E878" s="80"/>
      <c r="F878" s="80"/>
      <c r="G878" s="80"/>
      <c r="H878" s="80"/>
      <c r="I878" s="80"/>
      <c r="J878" s="78"/>
      <c r="K878" s="78" t="s">
        <v>13</v>
      </c>
      <c r="L878" s="78"/>
      <c r="M878" s="78" t="s">
        <v>14</v>
      </c>
      <c r="N878" s="78"/>
      <c r="O878" s="78"/>
      <c r="P878" s="78"/>
      <c r="Q878" s="78" t="s">
        <v>13</v>
      </c>
      <c r="R878" s="78"/>
      <c r="S878" s="78"/>
      <c r="T878" s="78"/>
      <c r="U878" s="78"/>
      <c r="V878" s="78" t="s">
        <v>14</v>
      </c>
      <c r="W878" s="78"/>
      <c r="X878" s="78"/>
      <c r="Y878" s="78"/>
      <c r="Z878" s="78"/>
      <c r="AA878" s="81"/>
      <c r="AB878" s="81"/>
      <c r="AC878" s="81"/>
      <c r="AD878" s="81"/>
    </row>
    <row r="879" spans="1:30" ht="17.45" customHeight="1" x14ac:dyDescent="0.2">
      <c r="A879" s="89"/>
      <c r="B879" s="89"/>
      <c r="C879" s="89"/>
      <c r="D879" s="89"/>
      <c r="E879" s="89"/>
      <c r="F879" s="89"/>
      <c r="G879" s="89"/>
      <c r="H879" s="89"/>
      <c r="I879" s="89"/>
      <c r="J879" s="90" t="s">
        <v>17</v>
      </c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1"/>
      <c r="W879" s="91">
        <v>0</v>
      </c>
      <c r="X879" s="91"/>
      <c r="Y879" s="91"/>
      <c r="Z879" s="91"/>
      <c r="AA879" s="91"/>
      <c r="AB879" s="91"/>
      <c r="AC879" s="91"/>
      <c r="AD879" s="91"/>
    </row>
    <row r="880" spans="1:30" ht="17.45" customHeight="1" x14ac:dyDescent="0.2">
      <c r="A880" s="80" t="s">
        <v>18</v>
      </c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78" t="s">
        <v>19</v>
      </c>
      <c r="M880" s="78"/>
      <c r="N880" s="78"/>
      <c r="O880" s="78"/>
      <c r="P880" s="78" t="s">
        <v>9</v>
      </c>
      <c r="Q880" s="78"/>
      <c r="R880" s="78"/>
      <c r="S880" s="78"/>
      <c r="T880" s="78"/>
      <c r="U880" s="78" t="s">
        <v>20</v>
      </c>
      <c r="V880" s="78"/>
      <c r="W880" s="78"/>
      <c r="X880" s="78"/>
      <c r="Y880" s="78"/>
      <c r="Z880" s="78"/>
      <c r="AA880" s="81" t="s">
        <v>12</v>
      </c>
      <c r="AB880" s="81"/>
      <c r="AC880" s="81"/>
      <c r="AD880" s="81"/>
    </row>
    <row r="881" spans="1:30" ht="16.7" customHeight="1" x14ac:dyDescent="0.2">
      <c r="A881" s="89"/>
      <c r="B881" s="89"/>
      <c r="C881" s="89"/>
      <c r="D881" s="89"/>
      <c r="E881" s="89"/>
      <c r="F881" s="89"/>
      <c r="G881" s="89"/>
      <c r="H881" s="89"/>
      <c r="I881" s="89"/>
      <c r="J881" s="113" t="s">
        <v>25</v>
      </c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4"/>
      <c r="W881" s="103">
        <v>0</v>
      </c>
      <c r="X881" s="103"/>
      <c r="Y881" s="103"/>
      <c r="Z881" s="103"/>
      <c r="AA881" s="103"/>
      <c r="AB881" s="103"/>
      <c r="AC881" s="103"/>
      <c r="AD881" s="103"/>
    </row>
    <row r="882" spans="1:30" ht="17.45" customHeight="1" x14ac:dyDescent="0.2">
      <c r="A882" s="89"/>
      <c r="B882" s="89"/>
      <c r="C882" s="89"/>
      <c r="D882" s="89"/>
      <c r="E882" s="89"/>
      <c r="F882" s="89"/>
      <c r="G882" s="89"/>
      <c r="H882" s="89"/>
      <c r="I882" s="89"/>
      <c r="J882" s="105" t="s">
        <v>26</v>
      </c>
      <c r="K882" s="105"/>
      <c r="L882" s="105"/>
      <c r="M882" s="105"/>
      <c r="N882" s="105"/>
      <c r="O882" s="105"/>
      <c r="P882" s="105"/>
      <c r="Q882" s="105"/>
      <c r="R882" s="105"/>
      <c r="S882" s="105"/>
      <c r="T882" s="105"/>
      <c r="U882" s="105"/>
      <c r="V882" s="114"/>
      <c r="W882" s="106">
        <v>0</v>
      </c>
      <c r="X882" s="106"/>
      <c r="Y882" s="106"/>
      <c r="Z882" s="106"/>
      <c r="AA882" s="106"/>
      <c r="AB882" s="106"/>
      <c r="AC882" s="106"/>
      <c r="AD882" s="106"/>
    </row>
    <row r="883" spans="1:30" ht="17.45" customHeight="1" x14ac:dyDescent="0.2">
      <c r="A883" s="89"/>
      <c r="B883" s="89"/>
      <c r="C883" s="89"/>
      <c r="D883" s="89"/>
      <c r="E883" s="89"/>
      <c r="F883" s="89"/>
      <c r="G883" s="89"/>
      <c r="H883" s="89"/>
      <c r="I883" s="89"/>
      <c r="J883" s="105" t="s">
        <v>27</v>
      </c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  <c r="V883" s="114"/>
      <c r="W883" s="106">
        <v>0</v>
      </c>
      <c r="X883" s="106"/>
      <c r="Y883" s="106"/>
      <c r="Z883" s="106"/>
      <c r="AA883" s="106"/>
      <c r="AB883" s="106"/>
      <c r="AC883" s="106"/>
      <c r="AD883" s="106"/>
    </row>
    <row r="884" spans="1:30" ht="16.7" customHeight="1" x14ac:dyDescent="0.2">
      <c r="A884" s="89"/>
      <c r="B884" s="89"/>
      <c r="C884" s="89"/>
      <c r="D884" s="89"/>
      <c r="E884" s="89"/>
      <c r="F884" s="89"/>
      <c r="G884" s="89"/>
      <c r="H884" s="89"/>
      <c r="I884" s="89"/>
      <c r="J884" s="105" t="s">
        <v>28</v>
      </c>
      <c r="K884" s="105"/>
      <c r="L884" s="105"/>
      <c r="M884" s="105"/>
      <c r="N884" s="105"/>
      <c r="O884" s="105"/>
      <c r="P884" s="105"/>
      <c r="Q884" s="105"/>
      <c r="R884" s="105"/>
      <c r="S884" s="105"/>
      <c r="T884" s="105"/>
      <c r="U884" s="105"/>
      <c r="V884" s="114"/>
      <c r="W884" s="106">
        <v>0</v>
      </c>
      <c r="X884" s="106"/>
      <c r="Y884" s="106"/>
      <c r="Z884" s="106"/>
      <c r="AA884" s="106"/>
      <c r="AB884" s="106"/>
      <c r="AC884" s="106"/>
      <c r="AD884" s="106"/>
    </row>
    <row r="885" spans="1:30" ht="17.45" customHeight="1" x14ac:dyDescent="0.2">
      <c r="A885" s="89"/>
      <c r="B885" s="89"/>
      <c r="C885" s="89"/>
      <c r="D885" s="89"/>
      <c r="E885" s="89"/>
      <c r="F885" s="89"/>
      <c r="G885" s="89"/>
      <c r="H885" s="89"/>
      <c r="I885" s="89"/>
      <c r="J885" s="108" t="s">
        <v>29</v>
      </c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14"/>
      <c r="W885" s="109">
        <v>0</v>
      </c>
      <c r="X885" s="109"/>
      <c r="Y885" s="109"/>
      <c r="Z885" s="109"/>
      <c r="AA885" s="109"/>
      <c r="AB885" s="109"/>
      <c r="AC885" s="109"/>
      <c r="AD885" s="109"/>
    </row>
    <row r="886" spans="1:30" ht="16.7" customHeight="1" x14ac:dyDescent="0.2">
      <c r="A886" s="80" t="s">
        <v>30</v>
      </c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78" t="s">
        <v>9</v>
      </c>
      <c r="M886" s="78"/>
      <c r="N886" s="78"/>
      <c r="O886" s="78"/>
      <c r="P886" s="78" t="s">
        <v>31</v>
      </c>
      <c r="Q886" s="78"/>
      <c r="R886" s="78"/>
      <c r="S886" s="78"/>
      <c r="T886" s="78"/>
      <c r="U886" s="78" t="s">
        <v>32</v>
      </c>
      <c r="V886" s="78"/>
      <c r="W886" s="78"/>
      <c r="X886" s="78"/>
      <c r="Y886" s="78"/>
      <c r="Z886" s="78"/>
      <c r="AA886" s="81" t="s">
        <v>33</v>
      </c>
      <c r="AB886" s="81"/>
      <c r="AC886" s="81"/>
      <c r="AD886" s="81"/>
    </row>
    <row r="887" spans="1:30" ht="17.45" customHeight="1" x14ac:dyDescent="0.2">
      <c r="A887" s="89"/>
      <c r="B887" s="89"/>
      <c r="C887" s="89"/>
      <c r="D887" s="89"/>
      <c r="E887" s="89"/>
      <c r="F887" s="89"/>
      <c r="G887" s="89"/>
      <c r="H887" s="89"/>
      <c r="I887" s="89"/>
      <c r="J887" s="90" t="s">
        <v>34</v>
      </c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1"/>
      <c r="W887" s="91">
        <v>0</v>
      </c>
      <c r="X887" s="91"/>
      <c r="Y887" s="91"/>
      <c r="Z887" s="91"/>
      <c r="AA887" s="91"/>
      <c r="AB887" s="91"/>
      <c r="AC887" s="91"/>
      <c r="AD887" s="91"/>
    </row>
    <row r="888" spans="1:30" ht="17.45" customHeight="1" x14ac:dyDescent="0.2">
      <c r="A888" s="80" t="s">
        <v>35</v>
      </c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78" t="s">
        <v>9</v>
      </c>
      <c r="M888" s="78"/>
      <c r="N888" s="78"/>
      <c r="O888" s="78"/>
      <c r="P888" s="78" t="s">
        <v>31</v>
      </c>
      <c r="Q888" s="78"/>
      <c r="R888" s="78"/>
      <c r="S888" s="78"/>
      <c r="T888" s="78"/>
      <c r="U888" s="78" t="s">
        <v>32</v>
      </c>
      <c r="V888" s="78"/>
      <c r="W888" s="78"/>
      <c r="X888" s="78"/>
      <c r="Y888" s="78"/>
      <c r="Z888" s="78"/>
      <c r="AA888" s="81" t="s">
        <v>33</v>
      </c>
      <c r="AB888" s="81"/>
      <c r="AC888" s="81"/>
      <c r="AD888" s="81"/>
    </row>
    <row r="889" spans="1:30" ht="16.7" customHeight="1" x14ac:dyDescent="0.2">
      <c r="A889" s="2"/>
      <c r="B889" s="9" t="s">
        <v>195</v>
      </c>
      <c r="C889" s="93" t="s">
        <v>196</v>
      </c>
      <c r="D889" s="93"/>
      <c r="E889" s="93"/>
      <c r="F889" s="93"/>
      <c r="G889" s="93"/>
      <c r="H889" s="93"/>
      <c r="I889" s="93"/>
      <c r="J889" s="93"/>
      <c r="K889" s="93"/>
      <c r="L889" s="94">
        <v>637.5</v>
      </c>
      <c r="M889" s="94"/>
      <c r="N889" s="94"/>
      <c r="O889" s="94"/>
      <c r="P889" s="145" t="s">
        <v>62</v>
      </c>
      <c r="Q889" s="145"/>
      <c r="R889" s="145"/>
      <c r="S889" s="145"/>
      <c r="T889" s="145"/>
      <c r="U889" s="95">
        <v>14.370799999999999</v>
      </c>
      <c r="V889" s="95"/>
      <c r="W889" s="95"/>
      <c r="X889" s="95"/>
      <c r="Y889" s="95"/>
      <c r="Z889" s="95"/>
      <c r="AA889" s="96">
        <v>9160.875</v>
      </c>
      <c r="AB889" s="96"/>
      <c r="AC889" s="96"/>
      <c r="AD889" s="96"/>
    </row>
    <row r="890" spans="1:30" ht="17.45" customHeight="1" x14ac:dyDescent="0.2">
      <c r="A890" s="14"/>
      <c r="B890" s="15" t="s">
        <v>197</v>
      </c>
      <c r="C890" s="140" t="s">
        <v>198</v>
      </c>
      <c r="D890" s="140"/>
      <c r="E890" s="140"/>
      <c r="F890" s="140"/>
      <c r="G890" s="140"/>
      <c r="H890" s="140"/>
      <c r="I890" s="140"/>
      <c r="J890" s="140"/>
      <c r="K890" s="140"/>
      <c r="L890" s="141">
        <v>0.435</v>
      </c>
      <c r="M890" s="141"/>
      <c r="N890" s="141"/>
      <c r="O890" s="141"/>
      <c r="P890" s="146" t="s">
        <v>71</v>
      </c>
      <c r="Q890" s="146"/>
      <c r="R890" s="146"/>
      <c r="S890" s="146"/>
      <c r="T890" s="146"/>
      <c r="U890" s="142">
        <v>623.14139999999998</v>
      </c>
      <c r="V890" s="142"/>
      <c r="W890" s="142"/>
      <c r="X890" s="142"/>
      <c r="Y890" s="142"/>
      <c r="Z890" s="142"/>
      <c r="AA890" s="143">
        <v>271.0659</v>
      </c>
      <c r="AB890" s="143"/>
      <c r="AC890" s="143"/>
      <c r="AD890" s="143"/>
    </row>
    <row r="891" spans="1:30" ht="17.45" customHeight="1" x14ac:dyDescent="0.2">
      <c r="A891" s="14"/>
      <c r="B891" s="15" t="s">
        <v>185</v>
      </c>
      <c r="C891" s="140" t="s">
        <v>186</v>
      </c>
      <c r="D891" s="140"/>
      <c r="E891" s="140"/>
      <c r="F891" s="140"/>
      <c r="G891" s="140"/>
      <c r="H891" s="140"/>
      <c r="I891" s="140"/>
      <c r="J891" s="140"/>
      <c r="K891" s="140"/>
      <c r="L891" s="141">
        <v>8.93</v>
      </c>
      <c r="M891" s="141"/>
      <c r="N891" s="141"/>
      <c r="O891" s="141"/>
      <c r="P891" s="146" t="s">
        <v>71</v>
      </c>
      <c r="Q891" s="146"/>
      <c r="R891" s="146"/>
      <c r="S891" s="146"/>
      <c r="T891" s="146"/>
      <c r="U891" s="142">
        <v>688.88379999999995</v>
      </c>
      <c r="V891" s="142"/>
      <c r="W891" s="142"/>
      <c r="X891" s="142"/>
      <c r="Y891" s="142"/>
      <c r="Z891" s="142"/>
      <c r="AA891" s="143">
        <v>6151.6984000000002</v>
      </c>
      <c r="AB891" s="143"/>
      <c r="AC891" s="143"/>
      <c r="AD891" s="143"/>
    </row>
    <row r="892" spans="1:30" ht="16.7" customHeight="1" x14ac:dyDescent="0.2">
      <c r="A892" s="14"/>
      <c r="B892" s="15" t="s">
        <v>199</v>
      </c>
      <c r="C892" s="140" t="s">
        <v>200</v>
      </c>
      <c r="D892" s="140"/>
      <c r="E892" s="140"/>
      <c r="F892" s="140"/>
      <c r="G892" s="140"/>
      <c r="H892" s="140"/>
      <c r="I892" s="140"/>
      <c r="J892" s="140"/>
      <c r="K892" s="140"/>
      <c r="L892" s="141">
        <v>3.15</v>
      </c>
      <c r="M892" s="141"/>
      <c r="N892" s="141"/>
      <c r="O892" s="141"/>
      <c r="P892" s="146" t="s">
        <v>71</v>
      </c>
      <c r="Q892" s="146"/>
      <c r="R892" s="146"/>
      <c r="S892" s="146"/>
      <c r="T892" s="146"/>
      <c r="U892" s="142">
        <v>670.01990000000001</v>
      </c>
      <c r="V892" s="142"/>
      <c r="W892" s="142"/>
      <c r="X892" s="142"/>
      <c r="Y892" s="142"/>
      <c r="Z892" s="142"/>
      <c r="AA892" s="143">
        <v>2110.5630000000001</v>
      </c>
      <c r="AB892" s="143"/>
      <c r="AC892" s="143"/>
      <c r="AD892" s="143"/>
    </row>
    <row r="893" spans="1:30" ht="17.45" customHeight="1" x14ac:dyDescent="0.2">
      <c r="A893" s="14"/>
      <c r="B893" s="15" t="s">
        <v>201</v>
      </c>
      <c r="C893" s="140" t="s">
        <v>202</v>
      </c>
      <c r="D893" s="140"/>
      <c r="E893" s="140"/>
      <c r="F893" s="140"/>
      <c r="G893" s="140"/>
      <c r="H893" s="140"/>
      <c r="I893" s="140"/>
      <c r="J893" s="140"/>
      <c r="K893" s="140"/>
      <c r="L893" s="141">
        <v>8.93</v>
      </c>
      <c r="M893" s="141"/>
      <c r="N893" s="141"/>
      <c r="O893" s="141"/>
      <c r="P893" s="146" t="s">
        <v>71</v>
      </c>
      <c r="Q893" s="146"/>
      <c r="R893" s="146"/>
      <c r="S893" s="146"/>
      <c r="T893" s="146"/>
      <c r="U893" s="142">
        <v>2.8231000000000002</v>
      </c>
      <c r="V893" s="142"/>
      <c r="W893" s="142"/>
      <c r="X893" s="142"/>
      <c r="Y893" s="142"/>
      <c r="Z893" s="142"/>
      <c r="AA893" s="143">
        <v>25.182600000000001</v>
      </c>
      <c r="AB893" s="143"/>
      <c r="AC893" s="143"/>
      <c r="AD893" s="143"/>
    </row>
    <row r="894" spans="1:30" ht="16.7" customHeight="1" x14ac:dyDescent="0.2">
      <c r="A894" s="3"/>
      <c r="B894" s="11" t="s">
        <v>179</v>
      </c>
      <c r="C894" s="98" t="s">
        <v>180</v>
      </c>
      <c r="D894" s="98"/>
      <c r="E894" s="98"/>
      <c r="F894" s="98"/>
      <c r="G894" s="98"/>
      <c r="H894" s="98"/>
      <c r="I894" s="98"/>
      <c r="J894" s="98"/>
      <c r="K894" s="98"/>
      <c r="L894" s="99">
        <v>56.5</v>
      </c>
      <c r="M894" s="99"/>
      <c r="N894" s="99"/>
      <c r="O894" s="99"/>
      <c r="P894" s="147" t="s">
        <v>7</v>
      </c>
      <c r="Q894" s="147"/>
      <c r="R894" s="147"/>
      <c r="S894" s="147"/>
      <c r="T894" s="147"/>
      <c r="U894" s="100">
        <v>56.218299999999999</v>
      </c>
      <c r="V894" s="100"/>
      <c r="W894" s="100"/>
      <c r="X894" s="100"/>
      <c r="Y894" s="100"/>
      <c r="Z894" s="100"/>
      <c r="AA894" s="101">
        <v>3176.43</v>
      </c>
      <c r="AB894" s="101"/>
      <c r="AC894" s="101"/>
      <c r="AD894" s="101"/>
    </row>
    <row r="895" spans="1:30" ht="17.45" customHeight="1" x14ac:dyDescent="0.2">
      <c r="A895" s="89"/>
      <c r="B895" s="89"/>
      <c r="C895" s="89"/>
      <c r="D895" s="89"/>
      <c r="E895" s="89"/>
      <c r="F895" s="89"/>
      <c r="G895" s="89"/>
      <c r="H895" s="89"/>
      <c r="I895" s="89"/>
      <c r="J895" s="90" t="s">
        <v>38</v>
      </c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1"/>
      <c r="W895" s="91">
        <v>20895.814900000001</v>
      </c>
      <c r="X895" s="91"/>
      <c r="Y895" s="91"/>
      <c r="Z895" s="91"/>
      <c r="AA895" s="91"/>
      <c r="AB895" s="91"/>
      <c r="AC895" s="91"/>
      <c r="AD895" s="91"/>
    </row>
    <row r="896" spans="1:30" ht="17.45" customHeight="1" x14ac:dyDescent="0.2">
      <c r="A896" s="80" t="s">
        <v>39</v>
      </c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78" t="s">
        <v>9</v>
      </c>
      <c r="M896" s="78"/>
      <c r="N896" s="78"/>
      <c r="O896" s="78"/>
      <c r="P896" s="78" t="s">
        <v>31</v>
      </c>
      <c r="Q896" s="78"/>
      <c r="R896" s="78"/>
      <c r="S896" s="78"/>
      <c r="T896" s="78"/>
      <c r="U896" s="78" t="s">
        <v>32</v>
      </c>
      <c r="V896" s="78"/>
      <c r="W896" s="78"/>
      <c r="X896" s="78"/>
      <c r="Y896" s="78"/>
      <c r="Z896" s="78"/>
      <c r="AA896" s="81" t="s">
        <v>33</v>
      </c>
      <c r="AB896" s="81"/>
      <c r="AC896" s="81"/>
      <c r="AD896" s="81"/>
    </row>
    <row r="897" spans="1:30" ht="16.7" customHeight="1" x14ac:dyDescent="0.2">
      <c r="A897" s="89"/>
      <c r="B897" s="89"/>
      <c r="C897" s="89"/>
      <c r="D897" s="89"/>
      <c r="E897" s="89"/>
      <c r="F897" s="89"/>
      <c r="G897" s="89"/>
      <c r="H897" s="89"/>
      <c r="I897" s="89"/>
      <c r="J897" s="90" t="s">
        <v>40</v>
      </c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1"/>
      <c r="W897" s="91">
        <v>0</v>
      </c>
      <c r="X897" s="91"/>
      <c r="Y897" s="91"/>
      <c r="Z897" s="91"/>
      <c r="AA897" s="91"/>
      <c r="AB897" s="91"/>
      <c r="AC897" s="91"/>
      <c r="AD897" s="91"/>
    </row>
    <row r="898" spans="1:30" ht="17.45" customHeight="1" x14ac:dyDescent="0.2">
      <c r="A898" s="80" t="s">
        <v>41</v>
      </c>
      <c r="B898" s="80"/>
      <c r="C898" s="80"/>
      <c r="D898" s="80"/>
      <c r="E898" s="80"/>
      <c r="F898" s="78" t="s">
        <v>9</v>
      </c>
      <c r="G898" s="78"/>
      <c r="H898" s="78" t="s">
        <v>42</v>
      </c>
      <c r="I898" s="78"/>
      <c r="J898" s="5" t="s">
        <v>43</v>
      </c>
      <c r="K898" s="78" t="s">
        <v>44</v>
      </c>
      <c r="L898" s="78"/>
      <c r="M898" s="78" t="s">
        <v>45</v>
      </c>
      <c r="N898" s="78"/>
      <c r="O898" s="78"/>
      <c r="P898" s="78"/>
      <c r="Q898" s="78" t="s">
        <v>46</v>
      </c>
      <c r="R898" s="78"/>
      <c r="S898" s="78"/>
      <c r="T898" s="78"/>
      <c r="U898" s="78"/>
      <c r="V898" s="78" t="s">
        <v>47</v>
      </c>
      <c r="W898" s="78"/>
      <c r="X898" s="78"/>
      <c r="Y898" s="78"/>
      <c r="Z898" s="78"/>
      <c r="AA898" s="81" t="s">
        <v>33</v>
      </c>
      <c r="AB898" s="81"/>
      <c r="AC898" s="81"/>
      <c r="AD898" s="81"/>
    </row>
    <row r="899" spans="1:30" ht="17.45" customHeight="1" x14ac:dyDescent="0.2">
      <c r="A899" s="89"/>
      <c r="B899" s="89"/>
      <c r="C899" s="89"/>
      <c r="D899" s="89"/>
      <c r="E899" s="89"/>
      <c r="F899" s="89"/>
      <c r="G899" s="89"/>
      <c r="H899" s="89"/>
      <c r="I899" s="89"/>
      <c r="J899" s="90" t="s">
        <v>48</v>
      </c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1"/>
      <c r="W899" s="91">
        <v>0</v>
      </c>
      <c r="X899" s="91"/>
      <c r="Y899" s="91"/>
      <c r="Z899" s="91"/>
      <c r="AA899" s="91"/>
      <c r="AB899" s="91"/>
      <c r="AC899" s="91"/>
      <c r="AD899" s="91"/>
    </row>
    <row r="900" spans="1:30" ht="5.0999999999999996" customHeight="1" x14ac:dyDescent="0.2">
      <c r="A900" s="125"/>
      <c r="B900" s="125"/>
      <c r="C900" s="125"/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125"/>
      <c r="Q900" s="125"/>
      <c r="R900" s="125"/>
      <c r="S900" s="125"/>
      <c r="T900" s="125"/>
      <c r="U900" s="125"/>
      <c r="V900" s="125"/>
      <c r="W900" s="125"/>
      <c r="X900" s="125"/>
      <c r="Y900" s="125"/>
      <c r="Z900" s="125"/>
      <c r="AA900" s="125"/>
      <c r="AB900" s="125"/>
      <c r="AC900" s="125"/>
      <c r="AD900" s="125"/>
    </row>
    <row r="901" spans="1:30" ht="17.45" customHeight="1" x14ac:dyDescent="0.2">
      <c r="A901" s="128"/>
      <c r="B901" s="128"/>
      <c r="C901" s="128"/>
      <c r="D901" s="128"/>
      <c r="E901" s="128"/>
      <c r="F901" s="128"/>
      <c r="G901" s="128"/>
      <c r="H901" s="128"/>
      <c r="I901" s="128"/>
      <c r="J901" s="105" t="s">
        <v>49</v>
      </c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  <c r="V901" s="129"/>
      <c r="W901" s="131">
        <v>20895.814900000001</v>
      </c>
      <c r="X901" s="131"/>
      <c r="Y901" s="131"/>
      <c r="Z901" s="131"/>
      <c r="AA901" s="131"/>
      <c r="AB901" s="131"/>
      <c r="AC901" s="131"/>
      <c r="AD901" s="131"/>
    </row>
    <row r="902" spans="1:30" ht="17.45" customHeight="1" x14ac:dyDescent="0.2">
      <c r="A902" s="128"/>
      <c r="B902" s="128"/>
      <c r="C902" s="128"/>
      <c r="D902" s="128"/>
      <c r="E902" s="128"/>
      <c r="F902" s="128"/>
      <c r="G902" s="128"/>
      <c r="H902" s="128"/>
      <c r="I902" s="105" t="s">
        <v>50</v>
      </c>
      <c r="J902" s="105"/>
      <c r="K902" s="105"/>
      <c r="L902" s="105"/>
      <c r="M902" s="105"/>
      <c r="N902" s="13"/>
      <c r="O902" s="133">
        <f>22.19</f>
        <v>22.19</v>
      </c>
      <c r="P902" s="133"/>
      <c r="Q902" s="133"/>
      <c r="R902" s="13"/>
      <c r="S902" s="105" t="s">
        <v>51</v>
      </c>
      <c r="T902" s="105"/>
      <c r="U902" s="105"/>
      <c r="V902" s="129"/>
      <c r="W902" s="131">
        <f>TRUNC(O902%*W901,4)</f>
        <v>4636.7812999999996</v>
      </c>
      <c r="X902" s="131"/>
      <c r="Y902" s="131"/>
      <c r="Z902" s="131"/>
      <c r="AA902" s="131"/>
      <c r="AB902" s="131"/>
      <c r="AC902" s="131"/>
      <c r="AD902" s="131"/>
    </row>
    <row r="903" spans="1:30" ht="16.7" customHeight="1" x14ac:dyDescent="0.2">
      <c r="A903" s="128"/>
      <c r="B903" s="128"/>
      <c r="C903" s="128"/>
      <c r="D903" s="128"/>
      <c r="E903" s="128"/>
      <c r="F903" s="128"/>
      <c r="G903" s="128"/>
      <c r="H903" s="128"/>
      <c r="I903" s="128"/>
      <c r="J903" s="105" t="s">
        <v>52</v>
      </c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  <c r="V903" s="129"/>
      <c r="W903" s="131">
        <f>TRUNC(SUM(W901:AD902),2)</f>
        <v>25532.59</v>
      </c>
      <c r="X903" s="131"/>
      <c r="Y903" s="131"/>
      <c r="Z903" s="131"/>
      <c r="AA903" s="131"/>
      <c r="AB903" s="131"/>
      <c r="AC903" s="131"/>
      <c r="AD903" s="131"/>
    </row>
    <row r="904" spans="1:30" ht="5.85" customHeight="1" x14ac:dyDescent="0.2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  <c r="T904" s="139"/>
      <c r="U904" s="139"/>
      <c r="V904" s="139"/>
      <c r="W904" s="139"/>
      <c r="X904" s="139"/>
      <c r="Y904" s="139"/>
      <c r="Z904" s="139"/>
      <c r="AA904" s="139"/>
      <c r="AB904" s="139"/>
      <c r="AC904" s="139"/>
      <c r="AD904" s="139"/>
    </row>
    <row r="905" spans="1:30" ht="141.75" customHeight="1" x14ac:dyDescent="0.2">
      <c r="A905" s="14"/>
      <c r="AD905" s="61"/>
    </row>
    <row r="906" spans="1:30" ht="141.75" customHeight="1" thickBot="1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63"/>
      <c r="AB906" s="63"/>
      <c r="AC906" s="63"/>
      <c r="AD906" s="64"/>
    </row>
    <row r="907" spans="1:30" ht="17.45" customHeight="1" thickBot="1" x14ac:dyDescent="0.25">
      <c r="A907" s="71" t="s">
        <v>0</v>
      </c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3"/>
    </row>
    <row r="908" spans="1:30" ht="16.7" customHeight="1" thickBot="1" x14ac:dyDescent="0.25">
      <c r="A908" s="27"/>
      <c r="B908" s="24" t="s">
        <v>1</v>
      </c>
      <c r="C908" s="24"/>
      <c r="D908" s="24" t="s">
        <v>221</v>
      </c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18"/>
      <c r="P908" s="29" t="s">
        <v>3</v>
      </c>
      <c r="Q908" s="29"/>
      <c r="R908" s="29"/>
      <c r="S908" s="18"/>
      <c r="T908" s="30" t="s">
        <v>222</v>
      </c>
      <c r="U908" s="30"/>
      <c r="V908" s="30"/>
      <c r="W908" s="30"/>
      <c r="X908" s="30"/>
      <c r="Y908" s="18"/>
      <c r="Z908" s="18"/>
      <c r="AA908" s="55"/>
      <c r="AB908" s="55"/>
      <c r="AC908" s="55"/>
      <c r="AD908" s="56"/>
    </row>
    <row r="909" spans="1:30" ht="17.45" customHeight="1" thickBot="1" x14ac:dyDescent="0.25">
      <c r="A909" s="28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19"/>
      <c r="P909" s="31" t="s">
        <v>5</v>
      </c>
      <c r="Q909" s="31"/>
      <c r="R909" s="31"/>
      <c r="S909" s="19"/>
      <c r="T909" s="32">
        <v>1</v>
      </c>
      <c r="U909" s="32"/>
      <c r="V909" s="32"/>
      <c r="W909" s="32"/>
      <c r="X909" s="32"/>
      <c r="Y909" s="19"/>
      <c r="Z909" s="31" t="s">
        <v>6</v>
      </c>
      <c r="AA909" s="58"/>
      <c r="AB909" s="57"/>
      <c r="AC909" s="59" t="s">
        <v>55</v>
      </c>
      <c r="AD909" s="60"/>
    </row>
    <row r="910" spans="1:30" ht="16.7" customHeight="1" thickBot="1" x14ac:dyDescent="0.25">
      <c r="A910" s="80" t="s">
        <v>8</v>
      </c>
      <c r="B910" s="80"/>
      <c r="C910" s="80"/>
      <c r="D910" s="80"/>
      <c r="E910" s="80"/>
      <c r="F910" s="80"/>
      <c r="G910" s="80"/>
      <c r="H910" s="80"/>
      <c r="I910" s="80"/>
      <c r="J910" s="78" t="s">
        <v>9</v>
      </c>
      <c r="K910" s="78" t="s">
        <v>10</v>
      </c>
      <c r="L910" s="78"/>
      <c r="M910" s="78"/>
      <c r="N910" s="78"/>
      <c r="O910" s="78"/>
      <c r="P910" s="78"/>
      <c r="Q910" s="78" t="s">
        <v>11</v>
      </c>
      <c r="R910" s="78"/>
      <c r="S910" s="78"/>
      <c r="T910" s="78"/>
      <c r="U910" s="78"/>
      <c r="V910" s="78"/>
      <c r="W910" s="78"/>
      <c r="X910" s="78"/>
      <c r="Y910" s="78"/>
      <c r="Z910" s="78"/>
      <c r="AA910" s="81" t="s">
        <v>12</v>
      </c>
      <c r="AB910" s="81"/>
      <c r="AC910" s="81"/>
      <c r="AD910" s="81"/>
    </row>
    <row r="911" spans="1:30" ht="17.45" customHeight="1" x14ac:dyDescent="0.2">
      <c r="A911" s="80"/>
      <c r="B911" s="80"/>
      <c r="C911" s="80"/>
      <c r="D911" s="80"/>
      <c r="E911" s="80"/>
      <c r="F911" s="80"/>
      <c r="G911" s="80"/>
      <c r="H911" s="80"/>
      <c r="I911" s="80"/>
      <c r="J911" s="78"/>
      <c r="K911" s="78" t="s">
        <v>13</v>
      </c>
      <c r="L911" s="78"/>
      <c r="M911" s="78" t="s">
        <v>14</v>
      </c>
      <c r="N911" s="78"/>
      <c r="O911" s="78"/>
      <c r="P911" s="78"/>
      <c r="Q911" s="78" t="s">
        <v>13</v>
      </c>
      <c r="R911" s="78"/>
      <c r="S911" s="78"/>
      <c r="T911" s="78"/>
      <c r="U911" s="78"/>
      <c r="V911" s="78" t="s">
        <v>14</v>
      </c>
      <c r="W911" s="78"/>
      <c r="X911" s="78"/>
      <c r="Y911" s="78"/>
      <c r="Z911" s="78"/>
      <c r="AA911" s="81"/>
      <c r="AB911" s="81"/>
      <c r="AC911" s="81"/>
      <c r="AD911" s="81"/>
    </row>
    <row r="912" spans="1:30" ht="17.45" customHeight="1" x14ac:dyDescent="0.2">
      <c r="A912" s="89"/>
      <c r="B912" s="89"/>
      <c r="C912" s="89"/>
      <c r="D912" s="89"/>
      <c r="E912" s="89"/>
      <c r="F912" s="89"/>
      <c r="G912" s="89"/>
      <c r="H912" s="89"/>
      <c r="I912" s="89"/>
      <c r="J912" s="90" t="s">
        <v>17</v>
      </c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1"/>
      <c r="W912" s="91">
        <v>0</v>
      </c>
      <c r="X912" s="91"/>
      <c r="Y912" s="91"/>
      <c r="Z912" s="91"/>
      <c r="AA912" s="91"/>
      <c r="AB912" s="91"/>
      <c r="AC912" s="91"/>
      <c r="AD912" s="91"/>
    </row>
    <row r="913" spans="1:30" ht="16.7" customHeight="1" x14ac:dyDescent="0.2">
      <c r="A913" s="80" t="s">
        <v>18</v>
      </c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78" t="s">
        <v>19</v>
      </c>
      <c r="M913" s="78"/>
      <c r="N913" s="78"/>
      <c r="O913" s="78"/>
      <c r="P913" s="78" t="s">
        <v>9</v>
      </c>
      <c r="Q913" s="78"/>
      <c r="R913" s="78"/>
      <c r="S913" s="78"/>
      <c r="T913" s="78"/>
      <c r="U913" s="78" t="s">
        <v>20</v>
      </c>
      <c r="V913" s="78"/>
      <c r="W913" s="78"/>
      <c r="X913" s="78"/>
      <c r="Y913" s="78"/>
      <c r="Z913" s="78"/>
      <c r="AA913" s="81" t="s">
        <v>12</v>
      </c>
      <c r="AB913" s="81"/>
      <c r="AC913" s="81"/>
      <c r="AD913" s="81"/>
    </row>
    <row r="914" spans="1:30" ht="17.45" customHeight="1" x14ac:dyDescent="0.2">
      <c r="A914" s="89"/>
      <c r="B914" s="89"/>
      <c r="C914" s="89"/>
      <c r="D914" s="89"/>
      <c r="E914" s="89"/>
      <c r="F914" s="89"/>
      <c r="G914" s="89"/>
      <c r="H914" s="89"/>
      <c r="I914" s="89"/>
      <c r="J914" s="113" t="s">
        <v>25</v>
      </c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4"/>
      <c r="W914" s="103">
        <v>0</v>
      </c>
      <c r="X914" s="103"/>
      <c r="Y914" s="103"/>
      <c r="Z914" s="103"/>
      <c r="AA914" s="103"/>
      <c r="AB914" s="103"/>
      <c r="AC914" s="103"/>
      <c r="AD914" s="103"/>
    </row>
    <row r="915" spans="1:30" ht="16.7" customHeight="1" x14ac:dyDescent="0.2">
      <c r="A915" s="89"/>
      <c r="B915" s="89"/>
      <c r="C915" s="89"/>
      <c r="D915" s="89"/>
      <c r="E915" s="89"/>
      <c r="F915" s="89"/>
      <c r="G915" s="89"/>
      <c r="H915" s="89"/>
      <c r="I915" s="89"/>
      <c r="J915" s="105" t="s">
        <v>26</v>
      </c>
      <c r="K915" s="105"/>
      <c r="L915" s="105"/>
      <c r="M915" s="105"/>
      <c r="N915" s="105"/>
      <c r="O915" s="105"/>
      <c r="P915" s="105"/>
      <c r="Q915" s="105"/>
      <c r="R915" s="105"/>
      <c r="S915" s="105"/>
      <c r="T915" s="105"/>
      <c r="U915" s="105"/>
      <c r="V915" s="114"/>
      <c r="W915" s="106">
        <v>0</v>
      </c>
      <c r="X915" s="106"/>
      <c r="Y915" s="106"/>
      <c r="Z915" s="106"/>
      <c r="AA915" s="106"/>
      <c r="AB915" s="106"/>
      <c r="AC915" s="106"/>
      <c r="AD915" s="106"/>
    </row>
    <row r="916" spans="1:30" ht="17.45" customHeight="1" x14ac:dyDescent="0.2">
      <c r="A916" s="89"/>
      <c r="B916" s="89"/>
      <c r="C916" s="89"/>
      <c r="D916" s="89"/>
      <c r="E916" s="89"/>
      <c r="F916" s="89"/>
      <c r="G916" s="89"/>
      <c r="H916" s="89"/>
      <c r="I916" s="89"/>
      <c r="J916" s="105" t="s">
        <v>27</v>
      </c>
      <c r="K916" s="105"/>
      <c r="L916" s="105"/>
      <c r="M916" s="105"/>
      <c r="N916" s="105"/>
      <c r="O916" s="105"/>
      <c r="P916" s="105"/>
      <c r="Q916" s="105"/>
      <c r="R916" s="105"/>
      <c r="S916" s="105"/>
      <c r="T916" s="105"/>
      <c r="U916" s="105"/>
      <c r="V916" s="114"/>
      <c r="W916" s="106">
        <v>0</v>
      </c>
      <c r="X916" s="106"/>
      <c r="Y916" s="106"/>
      <c r="Z916" s="106"/>
      <c r="AA916" s="106"/>
      <c r="AB916" s="106"/>
      <c r="AC916" s="106"/>
      <c r="AD916" s="106"/>
    </row>
    <row r="917" spans="1:30" ht="17.45" customHeight="1" x14ac:dyDescent="0.2">
      <c r="A917" s="89"/>
      <c r="B917" s="89"/>
      <c r="C917" s="89"/>
      <c r="D917" s="89"/>
      <c r="E917" s="89"/>
      <c r="F917" s="89"/>
      <c r="G917" s="89"/>
      <c r="H917" s="89"/>
      <c r="I917" s="89"/>
      <c r="J917" s="105" t="s">
        <v>28</v>
      </c>
      <c r="K917" s="105"/>
      <c r="L917" s="105"/>
      <c r="M917" s="105"/>
      <c r="N917" s="105"/>
      <c r="O917" s="105"/>
      <c r="P917" s="105"/>
      <c r="Q917" s="105"/>
      <c r="R917" s="105"/>
      <c r="S917" s="105"/>
      <c r="T917" s="105"/>
      <c r="U917" s="105"/>
      <c r="V917" s="114"/>
      <c r="W917" s="106">
        <v>0</v>
      </c>
      <c r="X917" s="106"/>
      <c r="Y917" s="106"/>
      <c r="Z917" s="106"/>
      <c r="AA917" s="106"/>
      <c r="AB917" s="106"/>
      <c r="AC917" s="106"/>
      <c r="AD917" s="106"/>
    </row>
    <row r="918" spans="1:30" ht="16.7" customHeight="1" x14ac:dyDescent="0.2">
      <c r="A918" s="89"/>
      <c r="B918" s="89"/>
      <c r="C918" s="89"/>
      <c r="D918" s="89"/>
      <c r="E918" s="89"/>
      <c r="F918" s="89"/>
      <c r="G918" s="89"/>
      <c r="H918" s="89"/>
      <c r="I918" s="89"/>
      <c r="J918" s="108" t="s">
        <v>29</v>
      </c>
      <c r="K918" s="108"/>
      <c r="L918" s="108"/>
      <c r="M918" s="108"/>
      <c r="N918" s="108"/>
      <c r="O918" s="108"/>
      <c r="P918" s="108"/>
      <c r="Q918" s="108"/>
      <c r="R918" s="108"/>
      <c r="S918" s="108"/>
      <c r="T918" s="108"/>
      <c r="U918" s="108"/>
      <c r="V918" s="114"/>
      <c r="W918" s="109">
        <v>0</v>
      </c>
      <c r="X918" s="109"/>
      <c r="Y918" s="109"/>
      <c r="Z918" s="109"/>
      <c r="AA918" s="109"/>
      <c r="AB918" s="109"/>
      <c r="AC918" s="109"/>
      <c r="AD918" s="109"/>
    </row>
    <row r="919" spans="1:30" ht="17.45" customHeight="1" x14ac:dyDescent="0.2">
      <c r="A919" s="80" t="s">
        <v>30</v>
      </c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78" t="s">
        <v>9</v>
      </c>
      <c r="M919" s="78"/>
      <c r="N919" s="78"/>
      <c r="O919" s="78"/>
      <c r="P919" s="78" t="s">
        <v>31</v>
      </c>
      <c r="Q919" s="78"/>
      <c r="R919" s="78"/>
      <c r="S919" s="78"/>
      <c r="T919" s="78"/>
      <c r="U919" s="78" t="s">
        <v>32</v>
      </c>
      <c r="V919" s="78"/>
      <c r="W919" s="78"/>
      <c r="X919" s="78"/>
      <c r="Y919" s="78"/>
      <c r="Z919" s="78"/>
      <c r="AA919" s="81" t="s">
        <v>33</v>
      </c>
      <c r="AB919" s="81"/>
      <c r="AC919" s="81"/>
      <c r="AD919" s="81"/>
    </row>
    <row r="920" spans="1:30" ht="17.45" customHeight="1" x14ac:dyDescent="0.2">
      <c r="A920" s="89"/>
      <c r="B920" s="89"/>
      <c r="C920" s="89"/>
      <c r="D920" s="89"/>
      <c r="E920" s="89"/>
      <c r="F920" s="89"/>
      <c r="G920" s="89"/>
      <c r="H920" s="89"/>
      <c r="I920" s="89"/>
      <c r="J920" s="90" t="s">
        <v>34</v>
      </c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1"/>
      <c r="W920" s="91">
        <v>0</v>
      </c>
      <c r="X920" s="91"/>
      <c r="Y920" s="91"/>
      <c r="Z920" s="91"/>
      <c r="AA920" s="91"/>
      <c r="AB920" s="91"/>
      <c r="AC920" s="91"/>
      <c r="AD920" s="91"/>
    </row>
    <row r="921" spans="1:30" ht="16.7" customHeight="1" x14ac:dyDescent="0.2">
      <c r="A921" s="80" t="s">
        <v>35</v>
      </c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78" t="s">
        <v>9</v>
      </c>
      <c r="M921" s="78"/>
      <c r="N921" s="78"/>
      <c r="O921" s="78"/>
      <c r="P921" s="78" t="s">
        <v>31</v>
      </c>
      <c r="Q921" s="78"/>
      <c r="R921" s="78"/>
      <c r="S921" s="78"/>
      <c r="T921" s="78"/>
      <c r="U921" s="78" t="s">
        <v>32</v>
      </c>
      <c r="V921" s="78"/>
      <c r="W921" s="78"/>
      <c r="X921" s="78"/>
      <c r="Y921" s="78"/>
      <c r="Z921" s="78"/>
      <c r="AA921" s="81" t="s">
        <v>33</v>
      </c>
      <c r="AB921" s="81"/>
      <c r="AC921" s="81"/>
      <c r="AD921" s="81"/>
    </row>
    <row r="922" spans="1:30" ht="17.45" customHeight="1" x14ac:dyDescent="0.2">
      <c r="A922" s="2"/>
      <c r="B922" s="9" t="s">
        <v>195</v>
      </c>
      <c r="C922" s="93" t="s">
        <v>196</v>
      </c>
      <c r="D922" s="93"/>
      <c r="E922" s="93"/>
      <c r="F922" s="93"/>
      <c r="G922" s="93"/>
      <c r="H922" s="93"/>
      <c r="I922" s="93"/>
      <c r="J922" s="93"/>
      <c r="K922" s="93"/>
      <c r="L922" s="94">
        <v>878</v>
      </c>
      <c r="M922" s="94"/>
      <c r="N922" s="94"/>
      <c r="O922" s="94"/>
      <c r="P922" s="145" t="s">
        <v>62</v>
      </c>
      <c r="Q922" s="145"/>
      <c r="R922" s="145"/>
      <c r="S922" s="145"/>
      <c r="T922" s="145"/>
      <c r="U922" s="95">
        <v>14.370799999999999</v>
      </c>
      <c r="V922" s="95"/>
      <c r="W922" s="95"/>
      <c r="X922" s="95"/>
      <c r="Y922" s="95"/>
      <c r="Z922" s="95"/>
      <c r="AA922" s="96">
        <v>12616.86</v>
      </c>
      <c r="AB922" s="96"/>
      <c r="AC922" s="96"/>
      <c r="AD922" s="96"/>
    </row>
    <row r="923" spans="1:30" ht="16.7" customHeight="1" x14ac:dyDescent="0.2">
      <c r="A923" s="14"/>
      <c r="B923" s="15" t="s">
        <v>197</v>
      </c>
      <c r="C923" s="140" t="s">
        <v>198</v>
      </c>
      <c r="D923" s="140"/>
      <c r="E923" s="140"/>
      <c r="F923" s="140"/>
      <c r="G923" s="140"/>
      <c r="H923" s="140"/>
      <c r="I923" s="140"/>
      <c r="J923" s="140"/>
      <c r="K923" s="140"/>
      <c r="L923" s="141">
        <v>0.67500000000000004</v>
      </c>
      <c r="M923" s="141"/>
      <c r="N923" s="141"/>
      <c r="O923" s="141"/>
      <c r="P923" s="146" t="s">
        <v>71</v>
      </c>
      <c r="Q923" s="146"/>
      <c r="R923" s="146"/>
      <c r="S923" s="146"/>
      <c r="T923" s="146"/>
      <c r="U923" s="142">
        <v>623.14139999999998</v>
      </c>
      <c r="V923" s="142"/>
      <c r="W923" s="142"/>
      <c r="X923" s="142"/>
      <c r="Y923" s="142"/>
      <c r="Z923" s="142"/>
      <c r="AA923" s="143">
        <v>420.61950000000002</v>
      </c>
      <c r="AB923" s="143"/>
      <c r="AC923" s="143"/>
      <c r="AD923" s="143"/>
    </row>
    <row r="924" spans="1:30" ht="17.45" customHeight="1" x14ac:dyDescent="0.2">
      <c r="A924" s="14"/>
      <c r="B924" s="15" t="s">
        <v>185</v>
      </c>
      <c r="C924" s="140" t="s">
        <v>186</v>
      </c>
      <c r="D924" s="140"/>
      <c r="E924" s="140"/>
      <c r="F924" s="140"/>
      <c r="G924" s="140"/>
      <c r="H924" s="140"/>
      <c r="I924" s="140"/>
      <c r="J924" s="140"/>
      <c r="K924" s="140"/>
      <c r="L924" s="141">
        <v>12.175000000000001</v>
      </c>
      <c r="M924" s="141"/>
      <c r="N924" s="141"/>
      <c r="O924" s="141"/>
      <c r="P924" s="146" t="s">
        <v>71</v>
      </c>
      <c r="Q924" s="146"/>
      <c r="R924" s="146"/>
      <c r="S924" s="146"/>
      <c r="T924" s="146"/>
      <c r="U924" s="142">
        <v>688.88379999999995</v>
      </c>
      <c r="V924" s="142"/>
      <c r="W924" s="142"/>
      <c r="X924" s="142"/>
      <c r="Y924" s="142"/>
      <c r="Z924" s="142"/>
      <c r="AA924" s="143">
        <v>8387.1139999999996</v>
      </c>
      <c r="AB924" s="143"/>
      <c r="AC924" s="143"/>
      <c r="AD924" s="143"/>
    </row>
    <row r="925" spans="1:30" ht="17.45" customHeight="1" x14ac:dyDescent="0.2">
      <c r="A925" s="14"/>
      <c r="B925" s="15" t="s">
        <v>199</v>
      </c>
      <c r="C925" s="140" t="s">
        <v>200</v>
      </c>
      <c r="D925" s="140"/>
      <c r="E925" s="140"/>
      <c r="F925" s="140"/>
      <c r="G925" s="140"/>
      <c r="H925" s="140"/>
      <c r="I925" s="140"/>
      <c r="J925" s="140"/>
      <c r="K925" s="140"/>
      <c r="L925" s="141">
        <v>4.3499999999999996</v>
      </c>
      <c r="M925" s="141"/>
      <c r="N925" s="141"/>
      <c r="O925" s="141"/>
      <c r="P925" s="146" t="s">
        <v>71</v>
      </c>
      <c r="Q925" s="146"/>
      <c r="R925" s="146"/>
      <c r="S925" s="146"/>
      <c r="T925" s="146"/>
      <c r="U925" s="142">
        <v>670.01990000000001</v>
      </c>
      <c r="V925" s="142"/>
      <c r="W925" s="142"/>
      <c r="X925" s="142"/>
      <c r="Y925" s="142"/>
      <c r="Z925" s="142"/>
      <c r="AA925" s="143">
        <v>2914.587</v>
      </c>
      <c r="AB925" s="143"/>
      <c r="AC925" s="143"/>
      <c r="AD925" s="143"/>
    </row>
    <row r="926" spans="1:30" ht="16.7" customHeight="1" x14ac:dyDescent="0.2">
      <c r="A926" s="14"/>
      <c r="B926" s="15" t="s">
        <v>201</v>
      </c>
      <c r="C926" s="140" t="s">
        <v>202</v>
      </c>
      <c r="D926" s="140"/>
      <c r="E926" s="140"/>
      <c r="F926" s="140"/>
      <c r="G926" s="140"/>
      <c r="H926" s="140"/>
      <c r="I926" s="140"/>
      <c r="J926" s="140"/>
      <c r="K926" s="140"/>
      <c r="L926" s="141">
        <v>12.175000000000001</v>
      </c>
      <c r="M926" s="141"/>
      <c r="N926" s="141"/>
      <c r="O926" s="141"/>
      <c r="P926" s="146" t="s">
        <v>71</v>
      </c>
      <c r="Q926" s="146"/>
      <c r="R926" s="146"/>
      <c r="S926" s="146"/>
      <c r="T926" s="146"/>
      <c r="U926" s="142">
        <v>2.8231000000000002</v>
      </c>
      <c r="V926" s="142"/>
      <c r="W926" s="142"/>
      <c r="X926" s="142"/>
      <c r="Y926" s="142"/>
      <c r="Z926" s="142"/>
      <c r="AA926" s="143">
        <v>34.333500000000001</v>
      </c>
      <c r="AB926" s="143"/>
      <c r="AC926" s="143"/>
      <c r="AD926" s="143"/>
    </row>
    <row r="927" spans="1:30" ht="17.45" customHeight="1" x14ac:dyDescent="0.2">
      <c r="A927" s="3"/>
      <c r="B927" s="11" t="s">
        <v>179</v>
      </c>
      <c r="C927" s="98" t="s">
        <v>180</v>
      </c>
      <c r="D927" s="98"/>
      <c r="E927" s="98"/>
      <c r="F927" s="98"/>
      <c r="G927" s="98"/>
      <c r="H927" s="98"/>
      <c r="I927" s="98"/>
      <c r="J927" s="98"/>
      <c r="K927" s="98"/>
      <c r="L927" s="99">
        <v>72</v>
      </c>
      <c r="M927" s="99"/>
      <c r="N927" s="99"/>
      <c r="O927" s="99"/>
      <c r="P927" s="147" t="s">
        <v>7</v>
      </c>
      <c r="Q927" s="147"/>
      <c r="R927" s="147"/>
      <c r="S927" s="147"/>
      <c r="T927" s="147"/>
      <c r="U927" s="100">
        <v>56.218299999999999</v>
      </c>
      <c r="V927" s="100"/>
      <c r="W927" s="100"/>
      <c r="X927" s="100"/>
      <c r="Y927" s="100"/>
      <c r="Z927" s="100"/>
      <c r="AA927" s="101">
        <v>4047.84</v>
      </c>
      <c r="AB927" s="101"/>
      <c r="AC927" s="101"/>
      <c r="AD927" s="101"/>
    </row>
    <row r="928" spans="1:30" ht="17.45" customHeight="1" x14ac:dyDescent="0.2">
      <c r="A928" s="89"/>
      <c r="B928" s="89"/>
      <c r="C928" s="89"/>
      <c r="D928" s="89"/>
      <c r="E928" s="89"/>
      <c r="F928" s="89"/>
      <c r="G928" s="89"/>
      <c r="H928" s="89"/>
      <c r="I928" s="89"/>
      <c r="J928" s="90" t="s">
        <v>38</v>
      </c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1"/>
      <c r="W928" s="91">
        <v>28421.353999999999</v>
      </c>
      <c r="X928" s="91"/>
      <c r="Y928" s="91"/>
      <c r="Z928" s="91"/>
      <c r="AA928" s="91"/>
      <c r="AB928" s="91"/>
      <c r="AC928" s="91"/>
      <c r="AD928" s="91"/>
    </row>
    <row r="929" spans="1:30" ht="16.7" customHeight="1" x14ac:dyDescent="0.2">
      <c r="A929" s="80" t="s">
        <v>39</v>
      </c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78" t="s">
        <v>9</v>
      </c>
      <c r="M929" s="78"/>
      <c r="N929" s="78"/>
      <c r="O929" s="78"/>
      <c r="P929" s="78" t="s">
        <v>31</v>
      </c>
      <c r="Q929" s="78"/>
      <c r="R929" s="78"/>
      <c r="S929" s="78"/>
      <c r="T929" s="78"/>
      <c r="U929" s="78" t="s">
        <v>32</v>
      </c>
      <c r="V929" s="78"/>
      <c r="W929" s="78"/>
      <c r="X929" s="78"/>
      <c r="Y929" s="78"/>
      <c r="Z929" s="78"/>
      <c r="AA929" s="81" t="s">
        <v>33</v>
      </c>
      <c r="AB929" s="81"/>
      <c r="AC929" s="81"/>
      <c r="AD929" s="81"/>
    </row>
    <row r="930" spans="1:30" ht="17.45" customHeight="1" x14ac:dyDescent="0.2">
      <c r="A930" s="89"/>
      <c r="B930" s="89"/>
      <c r="C930" s="89"/>
      <c r="D930" s="89"/>
      <c r="E930" s="89"/>
      <c r="F930" s="89"/>
      <c r="G930" s="89"/>
      <c r="H930" s="89"/>
      <c r="I930" s="89"/>
      <c r="J930" s="90" t="s">
        <v>40</v>
      </c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1"/>
      <c r="W930" s="91">
        <v>0</v>
      </c>
      <c r="X930" s="91"/>
      <c r="Y930" s="91"/>
      <c r="Z930" s="91"/>
      <c r="AA930" s="91"/>
      <c r="AB930" s="91"/>
      <c r="AC930" s="91"/>
      <c r="AD930" s="91"/>
    </row>
    <row r="931" spans="1:30" ht="16.7" customHeight="1" x14ac:dyDescent="0.2">
      <c r="A931" s="80" t="s">
        <v>41</v>
      </c>
      <c r="B931" s="80"/>
      <c r="C931" s="80"/>
      <c r="D931" s="80"/>
      <c r="E931" s="80"/>
      <c r="F931" s="78" t="s">
        <v>9</v>
      </c>
      <c r="G931" s="78"/>
      <c r="H931" s="78" t="s">
        <v>42</v>
      </c>
      <c r="I931" s="78"/>
      <c r="J931" s="5" t="s">
        <v>43</v>
      </c>
      <c r="K931" s="78" t="s">
        <v>44</v>
      </c>
      <c r="L931" s="78"/>
      <c r="M931" s="78" t="s">
        <v>45</v>
      </c>
      <c r="N931" s="78"/>
      <c r="O931" s="78"/>
      <c r="P931" s="78"/>
      <c r="Q931" s="78" t="s">
        <v>46</v>
      </c>
      <c r="R931" s="78"/>
      <c r="S931" s="78"/>
      <c r="T931" s="78"/>
      <c r="U931" s="78"/>
      <c r="V931" s="78" t="s">
        <v>47</v>
      </c>
      <c r="W931" s="78"/>
      <c r="X931" s="78"/>
      <c r="Y931" s="78"/>
      <c r="Z931" s="78"/>
      <c r="AA931" s="81" t="s">
        <v>33</v>
      </c>
      <c r="AB931" s="81"/>
      <c r="AC931" s="81"/>
      <c r="AD931" s="81"/>
    </row>
    <row r="932" spans="1:30" ht="17.45" customHeight="1" x14ac:dyDescent="0.2">
      <c r="A932" s="89"/>
      <c r="B932" s="89"/>
      <c r="C932" s="89"/>
      <c r="D932" s="89"/>
      <c r="E932" s="89"/>
      <c r="F932" s="89"/>
      <c r="G932" s="89"/>
      <c r="H932" s="89"/>
      <c r="I932" s="89"/>
      <c r="J932" s="90" t="s">
        <v>48</v>
      </c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1"/>
      <c r="W932" s="91">
        <v>0</v>
      </c>
      <c r="X932" s="91"/>
      <c r="Y932" s="91"/>
      <c r="Z932" s="91"/>
      <c r="AA932" s="91"/>
      <c r="AB932" s="91"/>
      <c r="AC932" s="91"/>
      <c r="AD932" s="91"/>
    </row>
    <row r="933" spans="1:30" ht="5.85" customHeight="1" x14ac:dyDescent="0.2">
      <c r="A933" s="125"/>
      <c r="B933" s="125"/>
      <c r="C933" s="125"/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125"/>
      <c r="Q933" s="125"/>
      <c r="R933" s="125"/>
      <c r="S933" s="125"/>
      <c r="T933" s="125"/>
      <c r="U933" s="125"/>
      <c r="V933" s="125"/>
      <c r="W933" s="125"/>
      <c r="X933" s="125"/>
      <c r="Y933" s="125"/>
      <c r="Z933" s="125"/>
      <c r="AA933" s="125"/>
      <c r="AB933" s="125"/>
      <c r="AC933" s="125"/>
      <c r="AD933" s="125"/>
    </row>
    <row r="934" spans="1:30" ht="17.45" customHeight="1" x14ac:dyDescent="0.2">
      <c r="A934" s="128"/>
      <c r="B934" s="128"/>
      <c r="C934" s="128"/>
      <c r="D934" s="128"/>
      <c r="E934" s="128"/>
      <c r="F934" s="128"/>
      <c r="G934" s="128"/>
      <c r="H934" s="128"/>
      <c r="I934" s="128"/>
      <c r="J934" s="105" t="s">
        <v>49</v>
      </c>
      <c r="K934" s="105"/>
      <c r="L934" s="105"/>
      <c r="M934" s="105"/>
      <c r="N934" s="105"/>
      <c r="O934" s="105"/>
      <c r="P934" s="105"/>
      <c r="Q934" s="105"/>
      <c r="R934" s="105"/>
      <c r="S934" s="105"/>
      <c r="T934" s="105"/>
      <c r="U934" s="105"/>
      <c r="V934" s="129"/>
      <c r="W934" s="131">
        <v>28421.353999999999</v>
      </c>
      <c r="X934" s="131"/>
      <c r="Y934" s="131"/>
      <c r="Z934" s="131"/>
      <c r="AA934" s="131"/>
      <c r="AB934" s="131"/>
      <c r="AC934" s="131"/>
      <c r="AD934" s="131"/>
    </row>
    <row r="935" spans="1:30" ht="16.7" customHeight="1" x14ac:dyDescent="0.2">
      <c r="A935" s="128"/>
      <c r="B935" s="128"/>
      <c r="C935" s="128"/>
      <c r="D935" s="128"/>
      <c r="E935" s="128"/>
      <c r="F935" s="128"/>
      <c r="G935" s="128"/>
      <c r="H935" s="128"/>
      <c r="I935" s="105" t="s">
        <v>50</v>
      </c>
      <c r="J935" s="105"/>
      <c r="K935" s="105"/>
      <c r="L935" s="105"/>
      <c r="M935" s="105"/>
      <c r="N935" s="13"/>
      <c r="O935" s="133">
        <f>22.19</f>
        <v>22.19</v>
      </c>
      <c r="P935" s="133"/>
      <c r="Q935" s="133"/>
      <c r="R935" s="13"/>
      <c r="S935" s="105" t="s">
        <v>51</v>
      </c>
      <c r="T935" s="105"/>
      <c r="U935" s="105"/>
      <c r="V935" s="129"/>
      <c r="W935" s="131">
        <f>TRUNC(O935%*W934,4)</f>
        <v>6306.6984000000002</v>
      </c>
      <c r="X935" s="131"/>
      <c r="Y935" s="131"/>
      <c r="Z935" s="131"/>
      <c r="AA935" s="131"/>
      <c r="AB935" s="131"/>
      <c r="AC935" s="131"/>
      <c r="AD935" s="131"/>
    </row>
    <row r="936" spans="1:30" ht="17.45" customHeight="1" x14ac:dyDescent="0.2">
      <c r="A936" s="128"/>
      <c r="B936" s="128"/>
      <c r="C936" s="128"/>
      <c r="D936" s="128"/>
      <c r="E936" s="128"/>
      <c r="F936" s="128"/>
      <c r="G936" s="128"/>
      <c r="H936" s="128"/>
      <c r="I936" s="128"/>
      <c r="J936" s="105" t="s">
        <v>52</v>
      </c>
      <c r="K936" s="105"/>
      <c r="L936" s="105"/>
      <c r="M936" s="105"/>
      <c r="N936" s="105"/>
      <c r="O936" s="105"/>
      <c r="P936" s="105"/>
      <c r="Q936" s="105"/>
      <c r="R936" s="105"/>
      <c r="S936" s="105"/>
      <c r="T936" s="105"/>
      <c r="U936" s="105"/>
      <c r="V936" s="129"/>
      <c r="W936" s="131">
        <f>TRUNC(SUM(W934:AD935),2)</f>
        <v>34728.050000000003</v>
      </c>
      <c r="X936" s="131"/>
      <c r="Y936" s="131"/>
      <c r="Z936" s="131"/>
      <c r="AA936" s="131"/>
      <c r="AB936" s="131"/>
      <c r="AC936" s="131"/>
      <c r="AD936" s="131"/>
    </row>
    <row r="937" spans="1:30" ht="5.85" customHeight="1" x14ac:dyDescent="0.2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39"/>
      <c r="V937" s="139"/>
      <c r="W937" s="139"/>
      <c r="X937" s="139"/>
      <c r="Y937" s="139"/>
      <c r="Z937" s="139"/>
      <c r="AA937" s="139"/>
      <c r="AB937" s="139"/>
      <c r="AC937" s="139"/>
      <c r="AD937" s="139"/>
    </row>
    <row r="938" spans="1:30" ht="141.75" customHeight="1" x14ac:dyDescent="0.2">
      <c r="A938" s="14"/>
      <c r="AD938" s="61"/>
    </row>
    <row r="939" spans="1:30" ht="141" customHeight="1" thickBot="1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63"/>
      <c r="AB939" s="63"/>
      <c r="AC939" s="63"/>
      <c r="AD939" s="64"/>
    </row>
    <row r="940" spans="1:30" ht="17.45" customHeight="1" thickBot="1" x14ac:dyDescent="0.25">
      <c r="A940" s="71" t="s">
        <v>0</v>
      </c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3"/>
    </row>
    <row r="941" spans="1:30" ht="17.45" customHeight="1" thickBot="1" x14ac:dyDescent="0.25">
      <c r="A941" s="27"/>
      <c r="B941" s="24" t="s">
        <v>1</v>
      </c>
      <c r="C941" s="24"/>
      <c r="D941" s="24" t="s">
        <v>223</v>
      </c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18"/>
      <c r="P941" s="29" t="s">
        <v>3</v>
      </c>
      <c r="Q941" s="29"/>
      <c r="R941" s="29"/>
      <c r="S941" s="18"/>
      <c r="T941" s="30" t="s">
        <v>224</v>
      </c>
      <c r="U941" s="30"/>
      <c r="V941" s="30"/>
      <c r="W941" s="30"/>
      <c r="X941" s="30"/>
      <c r="Y941" s="18"/>
      <c r="Z941" s="18"/>
      <c r="AA941" s="55"/>
      <c r="AB941" s="55"/>
      <c r="AC941" s="55"/>
      <c r="AD941" s="56"/>
    </row>
    <row r="942" spans="1:30" ht="16.7" customHeight="1" thickBot="1" x14ac:dyDescent="0.25">
      <c r="A942" s="28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19"/>
      <c r="P942" s="31" t="s">
        <v>5</v>
      </c>
      <c r="Q942" s="31"/>
      <c r="R942" s="31"/>
      <c r="S942" s="19"/>
      <c r="T942" s="32">
        <v>1</v>
      </c>
      <c r="U942" s="32"/>
      <c r="V942" s="32"/>
      <c r="W942" s="32"/>
      <c r="X942" s="32"/>
      <c r="Y942" s="19"/>
      <c r="Z942" s="31" t="s">
        <v>6</v>
      </c>
      <c r="AA942" s="58"/>
      <c r="AB942" s="57"/>
      <c r="AC942" s="59" t="s">
        <v>55</v>
      </c>
      <c r="AD942" s="60"/>
    </row>
    <row r="943" spans="1:30" ht="17.45" customHeight="1" thickBot="1" x14ac:dyDescent="0.25">
      <c r="A943" s="80" t="s">
        <v>8</v>
      </c>
      <c r="B943" s="80"/>
      <c r="C943" s="80"/>
      <c r="D943" s="80"/>
      <c r="E943" s="80"/>
      <c r="F943" s="80"/>
      <c r="G943" s="80"/>
      <c r="H943" s="80"/>
      <c r="I943" s="80"/>
      <c r="J943" s="78" t="s">
        <v>9</v>
      </c>
      <c r="K943" s="78" t="s">
        <v>10</v>
      </c>
      <c r="L943" s="78"/>
      <c r="M943" s="78"/>
      <c r="N943" s="78"/>
      <c r="O943" s="78"/>
      <c r="P943" s="78"/>
      <c r="Q943" s="78" t="s">
        <v>11</v>
      </c>
      <c r="R943" s="78"/>
      <c r="S943" s="78"/>
      <c r="T943" s="78"/>
      <c r="U943" s="78"/>
      <c r="V943" s="78"/>
      <c r="W943" s="78"/>
      <c r="X943" s="78"/>
      <c r="Y943" s="78"/>
      <c r="Z943" s="78"/>
      <c r="AA943" s="81" t="s">
        <v>12</v>
      </c>
      <c r="AB943" s="81"/>
      <c r="AC943" s="81"/>
      <c r="AD943" s="81"/>
    </row>
    <row r="944" spans="1:30" ht="17.45" customHeight="1" x14ac:dyDescent="0.2">
      <c r="A944" s="80"/>
      <c r="B944" s="80"/>
      <c r="C944" s="80"/>
      <c r="D944" s="80"/>
      <c r="E944" s="80"/>
      <c r="F944" s="80"/>
      <c r="G944" s="80"/>
      <c r="H944" s="80"/>
      <c r="I944" s="80"/>
      <c r="J944" s="78"/>
      <c r="K944" s="78" t="s">
        <v>13</v>
      </c>
      <c r="L944" s="78"/>
      <c r="M944" s="78" t="s">
        <v>14</v>
      </c>
      <c r="N944" s="78"/>
      <c r="O944" s="78"/>
      <c r="P944" s="78"/>
      <c r="Q944" s="78" t="s">
        <v>13</v>
      </c>
      <c r="R944" s="78"/>
      <c r="S944" s="78"/>
      <c r="T944" s="78"/>
      <c r="U944" s="78"/>
      <c r="V944" s="78" t="s">
        <v>14</v>
      </c>
      <c r="W944" s="78"/>
      <c r="X944" s="78"/>
      <c r="Y944" s="78"/>
      <c r="Z944" s="78"/>
      <c r="AA944" s="81"/>
      <c r="AB944" s="81"/>
      <c r="AC944" s="81"/>
      <c r="AD944" s="81"/>
    </row>
    <row r="945" spans="1:30" ht="16.7" customHeight="1" x14ac:dyDescent="0.2">
      <c r="A945" s="89"/>
      <c r="B945" s="89"/>
      <c r="C945" s="89"/>
      <c r="D945" s="89"/>
      <c r="E945" s="89"/>
      <c r="F945" s="89"/>
      <c r="G945" s="89"/>
      <c r="H945" s="89"/>
      <c r="I945" s="89"/>
      <c r="J945" s="90" t="s">
        <v>17</v>
      </c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1"/>
      <c r="W945" s="91">
        <v>0</v>
      </c>
      <c r="X945" s="91"/>
      <c r="Y945" s="91"/>
      <c r="Z945" s="91"/>
      <c r="AA945" s="91"/>
      <c r="AB945" s="91"/>
      <c r="AC945" s="91"/>
      <c r="AD945" s="91"/>
    </row>
    <row r="946" spans="1:30" ht="17.45" customHeight="1" x14ac:dyDescent="0.2">
      <c r="A946" s="80" t="s">
        <v>18</v>
      </c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78" t="s">
        <v>19</v>
      </c>
      <c r="M946" s="78"/>
      <c r="N946" s="78"/>
      <c r="O946" s="78"/>
      <c r="P946" s="78" t="s">
        <v>9</v>
      </c>
      <c r="Q946" s="78"/>
      <c r="R946" s="78"/>
      <c r="S946" s="78"/>
      <c r="T946" s="78"/>
      <c r="U946" s="78" t="s">
        <v>20</v>
      </c>
      <c r="V946" s="78"/>
      <c r="W946" s="78"/>
      <c r="X946" s="78"/>
      <c r="Y946" s="78"/>
      <c r="Z946" s="78"/>
      <c r="AA946" s="81" t="s">
        <v>12</v>
      </c>
      <c r="AB946" s="81"/>
      <c r="AC946" s="81"/>
      <c r="AD946" s="81"/>
    </row>
    <row r="947" spans="1:30" ht="16.7" customHeight="1" x14ac:dyDescent="0.2">
      <c r="A947" s="89"/>
      <c r="B947" s="89"/>
      <c r="C947" s="89"/>
      <c r="D947" s="89"/>
      <c r="E947" s="89"/>
      <c r="F947" s="89"/>
      <c r="G947" s="89"/>
      <c r="H947" s="89"/>
      <c r="I947" s="89"/>
      <c r="J947" s="113" t="s">
        <v>25</v>
      </c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4"/>
      <c r="W947" s="103">
        <v>0</v>
      </c>
      <c r="X947" s="103"/>
      <c r="Y947" s="103"/>
      <c r="Z947" s="103"/>
      <c r="AA947" s="103"/>
      <c r="AB947" s="103"/>
      <c r="AC947" s="103"/>
      <c r="AD947" s="103"/>
    </row>
    <row r="948" spans="1:30" ht="17.45" customHeight="1" x14ac:dyDescent="0.2">
      <c r="A948" s="89"/>
      <c r="B948" s="89"/>
      <c r="C948" s="89"/>
      <c r="D948" s="89"/>
      <c r="E948" s="89"/>
      <c r="F948" s="89"/>
      <c r="G948" s="89"/>
      <c r="H948" s="89"/>
      <c r="I948" s="89"/>
      <c r="J948" s="105" t="s">
        <v>26</v>
      </c>
      <c r="K948" s="105"/>
      <c r="L948" s="105"/>
      <c r="M948" s="105"/>
      <c r="N948" s="105"/>
      <c r="O948" s="105"/>
      <c r="P948" s="105"/>
      <c r="Q948" s="105"/>
      <c r="R948" s="105"/>
      <c r="S948" s="105"/>
      <c r="T948" s="105"/>
      <c r="U948" s="105"/>
      <c r="V948" s="114"/>
      <c r="W948" s="106">
        <v>0</v>
      </c>
      <c r="X948" s="106"/>
      <c r="Y948" s="106"/>
      <c r="Z948" s="106"/>
      <c r="AA948" s="106"/>
      <c r="AB948" s="106"/>
      <c r="AC948" s="106"/>
      <c r="AD948" s="106"/>
    </row>
    <row r="949" spans="1:30" ht="17.45" customHeight="1" x14ac:dyDescent="0.2">
      <c r="A949" s="89"/>
      <c r="B949" s="89"/>
      <c r="C949" s="89"/>
      <c r="D949" s="89"/>
      <c r="E949" s="89"/>
      <c r="F949" s="89"/>
      <c r="G949" s="89"/>
      <c r="H949" s="89"/>
      <c r="I949" s="89"/>
      <c r="J949" s="105" t="s">
        <v>27</v>
      </c>
      <c r="K949" s="105"/>
      <c r="L949" s="105"/>
      <c r="M949" s="105"/>
      <c r="N949" s="105"/>
      <c r="O949" s="105"/>
      <c r="P949" s="105"/>
      <c r="Q949" s="105"/>
      <c r="R949" s="105"/>
      <c r="S949" s="105"/>
      <c r="T949" s="105"/>
      <c r="U949" s="105"/>
      <c r="V949" s="114"/>
      <c r="W949" s="106">
        <v>0</v>
      </c>
      <c r="X949" s="106"/>
      <c r="Y949" s="106"/>
      <c r="Z949" s="106"/>
      <c r="AA949" s="106"/>
      <c r="AB949" s="106"/>
      <c r="AC949" s="106"/>
      <c r="AD949" s="106"/>
    </row>
    <row r="950" spans="1:30" ht="16.7" customHeight="1" x14ac:dyDescent="0.2">
      <c r="A950" s="89"/>
      <c r="B950" s="89"/>
      <c r="C950" s="89"/>
      <c r="D950" s="89"/>
      <c r="E950" s="89"/>
      <c r="F950" s="89"/>
      <c r="G950" s="89"/>
      <c r="H950" s="89"/>
      <c r="I950" s="89"/>
      <c r="J950" s="105" t="s">
        <v>28</v>
      </c>
      <c r="K950" s="105"/>
      <c r="L950" s="105"/>
      <c r="M950" s="105"/>
      <c r="N950" s="105"/>
      <c r="O950" s="105"/>
      <c r="P950" s="105"/>
      <c r="Q950" s="105"/>
      <c r="R950" s="105"/>
      <c r="S950" s="105"/>
      <c r="T950" s="105"/>
      <c r="U950" s="105"/>
      <c r="V950" s="114"/>
      <c r="W950" s="106">
        <v>0</v>
      </c>
      <c r="X950" s="106"/>
      <c r="Y950" s="106"/>
      <c r="Z950" s="106"/>
      <c r="AA950" s="106"/>
      <c r="AB950" s="106"/>
      <c r="AC950" s="106"/>
      <c r="AD950" s="106"/>
    </row>
    <row r="951" spans="1:30" ht="17.45" customHeight="1" x14ac:dyDescent="0.2">
      <c r="A951" s="89"/>
      <c r="B951" s="89"/>
      <c r="C951" s="89"/>
      <c r="D951" s="89"/>
      <c r="E951" s="89"/>
      <c r="F951" s="89"/>
      <c r="G951" s="89"/>
      <c r="H951" s="89"/>
      <c r="I951" s="89"/>
      <c r="J951" s="108" t="s">
        <v>29</v>
      </c>
      <c r="K951" s="108"/>
      <c r="L951" s="108"/>
      <c r="M951" s="108"/>
      <c r="N951" s="108"/>
      <c r="O951" s="108"/>
      <c r="P951" s="108"/>
      <c r="Q951" s="108"/>
      <c r="R951" s="108"/>
      <c r="S951" s="108"/>
      <c r="T951" s="108"/>
      <c r="U951" s="108"/>
      <c r="V951" s="114"/>
      <c r="W951" s="109">
        <v>0</v>
      </c>
      <c r="X951" s="109"/>
      <c r="Y951" s="109"/>
      <c r="Z951" s="109"/>
      <c r="AA951" s="109"/>
      <c r="AB951" s="109"/>
      <c r="AC951" s="109"/>
      <c r="AD951" s="109"/>
    </row>
    <row r="952" spans="1:30" ht="17.45" customHeight="1" x14ac:dyDescent="0.2">
      <c r="A952" s="80" t="s">
        <v>30</v>
      </c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78" t="s">
        <v>9</v>
      </c>
      <c r="M952" s="78"/>
      <c r="N952" s="78"/>
      <c r="O952" s="78"/>
      <c r="P952" s="78" t="s">
        <v>31</v>
      </c>
      <c r="Q952" s="78"/>
      <c r="R952" s="78"/>
      <c r="S952" s="78"/>
      <c r="T952" s="78"/>
      <c r="U952" s="78" t="s">
        <v>32</v>
      </c>
      <c r="V952" s="78"/>
      <c r="W952" s="78"/>
      <c r="X952" s="78"/>
      <c r="Y952" s="78"/>
      <c r="Z952" s="78"/>
      <c r="AA952" s="81" t="s">
        <v>33</v>
      </c>
      <c r="AB952" s="81"/>
      <c r="AC952" s="81"/>
      <c r="AD952" s="81"/>
    </row>
    <row r="953" spans="1:30" ht="16.7" customHeight="1" x14ac:dyDescent="0.2">
      <c r="A953" s="89"/>
      <c r="B953" s="89"/>
      <c r="C953" s="89"/>
      <c r="D953" s="89"/>
      <c r="E953" s="89"/>
      <c r="F953" s="89"/>
      <c r="G953" s="89"/>
      <c r="H953" s="89"/>
      <c r="I953" s="89"/>
      <c r="J953" s="90" t="s">
        <v>34</v>
      </c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1"/>
      <c r="W953" s="91">
        <v>0</v>
      </c>
      <c r="X953" s="91"/>
      <c r="Y953" s="91"/>
      <c r="Z953" s="91"/>
      <c r="AA953" s="91"/>
      <c r="AB953" s="91"/>
      <c r="AC953" s="91"/>
      <c r="AD953" s="91"/>
    </row>
    <row r="954" spans="1:30" ht="17.45" customHeight="1" x14ac:dyDescent="0.2">
      <c r="A954" s="80" t="s">
        <v>35</v>
      </c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78" t="s">
        <v>9</v>
      </c>
      <c r="M954" s="78"/>
      <c r="N954" s="78"/>
      <c r="O954" s="78"/>
      <c r="P954" s="78" t="s">
        <v>31</v>
      </c>
      <c r="Q954" s="78"/>
      <c r="R954" s="78"/>
      <c r="S954" s="78"/>
      <c r="T954" s="78"/>
      <c r="U954" s="78" t="s">
        <v>32</v>
      </c>
      <c r="V954" s="78"/>
      <c r="W954" s="78"/>
      <c r="X954" s="78"/>
      <c r="Y954" s="78"/>
      <c r="Z954" s="78"/>
      <c r="AA954" s="81" t="s">
        <v>33</v>
      </c>
      <c r="AB954" s="81"/>
      <c r="AC954" s="81"/>
      <c r="AD954" s="81"/>
    </row>
    <row r="955" spans="1:30" ht="16.7" customHeight="1" x14ac:dyDescent="0.2">
      <c r="A955" s="2"/>
      <c r="B955" s="9" t="s">
        <v>195</v>
      </c>
      <c r="C955" s="93" t="s">
        <v>196</v>
      </c>
      <c r="D955" s="93"/>
      <c r="E955" s="93"/>
      <c r="F955" s="93"/>
      <c r="G955" s="93"/>
      <c r="H955" s="93"/>
      <c r="I955" s="93"/>
      <c r="J955" s="93"/>
      <c r="K955" s="93"/>
      <c r="L955" s="94">
        <v>2392.5</v>
      </c>
      <c r="M955" s="94"/>
      <c r="N955" s="94"/>
      <c r="O955" s="94"/>
      <c r="P955" s="145" t="s">
        <v>62</v>
      </c>
      <c r="Q955" s="145"/>
      <c r="R955" s="145"/>
      <c r="S955" s="145"/>
      <c r="T955" s="145"/>
      <c r="U955" s="95">
        <v>14.370799999999999</v>
      </c>
      <c r="V955" s="95"/>
      <c r="W955" s="95"/>
      <c r="X955" s="95"/>
      <c r="Y955" s="95"/>
      <c r="Z955" s="95"/>
      <c r="AA955" s="96">
        <v>34380.224999999999</v>
      </c>
      <c r="AB955" s="96"/>
      <c r="AC955" s="96"/>
      <c r="AD955" s="96"/>
    </row>
    <row r="956" spans="1:30" ht="17.45" customHeight="1" x14ac:dyDescent="0.2">
      <c r="A956" s="14"/>
      <c r="B956" s="15" t="s">
        <v>197</v>
      </c>
      <c r="C956" s="140" t="s">
        <v>198</v>
      </c>
      <c r="D956" s="140"/>
      <c r="E956" s="140"/>
      <c r="F956" s="140"/>
      <c r="G956" s="140"/>
      <c r="H956" s="140"/>
      <c r="I956" s="140"/>
      <c r="J956" s="140"/>
      <c r="K956" s="140"/>
      <c r="L956" s="141">
        <v>2.105</v>
      </c>
      <c r="M956" s="141"/>
      <c r="N956" s="141"/>
      <c r="O956" s="141"/>
      <c r="P956" s="146" t="s">
        <v>71</v>
      </c>
      <c r="Q956" s="146"/>
      <c r="R956" s="146"/>
      <c r="S956" s="146"/>
      <c r="T956" s="146"/>
      <c r="U956" s="142">
        <v>623.14139999999998</v>
      </c>
      <c r="V956" s="142"/>
      <c r="W956" s="142"/>
      <c r="X956" s="142"/>
      <c r="Y956" s="142"/>
      <c r="Z956" s="142"/>
      <c r="AA956" s="143">
        <v>1311.7097000000001</v>
      </c>
      <c r="AB956" s="143"/>
      <c r="AC956" s="143"/>
      <c r="AD956" s="143"/>
    </row>
    <row r="957" spans="1:30" ht="17.45" customHeight="1" x14ac:dyDescent="0.2">
      <c r="A957" s="14"/>
      <c r="B957" s="15" t="s">
        <v>185</v>
      </c>
      <c r="C957" s="140" t="s">
        <v>186</v>
      </c>
      <c r="D957" s="140"/>
      <c r="E957" s="140"/>
      <c r="F957" s="140"/>
      <c r="G957" s="140"/>
      <c r="H957" s="140"/>
      <c r="I957" s="140"/>
      <c r="J957" s="140"/>
      <c r="K957" s="140"/>
      <c r="L957" s="141">
        <v>26.414999999999999</v>
      </c>
      <c r="M957" s="141"/>
      <c r="N957" s="141"/>
      <c r="O957" s="141"/>
      <c r="P957" s="146" t="s">
        <v>71</v>
      </c>
      <c r="Q957" s="146"/>
      <c r="R957" s="146"/>
      <c r="S957" s="146"/>
      <c r="T957" s="146"/>
      <c r="U957" s="142">
        <v>688.88379999999995</v>
      </c>
      <c r="V957" s="142"/>
      <c r="W957" s="142"/>
      <c r="X957" s="142"/>
      <c r="Y957" s="142"/>
      <c r="Z957" s="142"/>
      <c r="AA957" s="143">
        <v>18196.765200000002</v>
      </c>
      <c r="AB957" s="143"/>
      <c r="AC957" s="143"/>
      <c r="AD957" s="143"/>
    </row>
    <row r="958" spans="1:30" ht="16.7" customHeight="1" x14ac:dyDescent="0.2">
      <c r="A958" s="14"/>
      <c r="B958" s="15" t="s">
        <v>199</v>
      </c>
      <c r="C958" s="140" t="s">
        <v>200</v>
      </c>
      <c r="D958" s="140"/>
      <c r="E958" s="140"/>
      <c r="F958" s="140"/>
      <c r="G958" s="140"/>
      <c r="H958" s="140"/>
      <c r="I958" s="140"/>
      <c r="J958" s="140"/>
      <c r="K958" s="140"/>
      <c r="L958" s="141">
        <v>7.0149999999999997</v>
      </c>
      <c r="M958" s="141"/>
      <c r="N958" s="141"/>
      <c r="O958" s="141"/>
      <c r="P958" s="146" t="s">
        <v>71</v>
      </c>
      <c r="Q958" s="146"/>
      <c r="R958" s="146"/>
      <c r="S958" s="146"/>
      <c r="T958" s="146"/>
      <c r="U958" s="142">
        <v>670.01990000000001</v>
      </c>
      <c r="V958" s="142"/>
      <c r="W958" s="142"/>
      <c r="X958" s="142"/>
      <c r="Y958" s="142"/>
      <c r="Z958" s="142"/>
      <c r="AA958" s="143">
        <v>4700.1903000000002</v>
      </c>
      <c r="AB958" s="143"/>
      <c r="AC958" s="143"/>
      <c r="AD958" s="143"/>
    </row>
    <row r="959" spans="1:30" ht="17.45" customHeight="1" x14ac:dyDescent="0.2">
      <c r="A959" s="14"/>
      <c r="B959" s="15" t="s">
        <v>201</v>
      </c>
      <c r="C959" s="140" t="s">
        <v>202</v>
      </c>
      <c r="D959" s="140"/>
      <c r="E959" s="140"/>
      <c r="F959" s="140"/>
      <c r="G959" s="140"/>
      <c r="H959" s="140"/>
      <c r="I959" s="140"/>
      <c r="J959" s="140"/>
      <c r="K959" s="140"/>
      <c r="L959" s="141">
        <v>26.414999999999999</v>
      </c>
      <c r="M959" s="141"/>
      <c r="N959" s="141"/>
      <c r="O959" s="141"/>
      <c r="P959" s="146" t="s">
        <v>71</v>
      </c>
      <c r="Q959" s="146"/>
      <c r="R959" s="146"/>
      <c r="S959" s="146"/>
      <c r="T959" s="146"/>
      <c r="U959" s="142">
        <v>2.8231000000000002</v>
      </c>
      <c r="V959" s="142"/>
      <c r="W959" s="142"/>
      <c r="X959" s="142"/>
      <c r="Y959" s="142"/>
      <c r="Z959" s="142"/>
      <c r="AA959" s="143">
        <v>74.490300000000005</v>
      </c>
      <c r="AB959" s="143"/>
      <c r="AC959" s="143"/>
      <c r="AD959" s="143"/>
    </row>
    <row r="960" spans="1:30" ht="16.7" customHeight="1" x14ac:dyDescent="0.2">
      <c r="A960" s="3"/>
      <c r="B960" s="11" t="s">
        <v>179</v>
      </c>
      <c r="C960" s="98" t="s">
        <v>180</v>
      </c>
      <c r="D960" s="98"/>
      <c r="E960" s="98"/>
      <c r="F960" s="98"/>
      <c r="G960" s="98"/>
      <c r="H960" s="98"/>
      <c r="I960" s="98"/>
      <c r="J960" s="98"/>
      <c r="K960" s="98"/>
      <c r="L960" s="99">
        <v>132.4</v>
      </c>
      <c r="M960" s="99"/>
      <c r="N960" s="99"/>
      <c r="O960" s="99"/>
      <c r="P960" s="147" t="s">
        <v>7</v>
      </c>
      <c r="Q960" s="147"/>
      <c r="R960" s="147"/>
      <c r="S960" s="147"/>
      <c r="T960" s="147"/>
      <c r="U960" s="100">
        <v>56.218299999999999</v>
      </c>
      <c r="V960" s="100"/>
      <c r="W960" s="100"/>
      <c r="X960" s="100"/>
      <c r="Y960" s="100"/>
      <c r="Z960" s="100"/>
      <c r="AA960" s="101">
        <v>7443.5280000000002</v>
      </c>
      <c r="AB960" s="101"/>
      <c r="AC960" s="101"/>
      <c r="AD960" s="101"/>
    </row>
    <row r="961" spans="1:30" ht="17.45" customHeight="1" x14ac:dyDescent="0.2">
      <c r="A961" s="89"/>
      <c r="B961" s="89"/>
      <c r="C961" s="89"/>
      <c r="D961" s="89"/>
      <c r="E961" s="89"/>
      <c r="F961" s="89"/>
      <c r="G961" s="89"/>
      <c r="H961" s="89"/>
      <c r="I961" s="89"/>
      <c r="J961" s="90" t="s">
        <v>38</v>
      </c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1"/>
      <c r="W961" s="91">
        <v>66106.908500000005</v>
      </c>
      <c r="X961" s="91"/>
      <c r="Y961" s="91"/>
      <c r="Z961" s="91"/>
      <c r="AA961" s="91"/>
      <c r="AB961" s="91"/>
      <c r="AC961" s="91"/>
      <c r="AD961" s="91"/>
    </row>
    <row r="962" spans="1:30" ht="17.45" customHeight="1" x14ac:dyDescent="0.2">
      <c r="A962" s="80" t="s">
        <v>39</v>
      </c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78" t="s">
        <v>9</v>
      </c>
      <c r="M962" s="78"/>
      <c r="N962" s="78"/>
      <c r="O962" s="78"/>
      <c r="P962" s="78" t="s">
        <v>31</v>
      </c>
      <c r="Q962" s="78"/>
      <c r="R962" s="78"/>
      <c r="S962" s="78"/>
      <c r="T962" s="78"/>
      <c r="U962" s="78" t="s">
        <v>32</v>
      </c>
      <c r="V962" s="78"/>
      <c r="W962" s="78"/>
      <c r="X962" s="78"/>
      <c r="Y962" s="78"/>
      <c r="Z962" s="78"/>
      <c r="AA962" s="81" t="s">
        <v>33</v>
      </c>
      <c r="AB962" s="81"/>
      <c r="AC962" s="81"/>
      <c r="AD962" s="81"/>
    </row>
    <row r="963" spans="1:30" ht="16.7" customHeight="1" x14ac:dyDescent="0.2">
      <c r="A963" s="89"/>
      <c r="B963" s="89"/>
      <c r="C963" s="89"/>
      <c r="D963" s="89"/>
      <c r="E963" s="89"/>
      <c r="F963" s="89"/>
      <c r="G963" s="89"/>
      <c r="H963" s="89"/>
      <c r="I963" s="89"/>
      <c r="J963" s="90" t="s">
        <v>40</v>
      </c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1"/>
      <c r="W963" s="91">
        <v>0</v>
      </c>
      <c r="X963" s="91"/>
      <c r="Y963" s="91"/>
      <c r="Z963" s="91"/>
      <c r="AA963" s="91"/>
      <c r="AB963" s="91"/>
      <c r="AC963" s="91"/>
      <c r="AD963" s="91"/>
    </row>
    <row r="964" spans="1:30" ht="17.45" customHeight="1" x14ac:dyDescent="0.2">
      <c r="A964" s="80" t="s">
        <v>41</v>
      </c>
      <c r="B964" s="80"/>
      <c r="C964" s="80"/>
      <c r="D964" s="80"/>
      <c r="E964" s="80"/>
      <c r="F964" s="78" t="s">
        <v>9</v>
      </c>
      <c r="G964" s="78"/>
      <c r="H964" s="78" t="s">
        <v>42</v>
      </c>
      <c r="I964" s="78"/>
      <c r="J964" s="5" t="s">
        <v>43</v>
      </c>
      <c r="K964" s="78" t="s">
        <v>44</v>
      </c>
      <c r="L964" s="78"/>
      <c r="M964" s="78" t="s">
        <v>45</v>
      </c>
      <c r="N964" s="78"/>
      <c r="O964" s="78"/>
      <c r="P964" s="78"/>
      <c r="Q964" s="78" t="s">
        <v>46</v>
      </c>
      <c r="R964" s="78"/>
      <c r="S964" s="78"/>
      <c r="T964" s="78"/>
      <c r="U964" s="78"/>
      <c r="V964" s="78" t="s">
        <v>47</v>
      </c>
      <c r="W964" s="78"/>
      <c r="X964" s="78"/>
      <c r="Y964" s="78"/>
      <c r="Z964" s="78"/>
      <c r="AA964" s="81" t="s">
        <v>33</v>
      </c>
      <c r="AB964" s="81"/>
      <c r="AC964" s="81"/>
      <c r="AD964" s="81"/>
    </row>
    <row r="965" spans="1:30" ht="17.45" customHeight="1" x14ac:dyDescent="0.2">
      <c r="A965" s="89"/>
      <c r="B965" s="89"/>
      <c r="C965" s="89"/>
      <c r="D965" s="89"/>
      <c r="E965" s="89"/>
      <c r="F965" s="89"/>
      <c r="G965" s="89"/>
      <c r="H965" s="89"/>
      <c r="I965" s="89"/>
      <c r="J965" s="90" t="s">
        <v>48</v>
      </c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1"/>
      <c r="W965" s="91">
        <v>0</v>
      </c>
      <c r="X965" s="91"/>
      <c r="Y965" s="91"/>
      <c r="Z965" s="91"/>
      <c r="AA965" s="91"/>
      <c r="AB965" s="91"/>
      <c r="AC965" s="91"/>
      <c r="AD965" s="91"/>
    </row>
    <row r="966" spans="1:30" ht="5.0999999999999996" customHeight="1" x14ac:dyDescent="0.2">
      <c r="A966" s="125"/>
      <c r="B966" s="125"/>
      <c r="C966" s="125"/>
      <c r="D966" s="125"/>
      <c r="E966" s="125"/>
      <c r="F966" s="125"/>
      <c r="G966" s="125"/>
      <c r="H966" s="125"/>
      <c r="I966" s="125"/>
      <c r="J966" s="125"/>
      <c r="K966" s="125"/>
      <c r="L966" s="125"/>
      <c r="M966" s="125"/>
      <c r="N966" s="125"/>
      <c r="O966" s="125"/>
      <c r="P966" s="125"/>
      <c r="Q966" s="125"/>
      <c r="R966" s="125"/>
      <c r="S966" s="125"/>
      <c r="T966" s="125"/>
      <c r="U966" s="125"/>
      <c r="V966" s="125"/>
      <c r="W966" s="125"/>
      <c r="X966" s="125"/>
      <c r="Y966" s="125"/>
      <c r="Z966" s="125"/>
      <c r="AA966" s="125"/>
      <c r="AB966" s="125"/>
      <c r="AC966" s="125"/>
      <c r="AD966" s="125"/>
    </row>
    <row r="967" spans="1:30" ht="17.45" customHeight="1" x14ac:dyDescent="0.2">
      <c r="A967" s="128"/>
      <c r="B967" s="128"/>
      <c r="C967" s="128"/>
      <c r="D967" s="128"/>
      <c r="E967" s="128"/>
      <c r="F967" s="128"/>
      <c r="G967" s="128"/>
      <c r="H967" s="128"/>
      <c r="I967" s="128"/>
      <c r="J967" s="105" t="s">
        <v>49</v>
      </c>
      <c r="K967" s="105"/>
      <c r="L967" s="105"/>
      <c r="M967" s="105"/>
      <c r="N967" s="105"/>
      <c r="O967" s="105"/>
      <c r="P967" s="105"/>
      <c r="Q967" s="105"/>
      <c r="R967" s="105"/>
      <c r="S967" s="105"/>
      <c r="T967" s="105"/>
      <c r="U967" s="105"/>
      <c r="V967" s="129"/>
      <c r="W967" s="131">
        <v>66106.908500000005</v>
      </c>
      <c r="X967" s="131"/>
      <c r="Y967" s="131"/>
      <c r="Z967" s="131"/>
      <c r="AA967" s="131"/>
      <c r="AB967" s="131"/>
      <c r="AC967" s="131"/>
      <c r="AD967" s="131"/>
    </row>
    <row r="968" spans="1:30" ht="17.45" customHeight="1" x14ac:dyDescent="0.2">
      <c r="A968" s="128"/>
      <c r="B968" s="128"/>
      <c r="C968" s="128"/>
      <c r="D968" s="128"/>
      <c r="E968" s="128"/>
      <c r="F968" s="128"/>
      <c r="G968" s="128"/>
      <c r="H968" s="128"/>
      <c r="I968" s="105" t="s">
        <v>50</v>
      </c>
      <c r="J968" s="105"/>
      <c r="K968" s="105"/>
      <c r="L968" s="105"/>
      <c r="M968" s="105"/>
      <c r="N968" s="13"/>
      <c r="O968" s="133">
        <f>22.19</f>
        <v>22.19</v>
      </c>
      <c r="P968" s="133"/>
      <c r="Q968" s="133"/>
      <c r="R968" s="13"/>
      <c r="S968" s="105" t="s">
        <v>51</v>
      </c>
      <c r="T968" s="105"/>
      <c r="U968" s="105"/>
      <c r="V968" s="129"/>
      <c r="W968" s="131">
        <f>TRUNC(O968%*W967,4)</f>
        <v>14669.1229</v>
      </c>
      <c r="X968" s="131"/>
      <c r="Y968" s="131"/>
      <c r="Z968" s="131"/>
      <c r="AA968" s="131"/>
      <c r="AB968" s="131"/>
      <c r="AC968" s="131"/>
      <c r="AD968" s="131"/>
    </row>
    <row r="969" spans="1:30" ht="16.7" customHeight="1" x14ac:dyDescent="0.2">
      <c r="A969" s="128"/>
      <c r="B969" s="128"/>
      <c r="C969" s="128"/>
      <c r="D969" s="128"/>
      <c r="E969" s="128"/>
      <c r="F969" s="128"/>
      <c r="G969" s="128"/>
      <c r="H969" s="128"/>
      <c r="I969" s="128"/>
      <c r="J969" s="105" t="s">
        <v>52</v>
      </c>
      <c r="K969" s="105"/>
      <c r="L969" s="105"/>
      <c r="M969" s="105"/>
      <c r="N969" s="105"/>
      <c r="O969" s="105"/>
      <c r="P969" s="105"/>
      <c r="Q969" s="105"/>
      <c r="R969" s="105"/>
      <c r="S969" s="105"/>
      <c r="T969" s="105"/>
      <c r="U969" s="105"/>
      <c r="V969" s="129"/>
      <c r="W969" s="131">
        <f>TRUNC(SUM(W967:AD968),2)</f>
        <v>80776.03</v>
      </c>
      <c r="X969" s="131"/>
      <c r="Y969" s="131"/>
      <c r="Z969" s="131"/>
      <c r="AA969" s="131"/>
      <c r="AB969" s="131"/>
      <c r="AC969" s="131"/>
      <c r="AD969" s="131"/>
    </row>
    <row r="970" spans="1:30" ht="5.85" customHeight="1" x14ac:dyDescent="0.2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  <c r="T970" s="139"/>
      <c r="U970" s="139"/>
      <c r="V970" s="139"/>
      <c r="W970" s="139"/>
      <c r="X970" s="139"/>
      <c r="Y970" s="139"/>
      <c r="Z970" s="139"/>
      <c r="AA970" s="139"/>
      <c r="AB970" s="139"/>
      <c r="AC970" s="139"/>
      <c r="AD970" s="139"/>
    </row>
    <row r="971" spans="1:30" ht="141.75" customHeight="1" x14ac:dyDescent="0.2">
      <c r="A971" s="14"/>
      <c r="AD971" s="61"/>
    </row>
    <row r="972" spans="1:30" ht="141.75" customHeight="1" thickBot="1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63"/>
      <c r="AB972" s="63"/>
      <c r="AC972" s="63"/>
      <c r="AD972" s="64"/>
    </row>
    <row r="973" spans="1:30" ht="17.45" customHeight="1" thickBot="1" x14ac:dyDescent="0.25">
      <c r="A973" s="71" t="s">
        <v>0</v>
      </c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3"/>
    </row>
    <row r="974" spans="1:30" ht="16.7" customHeight="1" thickBot="1" x14ac:dyDescent="0.25">
      <c r="A974" s="27"/>
      <c r="B974" s="24" t="s">
        <v>1</v>
      </c>
      <c r="C974" s="24"/>
      <c r="D974" s="24" t="s">
        <v>225</v>
      </c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18"/>
      <c r="P974" s="29" t="s">
        <v>3</v>
      </c>
      <c r="Q974" s="29"/>
      <c r="R974" s="29"/>
      <c r="S974" s="18"/>
      <c r="T974" s="30" t="s">
        <v>226</v>
      </c>
      <c r="U974" s="30"/>
      <c r="V974" s="30"/>
      <c r="W974" s="30"/>
      <c r="X974" s="30"/>
      <c r="Y974" s="18"/>
      <c r="Z974" s="18"/>
      <c r="AA974" s="55"/>
      <c r="AB974" s="55"/>
      <c r="AC974" s="55"/>
      <c r="AD974" s="56"/>
    </row>
    <row r="975" spans="1:30" ht="17.45" customHeight="1" thickBot="1" x14ac:dyDescent="0.25">
      <c r="A975" s="28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19"/>
      <c r="P975" s="31" t="s">
        <v>5</v>
      </c>
      <c r="Q975" s="31"/>
      <c r="R975" s="31"/>
      <c r="S975" s="19"/>
      <c r="T975" s="32">
        <v>1</v>
      </c>
      <c r="U975" s="32"/>
      <c r="V975" s="32"/>
      <c r="W975" s="32"/>
      <c r="X975" s="32"/>
      <c r="Y975" s="19"/>
      <c r="Z975" s="31" t="s">
        <v>6</v>
      </c>
      <c r="AA975" s="58"/>
      <c r="AB975" s="57"/>
      <c r="AC975" s="59" t="s">
        <v>55</v>
      </c>
      <c r="AD975" s="60"/>
    </row>
    <row r="976" spans="1:30" ht="16.7" customHeight="1" thickBot="1" x14ac:dyDescent="0.25">
      <c r="A976" s="80" t="s">
        <v>8</v>
      </c>
      <c r="B976" s="80"/>
      <c r="C976" s="80"/>
      <c r="D976" s="80"/>
      <c r="E976" s="80"/>
      <c r="F976" s="80"/>
      <c r="G976" s="80"/>
      <c r="H976" s="80"/>
      <c r="I976" s="80"/>
      <c r="J976" s="78" t="s">
        <v>9</v>
      </c>
      <c r="K976" s="78" t="s">
        <v>10</v>
      </c>
      <c r="L976" s="78"/>
      <c r="M976" s="78"/>
      <c r="N976" s="78"/>
      <c r="O976" s="78"/>
      <c r="P976" s="78"/>
      <c r="Q976" s="78" t="s">
        <v>11</v>
      </c>
      <c r="R976" s="78"/>
      <c r="S976" s="78"/>
      <c r="T976" s="78"/>
      <c r="U976" s="78"/>
      <c r="V976" s="78"/>
      <c r="W976" s="78"/>
      <c r="X976" s="78"/>
      <c r="Y976" s="78"/>
      <c r="Z976" s="78"/>
      <c r="AA976" s="81" t="s">
        <v>12</v>
      </c>
      <c r="AB976" s="81"/>
      <c r="AC976" s="81"/>
      <c r="AD976" s="81"/>
    </row>
    <row r="977" spans="1:30" ht="17.45" customHeight="1" x14ac:dyDescent="0.2">
      <c r="A977" s="80"/>
      <c r="B977" s="80"/>
      <c r="C977" s="80"/>
      <c r="D977" s="80"/>
      <c r="E977" s="80"/>
      <c r="F977" s="80"/>
      <c r="G977" s="80"/>
      <c r="H977" s="80"/>
      <c r="I977" s="80"/>
      <c r="J977" s="78"/>
      <c r="K977" s="78" t="s">
        <v>13</v>
      </c>
      <c r="L977" s="78"/>
      <c r="M977" s="78" t="s">
        <v>14</v>
      </c>
      <c r="N977" s="78"/>
      <c r="O977" s="78"/>
      <c r="P977" s="78"/>
      <c r="Q977" s="78" t="s">
        <v>13</v>
      </c>
      <c r="R977" s="78"/>
      <c r="S977" s="78"/>
      <c r="T977" s="78"/>
      <c r="U977" s="78"/>
      <c r="V977" s="78" t="s">
        <v>14</v>
      </c>
      <c r="W977" s="78"/>
      <c r="X977" s="78"/>
      <c r="Y977" s="78"/>
      <c r="Z977" s="78"/>
      <c r="AA977" s="81"/>
      <c r="AB977" s="81"/>
      <c r="AC977" s="81"/>
      <c r="AD977" s="81"/>
    </row>
    <row r="978" spans="1:30" ht="17.45" customHeight="1" x14ac:dyDescent="0.2">
      <c r="A978" s="89"/>
      <c r="B978" s="89"/>
      <c r="C978" s="89"/>
      <c r="D978" s="89"/>
      <c r="E978" s="89"/>
      <c r="F978" s="89"/>
      <c r="G978" s="89"/>
      <c r="H978" s="89"/>
      <c r="I978" s="89"/>
      <c r="J978" s="90" t="s">
        <v>17</v>
      </c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1"/>
      <c r="W978" s="91">
        <v>0</v>
      </c>
      <c r="X978" s="91"/>
      <c r="Y978" s="91"/>
      <c r="Z978" s="91"/>
      <c r="AA978" s="91"/>
      <c r="AB978" s="91"/>
      <c r="AC978" s="91"/>
      <c r="AD978" s="91"/>
    </row>
    <row r="979" spans="1:30" ht="16.7" customHeight="1" x14ac:dyDescent="0.2">
      <c r="A979" s="80" t="s">
        <v>18</v>
      </c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78" t="s">
        <v>19</v>
      </c>
      <c r="M979" s="78"/>
      <c r="N979" s="78"/>
      <c r="O979" s="78"/>
      <c r="P979" s="78" t="s">
        <v>9</v>
      </c>
      <c r="Q979" s="78"/>
      <c r="R979" s="78"/>
      <c r="S979" s="78"/>
      <c r="T979" s="78"/>
      <c r="U979" s="78" t="s">
        <v>20</v>
      </c>
      <c r="V979" s="78"/>
      <c r="W979" s="78"/>
      <c r="X979" s="78"/>
      <c r="Y979" s="78"/>
      <c r="Z979" s="78"/>
      <c r="AA979" s="81" t="s">
        <v>12</v>
      </c>
      <c r="AB979" s="81"/>
      <c r="AC979" s="81"/>
      <c r="AD979" s="81"/>
    </row>
    <row r="980" spans="1:30" ht="17.45" customHeight="1" x14ac:dyDescent="0.2">
      <c r="A980" s="89"/>
      <c r="B980" s="89"/>
      <c r="C980" s="89"/>
      <c r="D980" s="89"/>
      <c r="E980" s="89"/>
      <c r="F980" s="89"/>
      <c r="G980" s="89"/>
      <c r="H980" s="89"/>
      <c r="I980" s="89"/>
      <c r="J980" s="113" t="s">
        <v>25</v>
      </c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4"/>
      <c r="W980" s="103">
        <v>0</v>
      </c>
      <c r="X980" s="103"/>
      <c r="Y980" s="103"/>
      <c r="Z980" s="103"/>
      <c r="AA980" s="103"/>
      <c r="AB980" s="103"/>
      <c r="AC980" s="103"/>
      <c r="AD980" s="103"/>
    </row>
    <row r="981" spans="1:30" ht="17.45" customHeight="1" x14ac:dyDescent="0.2">
      <c r="A981" s="89"/>
      <c r="B981" s="89"/>
      <c r="C981" s="89"/>
      <c r="D981" s="89"/>
      <c r="E981" s="89"/>
      <c r="F981" s="89"/>
      <c r="G981" s="89"/>
      <c r="H981" s="89"/>
      <c r="I981" s="89"/>
      <c r="J981" s="105" t="s">
        <v>26</v>
      </c>
      <c r="K981" s="105"/>
      <c r="L981" s="105"/>
      <c r="M981" s="105"/>
      <c r="N981" s="105"/>
      <c r="O981" s="105"/>
      <c r="P981" s="105"/>
      <c r="Q981" s="105"/>
      <c r="R981" s="105"/>
      <c r="S981" s="105"/>
      <c r="T981" s="105"/>
      <c r="U981" s="105"/>
      <c r="V981" s="114"/>
      <c r="W981" s="106">
        <v>0</v>
      </c>
      <c r="X981" s="106"/>
      <c r="Y981" s="106"/>
      <c r="Z981" s="106"/>
      <c r="AA981" s="106"/>
      <c r="AB981" s="106"/>
      <c r="AC981" s="106"/>
      <c r="AD981" s="106"/>
    </row>
    <row r="982" spans="1:30" ht="16.7" customHeight="1" x14ac:dyDescent="0.2">
      <c r="A982" s="89"/>
      <c r="B982" s="89"/>
      <c r="C982" s="89"/>
      <c r="D982" s="89"/>
      <c r="E982" s="89"/>
      <c r="F982" s="89"/>
      <c r="G982" s="89"/>
      <c r="H982" s="89"/>
      <c r="I982" s="89"/>
      <c r="J982" s="105" t="s">
        <v>27</v>
      </c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  <c r="V982" s="114"/>
      <c r="W982" s="106">
        <v>0</v>
      </c>
      <c r="X982" s="106"/>
      <c r="Y982" s="106"/>
      <c r="Z982" s="106"/>
      <c r="AA982" s="106"/>
      <c r="AB982" s="106"/>
      <c r="AC982" s="106"/>
      <c r="AD982" s="106"/>
    </row>
    <row r="983" spans="1:30" ht="17.45" customHeight="1" x14ac:dyDescent="0.2">
      <c r="A983" s="89"/>
      <c r="B983" s="89"/>
      <c r="C983" s="89"/>
      <c r="D983" s="89"/>
      <c r="E983" s="89"/>
      <c r="F983" s="89"/>
      <c r="G983" s="89"/>
      <c r="H983" s="89"/>
      <c r="I983" s="89"/>
      <c r="J983" s="105" t="s">
        <v>28</v>
      </c>
      <c r="K983" s="105"/>
      <c r="L983" s="105"/>
      <c r="M983" s="105"/>
      <c r="N983" s="105"/>
      <c r="O983" s="105"/>
      <c r="P983" s="105"/>
      <c r="Q983" s="105"/>
      <c r="R983" s="105"/>
      <c r="S983" s="105"/>
      <c r="T983" s="105"/>
      <c r="U983" s="105"/>
      <c r="V983" s="114"/>
      <c r="W983" s="106">
        <v>0</v>
      </c>
      <c r="X983" s="106"/>
      <c r="Y983" s="106"/>
      <c r="Z983" s="106"/>
      <c r="AA983" s="106"/>
      <c r="AB983" s="106"/>
      <c r="AC983" s="106"/>
      <c r="AD983" s="106"/>
    </row>
    <row r="984" spans="1:30" ht="16.7" customHeight="1" x14ac:dyDescent="0.2">
      <c r="A984" s="89"/>
      <c r="B984" s="89"/>
      <c r="C984" s="89"/>
      <c r="D984" s="89"/>
      <c r="E984" s="89"/>
      <c r="F984" s="89"/>
      <c r="G984" s="89"/>
      <c r="H984" s="89"/>
      <c r="I984" s="89"/>
      <c r="J984" s="108" t="s">
        <v>29</v>
      </c>
      <c r="K984" s="108"/>
      <c r="L984" s="108"/>
      <c r="M984" s="108"/>
      <c r="N984" s="108"/>
      <c r="O984" s="108"/>
      <c r="P984" s="108"/>
      <c r="Q984" s="108"/>
      <c r="R984" s="108"/>
      <c r="S984" s="108"/>
      <c r="T984" s="108"/>
      <c r="U984" s="108"/>
      <c r="V984" s="114"/>
      <c r="W984" s="109">
        <v>0</v>
      </c>
      <c r="X984" s="109"/>
      <c r="Y984" s="109"/>
      <c r="Z984" s="109"/>
      <c r="AA984" s="109"/>
      <c r="AB984" s="109"/>
      <c r="AC984" s="109"/>
      <c r="AD984" s="109"/>
    </row>
    <row r="985" spans="1:30" ht="17.45" customHeight="1" x14ac:dyDescent="0.2">
      <c r="A985" s="80" t="s">
        <v>30</v>
      </c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78" t="s">
        <v>9</v>
      </c>
      <c r="M985" s="78"/>
      <c r="N985" s="78"/>
      <c r="O985" s="78"/>
      <c r="P985" s="78" t="s">
        <v>31</v>
      </c>
      <c r="Q985" s="78"/>
      <c r="R985" s="78"/>
      <c r="S985" s="78"/>
      <c r="T985" s="78"/>
      <c r="U985" s="78" t="s">
        <v>32</v>
      </c>
      <c r="V985" s="78"/>
      <c r="W985" s="78"/>
      <c r="X985" s="78"/>
      <c r="Y985" s="78"/>
      <c r="Z985" s="78"/>
      <c r="AA985" s="81" t="s">
        <v>33</v>
      </c>
      <c r="AB985" s="81"/>
      <c r="AC985" s="81"/>
      <c r="AD985" s="81"/>
    </row>
    <row r="986" spans="1:30" ht="17.45" customHeight="1" x14ac:dyDescent="0.2">
      <c r="A986" s="89"/>
      <c r="B986" s="89"/>
      <c r="C986" s="89"/>
      <c r="D986" s="89"/>
      <c r="E986" s="89"/>
      <c r="F986" s="89"/>
      <c r="G986" s="89"/>
      <c r="H986" s="89"/>
      <c r="I986" s="89"/>
      <c r="J986" s="90" t="s">
        <v>34</v>
      </c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1"/>
      <c r="W986" s="91">
        <v>0</v>
      </c>
      <c r="X986" s="91"/>
      <c r="Y986" s="91"/>
      <c r="Z986" s="91"/>
      <c r="AA986" s="91"/>
      <c r="AB986" s="91"/>
      <c r="AC986" s="91"/>
      <c r="AD986" s="91"/>
    </row>
    <row r="987" spans="1:30" ht="16.7" customHeight="1" x14ac:dyDescent="0.2">
      <c r="A987" s="80" t="s">
        <v>35</v>
      </c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78" t="s">
        <v>9</v>
      </c>
      <c r="M987" s="78"/>
      <c r="N987" s="78"/>
      <c r="O987" s="78"/>
      <c r="P987" s="78" t="s">
        <v>31</v>
      </c>
      <c r="Q987" s="78"/>
      <c r="R987" s="78"/>
      <c r="S987" s="78"/>
      <c r="T987" s="78"/>
      <c r="U987" s="78" t="s">
        <v>32</v>
      </c>
      <c r="V987" s="78"/>
      <c r="W987" s="78"/>
      <c r="X987" s="78"/>
      <c r="Y987" s="78"/>
      <c r="Z987" s="78"/>
      <c r="AA987" s="81" t="s">
        <v>33</v>
      </c>
      <c r="AB987" s="81"/>
      <c r="AC987" s="81"/>
      <c r="AD987" s="81"/>
    </row>
    <row r="988" spans="1:30" ht="17.45" customHeight="1" x14ac:dyDescent="0.2">
      <c r="A988" s="2"/>
      <c r="B988" s="9" t="s">
        <v>195</v>
      </c>
      <c r="C988" s="93" t="s">
        <v>196</v>
      </c>
      <c r="D988" s="93"/>
      <c r="E988" s="93"/>
      <c r="F988" s="93"/>
      <c r="G988" s="93"/>
      <c r="H988" s="93"/>
      <c r="I988" s="93"/>
      <c r="J988" s="93"/>
      <c r="K988" s="93"/>
      <c r="L988" s="94">
        <v>3628</v>
      </c>
      <c r="M988" s="94"/>
      <c r="N988" s="94"/>
      <c r="O988" s="94"/>
      <c r="P988" s="145" t="s">
        <v>62</v>
      </c>
      <c r="Q988" s="145"/>
      <c r="R988" s="145"/>
      <c r="S988" s="145"/>
      <c r="T988" s="145"/>
      <c r="U988" s="95">
        <v>14.370799999999999</v>
      </c>
      <c r="V988" s="95"/>
      <c r="W988" s="95"/>
      <c r="X988" s="95"/>
      <c r="Y988" s="95"/>
      <c r="Z988" s="95"/>
      <c r="AA988" s="96">
        <v>52134.36</v>
      </c>
      <c r="AB988" s="96"/>
      <c r="AC988" s="96"/>
      <c r="AD988" s="96"/>
    </row>
    <row r="989" spans="1:30" ht="17.45" customHeight="1" x14ac:dyDescent="0.2">
      <c r="A989" s="14"/>
      <c r="B989" s="15" t="s">
        <v>197</v>
      </c>
      <c r="C989" s="140" t="s">
        <v>198</v>
      </c>
      <c r="D989" s="140"/>
      <c r="E989" s="140"/>
      <c r="F989" s="140"/>
      <c r="G989" s="140"/>
      <c r="H989" s="140"/>
      <c r="I989" s="140"/>
      <c r="J989" s="140"/>
      <c r="K989" s="140"/>
      <c r="L989" s="141">
        <v>2.91</v>
      </c>
      <c r="M989" s="141"/>
      <c r="N989" s="141"/>
      <c r="O989" s="141"/>
      <c r="P989" s="146" t="s">
        <v>71</v>
      </c>
      <c r="Q989" s="146"/>
      <c r="R989" s="146"/>
      <c r="S989" s="146"/>
      <c r="T989" s="146"/>
      <c r="U989" s="142">
        <v>623.14139999999998</v>
      </c>
      <c r="V989" s="142"/>
      <c r="W989" s="142"/>
      <c r="X989" s="142"/>
      <c r="Y989" s="142"/>
      <c r="Z989" s="142"/>
      <c r="AA989" s="143">
        <v>1813.3373999999999</v>
      </c>
      <c r="AB989" s="143"/>
      <c r="AC989" s="143"/>
      <c r="AD989" s="143"/>
    </row>
    <row r="990" spans="1:30" ht="16.7" customHeight="1" x14ac:dyDescent="0.2">
      <c r="A990" s="14"/>
      <c r="B990" s="15" t="s">
        <v>185</v>
      </c>
      <c r="C990" s="140" t="s">
        <v>186</v>
      </c>
      <c r="D990" s="140"/>
      <c r="E990" s="140"/>
      <c r="F990" s="140"/>
      <c r="G990" s="140"/>
      <c r="H990" s="140"/>
      <c r="I990" s="140"/>
      <c r="J990" s="140"/>
      <c r="K990" s="140"/>
      <c r="L990" s="141">
        <v>38.034999999999997</v>
      </c>
      <c r="M990" s="141"/>
      <c r="N990" s="141"/>
      <c r="O990" s="141"/>
      <c r="P990" s="146" t="s">
        <v>71</v>
      </c>
      <c r="Q990" s="146"/>
      <c r="R990" s="146"/>
      <c r="S990" s="146"/>
      <c r="T990" s="146"/>
      <c r="U990" s="142">
        <v>688.88379999999995</v>
      </c>
      <c r="V990" s="142"/>
      <c r="W990" s="142"/>
      <c r="X990" s="142"/>
      <c r="Y990" s="142"/>
      <c r="Z990" s="142"/>
      <c r="AA990" s="143">
        <v>26201.550800000001</v>
      </c>
      <c r="AB990" s="143"/>
      <c r="AC990" s="143"/>
      <c r="AD990" s="143"/>
    </row>
    <row r="991" spans="1:30" ht="17.45" customHeight="1" x14ac:dyDescent="0.2">
      <c r="A991" s="14"/>
      <c r="B991" s="15" t="s">
        <v>199</v>
      </c>
      <c r="C991" s="140" t="s">
        <v>200</v>
      </c>
      <c r="D991" s="140"/>
      <c r="E991" s="140"/>
      <c r="F991" s="140"/>
      <c r="G991" s="140"/>
      <c r="H991" s="140"/>
      <c r="I991" s="140"/>
      <c r="J991" s="140"/>
      <c r="K991" s="140"/>
      <c r="L991" s="141">
        <v>9.6999999999999993</v>
      </c>
      <c r="M991" s="141"/>
      <c r="N991" s="141"/>
      <c r="O991" s="141"/>
      <c r="P991" s="146" t="s">
        <v>71</v>
      </c>
      <c r="Q991" s="146"/>
      <c r="R991" s="146"/>
      <c r="S991" s="146"/>
      <c r="T991" s="146"/>
      <c r="U991" s="142">
        <v>670.01990000000001</v>
      </c>
      <c r="V991" s="142"/>
      <c r="W991" s="142"/>
      <c r="X991" s="142"/>
      <c r="Y991" s="142"/>
      <c r="Z991" s="142"/>
      <c r="AA991" s="143">
        <v>6499.1940000000004</v>
      </c>
      <c r="AB991" s="143"/>
      <c r="AC991" s="143"/>
      <c r="AD991" s="143"/>
    </row>
    <row r="992" spans="1:30" ht="16.7" customHeight="1" x14ac:dyDescent="0.2">
      <c r="A992" s="14"/>
      <c r="B992" s="15" t="s">
        <v>201</v>
      </c>
      <c r="C992" s="140" t="s">
        <v>202</v>
      </c>
      <c r="D992" s="140"/>
      <c r="E992" s="140"/>
      <c r="F992" s="140"/>
      <c r="G992" s="140"/>
      <c r="H992" s="140"/>
      <c r="I992" s="140"/>
      <c r="J992" s="140"/>
      <c r="K992" s="140"/>
      <c r="L992" s="141">
        <v>38.034999999999997</v>
      </c>
      <c r="M992" s="141"/>
      <c r="N992" s="141"/>
      <c r="O992" s="141"/>
      <c r="P992" s="146" t="s">
        <v>71</v>
      </c>
      <c r="Q992" s="146"/>
      <c r="R992" s="146"/>
      <c r="S992" s="146"/>
      <c r="T992" s="146"/>
      <c r="U992" s="142">
        <v>2.8231000000000002</v>
      </c>
      <c r="V992" s="142"/>
      <c r="W992" s="142"/>
      <c r="X992" s="142"/>
      <c r="Y992" s="142"/>
      <c r="Z992" s="142"/>
      <c r="AA992" s="143">
        <v>107.2587</v>
      </c>
      <c r="AB992" s="143"/>
      <c r="AC992" s="143"/>
      <c r="AD992" s="143"/>
    </row>
    <row r="993" spans="1:30" ht="17.45" customHeight="1" x14ac:dyDescent="0.2">
      <c r="A993" s="3"/>
      <c r="B993" s="11" t="s">
        <v>179</v>
      </c>
      <c r="C993" s="98" t="s">
        <v>180</v>
      </c>
      <c r="D993" s="98"/>
      <c r="E993" s="98"/>
      <c r="F993" s="98"/>
      <c r="G993" s="98"/>
      <c r="H993" s="98"/>
      <c r="I993" s="98"/>
      <c r="J993" s="98"/>
      <c r="K993" s="98"/>
      <c r="L993" s="99">
        <v>164</v>
      </c>
      <c r="M993" s="99"/>
      <c r="N993" s="99"/>
      <c r="O993" s="99"/>
      <c r="P993" s="147" t="s">
        <v>7</v>
      </c>
      <c r="Q993" s="147"/>
      <c r="R993" s="147"/>
      <c r="S993" s="147"/>
      <c r="T993" s="147"/>
      <c r="U993" s="100">
        <v>56.218299999999999</v>
      </c>
      <c r="V993" s="100"/>
      <c r="W993" s="100"/>
      <c r="X993" s="100"/>
      <c r="Y993" s="100"/>
      <c r="Z993" s="100"/>
      <c r="AA993" s="101">
        <v>9220.08</v>
      </c>
      <c r="AB993" s="101"/>
      <c r="AC993" s="101"/>
      <c r="AD993" s="101"/>
    </row>
    <row r="994" spans="1:30" ht="17.45" customHeight="1" x14ac:dyDescent="0.2">
      <c r="A994" s="89"/>
      <c r="B994" s="89"/>
      <c r="C994" s="89"/>
      <c r="D994" s="89"/>
      <c r="E994" s="89"/>
      <c r="F994" s="89"/>
      <c r="G994" s="89"/>
      <c r="H994" s="89"/>
      <c r="I994" s="89"/>
      <c r="J994" s="90" t="s">
        <v>38</v>
      </c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1"/>
      <c r="W994" s="91">
        <v>95975.780899999998</v>
      </c>
      <c r="X994" s="91"/>
      <c r="Y994" s="91"/>
      <c r="Z994" s="91"/>
      <c r="AA994" s="91"/>
      <c r="AB994" s="91"/>
      <c r="AC994" s="91"/>
      <c r="AD994" s="91"/>
    </row>
    <row r="995" spans="1:30" ht="16.7" customHeight="1" x14ac:dyDescent="0.2">
      <c r="A995" s="80" t="s">
        <v>39</v>
      </c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78" t="s">
        <v>9</v>
      </c>
      <c r="M995" s="78"/>
      <c r="N995" s="78"/>
      <c r="O995" s="78"/>
      <c r="P995" s="78" t="s">
        <v>31</v>
      </c>
      <c r="Q995" s="78"/>
      <c r="R995" s="78"/>
      <c r="S995" s="78"/>
      <c r="T995" s="78"/>
      <c r="U995" s="78" t="s">
        <v>32</v>
      </c>
      <c r="V995" s="78"/>
      <c r="W995" s="78"/>
      <c r="X995" s="78"/>
      <c r="Y995" s="78"/>
      <c r="Z995" s="78"/>
      <c r="AA995" s="81" t="s">
        <v>33</v>
      </c>
      <c r="AB995" s="81"/>
      <c r="AC995" s="81"/>
      <c r="AD995" s="81"/>
    </row>
    <row r="996" spans="1:30" ht="17.45" customHeight="1" x14ac:dyDescent="0.2">
      <c r="A996" s="89"/>
      <c r="B996" s="89"/>
      <c r="C996" s="89"/>
      <c r="D996" s="89"/>
      <c r="E996" s="89"/>
      <c r="F996" s="89"/>
      <c r="G996" s="89"/>
      <c r="H996" s="89"/>
      <c r="I996" s="89"/>
      <c r="J996" s="90" t="s">
        <v>40</v>
      </c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1"/>
      <c r="W996" s="91">
        <v>0</v>
      </c>
      <c r="X996" s="91"/>
      <c r="Y996" s="91"/>
      <c r="Z996" s="91"/>
      <c r="AA996" s="91"/>
      <c r="AB996" s="91"/>
      <c r="AC996" s="91"/>
      <c r="AD996" s="91"/>
    </row>
    <row r="997" spans="1:30" ht="17.45" customHeight="1" x14ac:dyDescent="0.2">
      <c r="A997" s="80" t="s">
        <v>41</v>
      </c>
      <c r="B997" s="80"/>
      <c r="C997" s="80"/>
      <c r="D997" s="80"/>
      <c r="E997" s="80"/>
      <c r="F997" s="78" t="s">
        <v>9</v>
      </c>
      <c r="G997" s="78"/>
      <c r="H997" s="78" t="s">
        <v>42</v>
      </c>
      <c r="I997" s="78"/>
      <c r="J997" s="5" t="s">
        <v>43</v>
      </c>
      <c r="K997" s="78" t="s">
        <v>44</v>
      </c>
      <c r="L997" s="78"/>
      <c r="M997" s="78" t="s">
        <v>45</v>
      </c>
      <c r="N997" s="78"/>
      <c r="O997" s="78"/>
      <c r="P997" s="78"/>
      <c r="Q997" s="78" t="s">
        <v>46</v>
      </c>
      <c r="R997" s="78"/>
      <c r="S997" s="78"/>
      <c r="T997" s="78"/>
      <c r="U997" s="78"/>
      <c r="V997" s="78" t="s">
        <v>47</v>
      </c>
      <c r="W997" s="78"/>
      <c r="X997" s="78"/>
      <c r="Y997" s="78"/>
      <c r="Z997" s="78"/>
      <c r="AA997" s="81" t="s">
        <v>33</v>
      </c>
      <c r="AB997" s="81"/>
      <c r="AC997" s="81"/>
      <c r="AD997" s="81"/>
    </row>
    <row r="998" spans="1:30" ht="16.7" customHeight="1" x14ac:dyDescent="0.2">
      <c r="A998" s="89"/>
      <c r="B998" s="89"/>
      <c r="C998" s="89"/>
      <c r="D998" s="89"/>
      <c r="E998" s="89"/>
      <c r="F998" s="89"/>
      <c r="G998" s="89"/>
      <c r="H998" s="89"/>
      <c r="I998" s="89"/>
      <c r="J998" s="90" t="s">
        <v>48</v>
      </c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1"/>
      <c r="W998" s="91">
        <v>0</v>
      </c>
      <c r="X998" s="91"/>
      <c r="Y998" s="91"/>
      <c r="Z998" s="91"/>
      <c r="AA998" s="91"/>
      <c r="AB998" s="91"/>
      <c r="AC998" s="91"/>
      <c r="AD998" s="91"/>
    </row>
    <row r="999" spans="1:30" ht="5.85" customHeight="1" x14ac:dyDescent="0.2">
      <c r="A999" s="125"/>
      <c r="B999" s="125"/>
      <c r="C999" s="125"/>
      <c r="D999" s="125"/>
      <c r="E999" s="125"/>
      <c r="F999" s="125"/>
      <c r="G999" s="125"/>
      <c r="H999" s="125"/>
      <c r="I999" s="125"/>
      <c r="J999" s="125"/>
      <c r="K999" s="125"/>
      <c r="L999" s="125"/>
      <c r="M999" s="125"/>
      <c r="N999" s="125"/>
      <c r="O999" s="125"/>
      <c r="P999" s="125"/>
      <c r="Q999" s="125"/>
      <c r="R999" s="125"/>
      <c r="S999" s="125"/>
      <c r="T999" s="125"/>
      <c r="U999" s="125"/>
      <c r="V999" s="125"/>
      <c r="W999" s="125"/>
      <c r="X999" s="125"/>
      <c r="Y999" s="125"/>
      <c r="Z999" s="125"/>
      <c r="AA999" s="125"/>
      <c r="AB999" s="125"/>
      <c r="AC999" s="125"/>
      <c r="AD999" s="125"/>
    </row>
    <row r="1000" spans="1:30" ht="17.45" customHeight="1" x14ac:dyDescent="0.2">
      <c r="A1000" s="128"/>
      <c r="B1000" s="128"/>
      <c r="C1000" s="128"/>
      <c r="D1000" s="128"/>
      <c r="E1000" s="128"/>
      <c r="F1000" s="128"/>
      <c r="G1000" s="128"/>
      <c r="H1000" s="128"/>
      <c r="I1000" s="128"/>
      <c r="J1000" s="105" t="s">
        <v>49</v>
      </c>
      <c r="K1000" s="105"/>
      <c r="L1000" s="105"/>
      <c r="M1000" s="105"/>
      <c r="N1000" s="105"/>
      <c r="O1000" s="105"/>
      <c r="P1000" s="105"/>
      <c r="Q1000" s="105"/>
      <c r="R1000" s="105"/>
      <c r="S1000" s="105"/>
      <c r="T1000" s="105"/>
      <c r="U1000" s="105"/>
      <c r="V1000" s="129"/>
      <c r="W1000" s="131">
        <v>95975.780899999998</v>
      </c>
      <c r="X1000" s="131"/>
      <c r="Y1000" s="131"/>
      <c r="Z1000" s="131"/>
      <c r="AA1000" s="131"/>
      <c r="AB1000" s="131"/>
      <c r="AC1000" s="131"/>
      <c r="AD1000" s="131"/>
    </row>
    <row r="1001" spans="1:30" ht="16.7" customHeight="1" x14ac:dyDescent="0.2">
      <c r="A1001" s="128"/>
      <c r="B1001" s="128"/>
      <c r="C1001" s="128"/>
      <c r="D1001" s="128"/>
      <c r="E1001" s="128"/>
      <c r="F1001" s="128"/>
      <c r="G1001" s="128"/>
      <c r="H1001" s="128"/>
      <c r="I1001" s="105" t="s">
        <v>50</v>
      </c>
      <c r="J1001" s="105"/>
      <c r="K1001" s="105"/>
      <c r="L1001" s="105"/>
      <c r="M1001" s="105"/>
      <c r="N1001" s="13"/>
      <c r="O1001" s="133">
        <f>22.19</f>
        <v>22.19</v>
      </c>
      <c r="P1001" s="133"/>
      <c r="Q1001" s="133"/>
      <c r="R1001" s="13"/>
      <c r="S1001" s="105" t="s">
        <v>51</v>
      </c>
      <c r="T1001" s="105"/>
      <c r="U1001" s="105"/>
      <c r="V1001" s="129"/>
      <c r="W1001" s="131">
        <f>TRUNC(O1001%*W1000,4)</f>
        <v>21297.025699999998</v>
      </c>
      <c r="X1001" s="131"/>
      <c r="Y1001" s="131"/>
      <c r="Z1001" s="131"/>
      <c r="AA1001" s="131"/>
      <c r="AB1001" s="131"/>
      <c r="AC1001" s="131"/>
      <c r="AD1001" s="131"/>
    </row>
    <row r="1002" spans="1:30" ht="17.45" customHeight="1" x14ac:dyDescent="0.2">
      <c r="A1002" s="128"/>
      <c r="B1002" s="128"/>
      <c r="C1002" s="128"/>
      <c r="D1002" s="128"/>
      <c r="E1002" s="128"/>
      <c r="F1002" s="128"/>
      <c r="G1002" s="128"/>
      <c r="H1002" s="128"/>
      <c r="I1002" s="128"/>
      <c r="J1002" s="105" t="s">
        <v>52</v>
      </c>
      <c r="K1002" s="105"/>
      <c r="L1002" s="105"/>
      <c r="M1002" s="105"/>
      <c r="N1002" s="105"/>
      <c r="O1002" s="105"/>
      <c r="P1002" s="105"/>
      <c r="Q1002" s="105"/>
      <c r="R1002" s="105"/>
      <c r="S1002" s="105"/>
      <c r="T1002" s="105"/>
      <c r="U1002" s="105"/>
      <c r="V1002" s="129"/>
      <c r="W1002" s="131">
        <f>TRUNC(SUM(W1000:AD1001),2)</f>
        <v>117272.8</v>
      </c>
      <c r="X1002" s="131"/>
      <c r="Y1002" s="131"/>
      <c r="Z1002" s="131"/>
      <c r="AA1002" s="131"/>
      <c r="AB1002" s="131"/>
      <c r="AC1002" s="131"/>
      <c r="AD1002" s="131"/>
    </row>
    <row r="1003" spans="1:30" ht="5.85" customHeight="1" x14ac:dyDescent="0.2">
      <c r="A1003" s="139"/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  <c r="T1003" s="139"/>
      <c r="U1003" s="139"/>
      <c r="V1003" s="139"/>
      <c r="W1003" s="139"/>
      <c r="X1003" s="139"/>
      <c r="Y1003" s="139"/>
      <c r="Z1003" s="139"/>
      <c r="AA1003" s="139"/>
      <c r="AB1003" s="139"/>
      <c r="AC1003" s="139"/>
      <c r="AD1003" s="139"/>
    </row>
    <row r="1004" spans="1:30" ht="141.75" customHeight="1" x14ac:dyDescent="0.2">
      <c r="A1004" s="14"/>
      <c r="AD1004" s="61"/>
    </row>
    <row r="1005" spans="1:30" ht="141.75" customHeight="1" thickBot="1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63"/>
      <c r="AB1005" s="63"/>
      <c r="AC1005" s="63"/>
      <c r="AD1005" s="64"/>
    </row>
    <row r="1006" spans="1:30" ht="16.7" customHeight="1" thickBot="1" x14ac:dyDescent="0.25">
      <c r="A1006" s="71" t="s">
        <v>0</v>
      </c>
      <c r="B1006" s="72"/>
      <c r="C1006" s="72"/>
      <c r="D1006" s="72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  <c r="AA1006" s="72"/>
      <c r="AB1006" s="72"/>
      <c r="AC1006" s="72"/>
      <c r="AD1006" s="73"/>
    </row>
    <row r="1007" spans="1:30" ht="17.45" customHeight="1" thickBot="1" x14ac:dyDescent="0.25">
      <c r="A1007" s="27"/>
      <c r="B1007" s="24" t="s">
        <v>1</v>
      </c>
      <c r="C1007" s="24"/>
      <c r="D1007" s="24" t="s">
        <v>227</v>
      </c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18"/>
      <c r="P1007" s="29" t="s">
        <v>3</v>
      </c>
      <c r="Q1007" s="29"/>
      <c r="R1007" s="29"/>
      <c r="S1007" s="18"/>
      <c r="T1007" s="30" t="s">
        <v>228</v>
      </c>
      <c r="U1007" s="30"/>
      <c r="V1007" s="30"/>
      <c r="W1007" s="30"/>
      <c r="X1007" s="30"/>
      <c r="Y1007" s="18"/>
      <c r="Z1007" s="18"/>
      <c r="AA1007" s="55"/>
      <c r="AB1007" s="55"/>
      <c r="AC1007" s="55"/>
      <c r="AD1007" s="56"/>
    </row>
    <row r="1008" spans="1:30" ht="16.7" customHeight="1" thickBot="1" x14ac:dyDescent="0.25">
      <c r="A1008" s="28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19"/>
      <c r="P1008" s="31" t="s">
        <v>5</v>
      </c>
      <c r="Q1008" s="31"/>
      <c r="R1008" s="31"/>
      <c r="S1008" s="19"/>
      <c r="T1008" s="32">
        <v>163.22999999999999</v>
      </c>
      <c r="U1008" s="32"/>
      <c r="V1008" s="32"/>
      <c r="W1008" s="32"/>
      <c r="X1008" s="32"/>
      <c r="Y1008" s="19"/>
      <c r="Z1008" s="31" t="s">
        <v>6</v>
      </c>
      <c r="AA1008" s="58"/>
      <c r="AB1008" s="57"/>
      <c r="AC1008" s="59" t="s">
        <v>7</v>
      </c>
      <c r="AD1008" s="60"/>
    </row>
    <row r="1009" spans="1:30" ht="17.45" customHeight="1" thickBot="1" x14ac:dyDescent="0.25">
      <c r="A1009" s="80" t="s">
        <v>8</v>
      </c>
      <c r="B1009" s="80"/>
      <c r="C1009" s="80"/>
      <c r="D1009" s="80"/>
      <c r="E1009" s="80"/>
      <c r="F1009" s="80"/>
      <c r="G1009" s="80"/>
      <c r="H1009" s="80"/>
      <c r="I1009" s="80"/>
      <c r="J1009" s="78" t="s">
        <v>9</v>
      </c>
      <c r="K1009" s="78" t="s">
        <v>10</v>
      </c>
      <c r="L1009" s="78"/>
      <c r="M1009" s="78"/>
      <c r="N1009" s="78"/>
      <c r="O1009" s="78"/>
      <c r="P1009" s="78"/>
      <c r="Q1009" s="78" t="s">
        <v>11</v>
      </c>
      <c r="R1009" s="78"/>
      <c r="S1009" s="78"/>
      <c r="T1009" s="78"/>
      <c r="U1009" s="78"/>
      <c r="V1009" s="78"/>
      <c r="W1009" s="78"/>
      <c r="X1009" s="78"/>
      <c r="Y1009" s="78"/>
      <c r="Z1009" s="78"/>
      <c r="AA1009" s="81" t="s">
        <v>12</v>
      </c>
      <c r="AB1009" s="81"/>
      <c r="AC1009" s="81"/>
      <c r="AD1009" s="81"/>
    </row>
    <row r="1010" spans="1:30" ht="17.45" customHeight="1" x14ac:dyDescent="0.2">
      <c r="A1010" s="80"/>
      <c r="B1010" s="80"/>
      <c r="C1010" s="80"/>
      <c r="D1010" s="80"/>
      <c r="E1010" s="80"/>
      <c r="F1010" s="80"/>
      <c r="G1010" s="80"/>
      <c r="H1010" s="80"/>
      <c r="I1010" s="80"/>
      <c r="J1010" s="78"/>
      <c r="K1010" s="78" t="s">
        <v>13</v>
      </c>
      <c r="L1010" s="78"/>
      <c r="M1010" s="78" t="s">
        <v>14</v>
      </c>
      <c r="N1010" s="78"/>
      <c r="O1010" s="78"/>
      <c r="P1010" s="78"/>
      <c r="Q1010" s="78" t="s">
        <v>13</v>
      </c>
      <c r="R1010" s="78"/>
      <c r="S1010" s="78"/>
      <c r="T1010" s="78"/>
      <c r="U1010" s="78"/>
      <c r="V1010" s="78" t="s">
        <v>14</v>
      </c>
      <c r="W1010" s="78"/>
      <c r="X1010" s="78"/>
      <c r="Y1010" s="78"/>
      <c r="Z1010" s="78"/>
      <c r="AA1010" s="81"/>
      <c r="AB1010" s="81"/>
      <c r="AC1010" s="81"/>
      <c r="AD1010" s="81"/>
    </row>
    <row r="1011" spans="1:30" ht="16.7" customHeight="1" x14ac:dyDescent="0.2">
      <c r="A1011" s="6"/>
      <c r="B1011" s="7" t="s">
        <v>229</v>
      </c>
      <c r="C1011" s="83" t="s">
        <v>230</v>
      </c>
      <c r="D1011" s="83"/>
      <c r="E1011" s="83"/>
      <c r="F1011" s="83"/>
      <c r="G1011" s="83"/>
      <c r="H1011" s="83"/>
      <c r="I1011" s="83"/>
      <c r="J1011" s="8">
        <v>1</v>
      </c>
      <c r="K1011" s="84">
        <v>1</v>
      </c>
      <c r="L1011" s="84"/>
      <c r="M1011" s="84">
        <v>0</v>
      </c>
      <c r="N1011" s="84"/>
      <c r="O1011" s="84"/>
      <c r="P1011" s="84"/>
      <c r="Q1011" s="85">
        <v>318.22579999999999</v>
      </c>
      <c r="R1011" s="85"/>
      <c r="S1011" s="85"/>
      <c r="T1011" s="85"/>
      <c r="U1011" s="85"/>
      <c r="V1011" s="85">
        <v>134.41290000000001</v>
      </c>
      <c r="W1011" s="85"/>
      <c r="X1011" s="85"/>
      <c r="Y1011" s="85"/>
      <c r="Z1011" s="85"/>
      <c r="AA1011" s="86">
        <v>318.22579999999999</v>
      </c>
      <c r="AB1011" s="86"/>
      <c r="AC1011" s="86"/>
      <c r="AD1011" s="86"/>
    </row>
    <row r="1012" spans="1:30" ht="17.45" customHeight="1" x14ac:dyDescent="0.2">
      <c r="A1012" s="89"/>
      <c r="B1012" s="89"/>
      <c r="C1012" s="89"/>
      <c r="D1012" s="89"/>
      <c r="E1012" s="89"/>
      <c r="F1012" s="89"/>
      <c r="G1012" s="89"/>
      <c r="H1012" s="89"/>
      <c r="I1012" s="89"/>
      <c r="J1012" s="90" t="s">
        <v>17</v>
      </c>
      <c r="K1012" s="90"/>
      <c r="L1012" s="90"/>
      <c r="M1012" s="90"/>
      <c r="N1012" s="90"/>
      <c r="O1012" s="90"/>
      <c r="P1012" s="90"/>
      <c r="Q1012" s="90"/>
      <c r="R1012" s="90"/>
      <c r="S1012" s="90"/>
      <c r="T1012" s="90"/>
      <c r="U1012" s="90"/>
      <c r="V1012" s="1"/>
      <c r="W1012" s="91">
        <v>318.22579999999999</v>
      </c>
      <c r="X1012" s="91"/>
      <c r="Y1012" s="91"/>
      <c r="Z1012" s="91"/>
      <c r="AA1012" s="91"/>
      <c r="AB1012" s="91"/>
      <c r="AC1012" s="91"/>
      <c r="AD1012" s="91"/>
    </row>
    <row r="1013" spans="1:30" ht="17.45" customHeight="1" x14ac:dyDescent="0.2">
      <c r="A1013" s="80" t="s">
        <v>18</v>
      </c>
      <c r="B1013" s="80"/>
      <c r="C1013" s="80"/>
      <c r="D1013" s="80"/>
      <c r="E1013" s="80"/>
      <c r="F1013" s="80"/>
      <c r="G1013" s="80"/>
      <c r="H1013" s="80"/>
      <c r="I1013" s="80"/>
      <c r="J1013" s="80"/>
      <c r="K1013" s="80"/>
      <c r="L1013" s="78" t="s">
        <v>19</v>
      </c>
      <c r="M1013" s="78"/>
      <c r="N1013" s="78"/>
      <c r="O1013" s="78"/>
      <c r="P1013" s="78" t="s">
        <v>9</v>
      </c>
      <c r="Q1013" s="78"/>
      <c r="R1013" s="78"/>
      <c r="S1013" s="78"/>
      <c r="T1013" s="78"/>
      <c r="U1013" s="78" t="s">
        <v>20</v>
      </c>
      <c r="V1013" s="78"/>
      <c r="W1013" s="78"/>
      <c r="X1013" s="78"/>
      <c r="Y1013" s="78"/>
      <c r="Z1013" s="78"/>
      <c r="AA1013" s="81" t="s">
        <v>12</v>
      </c>
      <c r="AB1013" s="81"/>
      <c r="AC1013" s="81"/>
      <c r="AD1013" s="81"/>
    </row>
    <row r="1014" spans="1:30" ht="16.7" customHeight="1" x14ac:dyDescent="0.2">
      <c r="A1014" s="2"/>
      <c r="B1014" s="9" t="s">
        <v>21</v>
      </c>
      <c r="C1014" s="93" t="s">
        <v>22</v>
      </c>
      <c r="D1014" s="93"/>
      <c r="E1014" s="93"/>
      <c r="F1014" s="93"/>
      <c r="G1014" s="93"/>
      <c r="H1014" s="93"/>
      <c r="I1014" s="93"/>
      <c r="J1014" s="93"/>
      <c r="K1014" s="93"/>
      <c r="L1014" s="94">
        <v>0</v>
      </c>
      <c r="M1014" s="94"/>
      <c r="N1014" s="94"/>
      <c r="O1014" s="94"/>
      <c r="P1014" s="94">
        <v>4</v>
      </c>
      <c r="Q1014" s="94"/>
      <c r="R1014" s="94"/>
      <c r="S1014" s="94"/>
      <c r="T1014" s="94"/>
      <c r="U1014" s="95">
        <v>16.974900000000002</v>
      </c>
      <c r="V1014" s="95"/>
      <c r="W1014" s="95"/>
      <c r="X1014" s="95"/>
      <c r="Y1014" s="95"/>
      <c r="Z1014" s="95"/>
      <c r="AA1014" s="96">
        <v>67.899600000000007</v>
      </c>
      <c r="AB1014" s="96"/>
      <c r="AC1014" s="96"/>
      <c r="AD1014" s="96"/>
    </row>
    <row r="1015" spans="1:30" ht="17.45" customHeight="1" x14ac:dyDescent="0.2">
      <c r="A1015" s="3"/>
      <c r="B1015" s="11" t="s">
        <v>231</v>
      </c>
      <c r="C1015" s="98" t="s">
        <v>232</v>
      </c>
      <c r="D1015" s="98"/>
      <c r="E1015" s="98"/>
      <c r="F1015" s="98"/>
      <c r="G1015" s="98"/>
      <c r="H1015" s="98"/>
      <c r="I1015" s="98"/>
      <c r="J1015" s="98"/>
      <c r="K1015" s="98"/>
      <c r="L1015" s="99">
        <v>0</v>
      </c>
      <c r="M1015" s="99"/>
      <c r="N1015" s="99"/>
      <c r="O1015" s="99"/>
      <c r="P1015" s="99">
        <v>1</v>
      </c>
      <c r="Q1015" s="99"/>
      <c r="R1015" s="99"/>
      <c r="S1015" s="99"/>
      <c r="T1015" s="99"/>
      <c r="U1015" s="100">
        <v>18.323899999999998</v>
      </c>
      <c r="V1015" s="100"/>
      <c r="W1015" s="100"/>
      <c r="X1015" s="100"/>
      <c r="Y1015" s="100"/>
      <c r="Z1015" s="100"/>
      <c r="AA1015" s="101">
        <v>18.323899999999998</v>
      </c>
      <c r="AB1015" s="101"/>
      <c r="AC1015" s="101"/>
      <c r="AD1015" s="101"/>
    </row>
    <row r="1016" spans="1:30" ht="16.7" customHeight="1" x14ac:dyDescent="0.2">
      <c r="A1016" s="89"/>
      <c r="B1016" s="89"/>
      <c r="C1016" s="89"/>
      <c r="D1016" s="89"/>
      <c r="E1016" s="89"/>
      <c r="F1016" s="89"/>
      <c r="G1016" s="89"/>
      <c r="H1016" s="89"/>
      <c r="I1016" s="89"/>
      <c r="J1016" s="113" t="s">
        <v>25</v>
      </c>
      <c r="K1016" s="113"/>
      <c r="L1016" s="113"/>
      <c r="M1016" s="113"/>
      <c r="N1016" s="113"/>
      <c r="O1016" s="113"/>
      <c r="P1016" s="113"/>
      <c r="Q1016" s="113"/>
      <c r="R1016" s="113"/>
      <c r="S1016" s="113"/>
      <c r="T1016" s="113"/>
      <c r="U1016" s="113"/>
      <c r="V1016" s="114"/>
      <c r="W1016" s="103">
        <v>86.223500000000001</v>
      </c>
      <c r="X1016" s="103"/>
      <c r="Y1016" s="103"/>
      <c r="Z1016" s="103"/>
      <c r="AA1016" s="103"/>
      <c r="AB1016" s="103"/>
      <c r="AC1016" s="103"/>
      <c r="AD1016" s="103"/>
    </row>
    <row r="1017" spans="1:30" ht="17.45" customHeight="1" x14ac:dyDescent="0.2">
      <c r="A1017" s="89"/>
      <c r="B1017" s="89"/>
      <c r="C1017" s="89"/>
      <c r="D1017" s="89"/>
      <c r="E1017" s="89"/>
      <c r="F1017" s="89"/>
      <c r="G1017" s="89"/>
      <c r="H1017" s="89"/>
      <c r="I1017" s="89"/>
      <c r="J1017" s="105" t="s">
        <v>26</v>
      </c>
      <c r="K1017" s="105"/>
      <c r="L1017" s="105"/>
      <c r="M1017" s="105"/>
      <c r="N1017" s="105"/>
      <c r="O1017" s="105"/>
      <c r="P1017" s="105"/>
      <c r="Q1017" s="105"/>
      <c r="R1017" s="105"/>
      <c r="S1017" s="105"/>
      <c r="T1017" s="105"/>
      <c r="U1017" s="105"/>
      <c r="V1017" s="114"/>
      <c r="W1017" s="106">
        <v>404.44929999999999</v>
      </c>
      <c r="X1017" s="106"/>
      <c r="Y1017" s="106"/>
      <c r="Z1017" s="106"/>
      <c r="AA1017" s="106"/>
      <c r="AB1017" s="106"/>
      <c r="AC1017" s="106"/>
      <c r="AD1017" s="106"/>
    </row>
    <row r="1018" spans="1:30" ht="17.45" customHeight="1" x14ac:dyDescent="0.2">
      <c r="A1018" s="89"/>
      <c r="B1018" s="89"/>
      <c r="C1018" s="89"/>
      <c r="D1018" s="89"/>
      <c r="E1018" s="89"/>
      <c r="F1018" s="89"/>
      <c r="G1018" s="89"/>
      <c r="H1018" s="89"/>
      <c r="I1018" s="89"/>
      <c r="J1018" s="105" t="s">
        <v>27</v>
      </c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14"/>
      <c r="W1018" s="106">
        <v>2.4777999999999998</v>
      </c>
      <c r="X1018" s="106"/>
      <c r="Y1018" s="106"/>
      <c r="Z1018" s="106"/>
      <c r="AA1018" s="106"/>
      <c r="AB1018" s="106"/>
      <c r="AC1018" s="106"/>
      <c r="AD1018" s="106"/>
    </row>
    <row r="1019" spans="1:30" ht="16.7" customHeight="1" x14ac:dyDescent="0.2">
      <c r="A1019" s="89"/>
      <c r="B1019" s="89"/>
      <c r="C1019" s="89"/>
      <c r="D1019" s="89"/>
      <c r="E1019" s="89"/>
      <c r="F1019" s="89"/>
      <c r="G1019" s="89"/>
      <c r="H1019" s="89"/>
      <c r="I1019" s="89"/>
      <c r="J1019" s="105" t="s">
        <v>28</v>
      </c>
      <c r="K1019" s="105"/>
      <c r="L1019" s="105"/>
      <c r="M1019" s="105"/>
      <c r="N1019" s="105"/>
      <c r="O1019" s="105"/>
      <c r="P1019" s="105"/>
      <c r="Q1019" s="105"/>
      <c r="R1019" s="105"/>
      <c r="S1019" s="105"/>
      <c r="T1019" s="105"/>
      <c r="U1019" s="105"/>
      <c r="V1019" s="114"/>
      <c r="W1019" s="106">
        <v>0</v>
      </c>
      <c r="X1019" s="106"/>
      <c r="Y1019" s="106"/>
      <c r="Z1019" s="106"/>
      <c r="AA1019" s="106"/>
      <c r="AB1019" s="106"/>
      <c r="AC1019" s="106"/>
      <c r="AD1019" s="106"/>
    </row>
    <row r="1020" spans="1:30" ht="17.45" customHeight="1" x14ac:dyDescent="0.2">
      <c r="A1020" s="89"/>
      <c r="B1020" s="89"/>
      <c r="C1020" s="89"/>
      <c r="D1020" s="89"/>
      <c r="E1020" s="89"/>
      <c r="F1020" s="89"/>
      <c r="G1020" s="89"/>
      <c r="H1020" s="89"/>
      <c r="I1020" s="89"/>
      <c r="J1020" s="108" t="s">
        <v>29</v>
      </c>
      <c r="K1020" s="108"/>
      <c r="L1020" s="108"/>
      <c r="M1020" s="108"/>
      <c r="N1020" s="108"/>
      <c r="O1020" s="108"/>
      <c r="P1020" s="108"/>
      <c r="Q1020" s="108"/>
      <c r="R1020" s="108"/>
      <c r="S1020" s="108"/>
      <c r="T1020" s="108"/>
      <c r="U1020" s="108"/>
      <c r="V1020" s="114"/>
      <c r="W1020" s="109">
        <v>0</v>
      </c>
      <c r="X1020" s="109"/>
      <c r="Y1020" s="109"/>
      <c r="Z1020" s="109"/>
      <c r="AA1020" s="109"/>
      <c r="AB1020" s="109"/>
      <c r="AC1020" s="109"/>
      <c r="AD1020" s="109"/>
    </row>
    <row r="1021" spans="1:30" ht="16.7" customHeight="1" x14ac:dyDescent="0.2">
      <c r="A1021" s="80" t="s">
        <v>30</v>
      </c>
      <c r="B1021" s="80"/>
      <c r="C1021" s="80"/>
      <c r="D1021" s="80"/>
      <c r="E1021" s="80"/>
      <c r="F1021" s="80"/>
      <c r="G1021" s="80"/>
      <c r="H1021" s="80"/>
      <c r="I1021" s="80"/>
      <c r="J1021" s="80"/>
      <c r="K1021" s="80"/>
      <c r="L1021" s="78" t="s">
        <v>9</v>
      </c>
      <c r="M1021" s="78"/>
      <c r="N1021" s="78"/>
      <c r="O1021" s="78"/>
      <c r="P1021" s="78" t="s">
        <v>31</v>
      </c>
      <c r="Q1021" s="78"/>
      <c r="R1021" s="78"/>
      <c r="S1021" s="78"/>
      <c r="T1021" s="78"/>
      <c r="U1021" s="78" t="s">
        <v>32</v>
      </c>
      <c r="V1021" s="78"/>
      <c r="W1021" s="78"/>
      <c r="X1021" s="78"/>
      <c r="Y1021" s="78"/>
      <c r="Z1021" s="78"/>
      <c r="AA1021" s="81" t="s">
        <v>33</v>
      </c>
      <c r="AB1021" s="81"/>
      <c r="AC1021" s="81"/>
      <c r="AD1021" s="81"/>
    </row>
    <row r="1022" spans="1:30" ht="17.45" customHeight="1" x14ac:dyDescent="0.2">
      <c r="A1022" s="2"/>
      <c r="B1022" s="9" t="s">
        <v>233</v>
      </c>
      <c r="C1022" s="93" t="s">
        <v>234</v>
      </c>
      <c r="D1022" s="93"/>
      <c r="E1022" s="93"/>
      <c r="F1022" s="93"/>
      <c r="G1022" s="93"/>
      <c r="H1022" s="93"/>
      <c r="I1022" s="93"/>
      <c r="J1022" s="93"/>
      <c r="K1022" s="93"/>
      <c r="L1022" s="94">
        <v>0.5</v>
      </c>
      <c r="M1022" s="94"/>
      <c r="N1022" s="94"/>
      <c r="O1022" s="94"/>
      <c r="P1022" s="145" t="s">
        <v>68</v>
      </c>
      <c r="Q1022" s="145"/>
      <c r="R1022" s="145"/>
      <c r="S1022" s="145"/>
      <c r="T1022" s="145"/>
      <c r="U1022" s="95">
        <v>18.010000000000002</v>
      </c>
      <c r="V1022" s="95"/>
      <c r="W1022" s="95"/>
      <c r="X1022" s="95"/>
      <c r="Y1022" s="95"/>
      <c r="Z1022" s="95"/>
      <c r="AA1022" s="96">
        <v>9.0050000000000008</v>
      </c>
      <c r="AB1022" s="96"/>
      <c r="AC1022" s="96"/>
      <c r="AD1022" s="96"/>
    </row>
    <row r="1023" spans="1:30" ht="17.45" customHeight="1" x14ac:dyDescent="0.2">
      <c r="A1023" s="14"/>
      <c r="B1023" s="15" t="s">
        <v>235</v>
      </c>
      <c r="C1023" s="140" t="s">
        <v>236</v>
      </c>
      <c r="D1023" s="140"/>
      <c r="E1023" s="140"/>
      <c r="F1023" s="140"/>
      <c r="G1023" s="140"/>
      <c r="H1023" s="140"/>
      <c r="I1023" s="140"/>
      <c r="J1023" s="140"/>
      <c r="K1023" s="140"/>
      <c r="L1023" s="141">
        <v>0.1</v>
      </c>
      <c r="M1023" s="141"/>
      <c r="N1023" s="141"/>
      <c r="O1023" s="141"/>
      <c r="P1023" s="146" t="s">
        <v>62</v>
      </c>
      <c r="Q1023" s="146"/>
      <c r="R1023" s="146"/>
      <c r="S1023" s="146"/>
      <c r="T1023" s="146"/>
      <c r="U1023" s="142">
        <v>7.5225</v>
      </c>
      <c r="V1023" s="142"/>
      <c r="W1023" s="142"/>
      <c r="X1023" s="142"/>
      <c r="Y1023" s="142"/>
      <c r="Z1023" s="142"/>
      <c r="AA1023" s="143">
        <v>0.75229999999999997</v>
      </c>
      <c r="AB1023" s="143"/>
      <c r="AC1023" s="143"/>
      <c r="AD1023" s="143"/>
    </row>
    <row r="1024" spans="1:30" ht="16.7" customHeight="1" x14ac:dyDescent="0.2">
      <c r="A1024" s="14"/>
      <c r="B1024" s="15" t="s">
        <v>237</v>
      </c>
      <c r="C1024" s="140" t="s">
        <v>238</v>
      </c>
      <c r="D1024" s="140"/>
      <c r="E1024" s="140"/>
      <c r="F1024" s="140"/>
      <c r="G1024" s="140"/>
      <c r="H1024" s="140"/>
      <c r="I1024" s="140"/>
      <c r="J1024" s="140"/>
      <c r="K1024" s="140"/>
      <c r="L1024" s="141">
        <v>0.35</v>
      </c>
      <c r="M1024" s="141"/>
      <c r="N1024" s="141"/>
      <c r="O1024" s="141"/>
      <c r="P1024" s="146" t="s">
        <v>62</v>
      </c>
      <c r="Q1024" s="146"/>
      <c r="R1024" s="146"/>
      <c r="S1024" s="146"/>
      <c r="T1024" s="146"/>
      <c r="U1024" s="142">
        <v>7.5225</v>
      </c>
      <c r="V1024" s="142"/>
      <c r="W1024" s="142"/>
      <c r="X1024" s="142"/>
      <c r="Y1024" s="142"/>
      <c r="Z1024" s="142"/>
      <c r="AA1024" s="143">
        <v>2.6328999999999998</v>
      </c>
      <c r="AB1024" s="143"/>
      <c r="AC1024" s="143"/>
      <c r="AD1024" s="143"/>
    </row>
    <row r="1025" spans="1:30" ht="17.45" customHeight="1" x14ac:dyDescent="0.2">
      <c r="A1025" s="3"/>
      <c r="B1025" s="11" t="s">
        <v>239</v>
      </c>
      <c r="C1025" s="98" t="s">
        <v>240</v>
      </c>
      <c r="D1025" s="98"/>
      <c r="E1025" s="98"/>
      <c r="F1025" s="98"/>
      <c r="G1025" s="98"/>
      <c r="H1025" s="98"/>
      <c r="I1025" s="98"/>
      <c r="J1025" s="98"/>
      <c r="K1025" s="98"/>
      <c r="L1025" s="99">
        <v>9.7000000000000005E-4</v>
      </c>
      <c r="M1025" s="99"/>
      <c r="N1025" s="99"/>
      <c r="O1025" s="99"/>
      <c r="P1025" s="147" t="s">
        <v>68</v>
      </c>
      <c r="Q1025" s="147"/>
      <c r="R1025" s="147"/>
      <c r="S1025" s="147"/>
      <c r="T1025" s="147"/>
      <c r="U1025" s="100">
        <v>18.010000000000002</v>
      </c>
      <c r="V1025" s="100"/>
      <c r="W1025" s="100"/>
      <c r="X1025" s="100"/>
      <c r="Y1025" s="100"/>
      <c r="Z1025" s="100"/>
      <c r="AA1025" s="101">
        <v>1.7500000000000002E-2</v>
      </c>
      <c r="AB1025" s="101"/>
      <c r="AC1025" s="101"/>
      <c r="AD1025" s="101"/>
    </row>
    <row r="1026" spans="1:30" ht="17.45" customHeight="1" x14ac:dyDescent="0.2">
      <c r="A1026" s="89"/>
      <c r="B1026" s="89"/>
      <c r="C1026" s="89"/>
      <c r="D1026" s="89"/>
      <c r="E1026" s="89"/>
      <c r="F1026" s="89"/>
      <c r="G1026" s="89"/>
      <c r="H1026" s="89"/>
      <c r="I1026" s="89"/>
      <c r="J1026" s="90" t="s">
        <v>34</v>
      </c>
      <c r="K1026" s="90"/>
      <c r="L1026" s="90"/>
      <c r="M1026" s="90"/>
      <c r="N1026" s="90"/>
      <c r="O1026" s="90"/>
      <c r="P1026" s="90"/>
      <c r="Q1026" s="90"/>
      <c r="R1026" s="90"/>
      <c r="S1026" s="90"/>
      <c r="T1026" s="90"/>
      <c r="U1026" s="90"/>
      <c r="V1026" s="1"/>
      <c r="W1026" s="91">
        <v>12.4077</v>
      </c>
      <c r="X1026" s="91"/>
      <c r="Y1026" s="91"/>
      <c r="Z1026" s="91"/>
      <c r="AA1026" s="91"/>
      <c r="AB1026" s="91"/>
      <c r="AC1026" s="91"/>
      <c r="AD1026" s="91"/>
    </row>
    <row r="1027" spans="1:30" ht="16.7" customHeight="1" x14ac:dyDescent="0.2">
      <c r="A1027" s="80" t="s">
        <v>35</v>
      </c>
      <c r="B1027" s="80"/>
      <c r="C1027" s="80"/>
      <c r="D1027" s="80"/>
      <c r="E1027" s="80"/>
      <c r="F1027" s="80"/>
      <c r="G1027" s="80"/>
      <c r="H1027" s="80"/>
      <c r="I1027" s="80"/>
      <c r="J1027" s="80"/>
      <c r="K1027" s="80"/>
      <c r="L1027" s="78" t="s">
        <v>9</v>
      </c>
      <c r="M1027" s="78"/>
      <c r="N1027" s="78"/>
      <c r="O1027" s="78"/>
      <c r="P1027" s="78" t="s">
        <v>31</v>
      </c>
      <c r="Q1027" s="78"/>
      <c r="R1027" s="78"/>
      <c r="S1027" s="78"/>
      <c r="T1027" s="78"/>
      <c r="U1027" s="78" t="s">
        <v>32</v>
      </c>
      <c r="V1027" s="78"/>
      <c r="W1027" s="78"/>
      <c r="X1027" s="78"/>
      <c r="Y1027" s="78"/>
      <c r="Z1027" s="78"/>
      <c r="AA1027" s="81" t="s">
        <v>33</v>
      </c>
      <c r="AB1027" s="81"/>
      <c r="AC1027" s="81"/>
      <c r="AD1027" s="81"/>
    </row>
    <row r="1028" spans="1:30" ht="17.45" customHeight="1" x14ac:dyDescent="0.2">
      <c r="A1028" s="89"/>
      <c r="B1028" s="89"/>
      <c r="C1028" s="89"/>
      <c r="D1028" s="89"/>
      <c r="E1028" s="89"/>
      <c r="F1028" s="89"/>
      <c r="G1028" s="89"/>
      <c r="H1028" s="89"/>
      <c r="I1028" s="89"/>
      <c r="J1028" s="90" t="s">
        <v>38</v>
      </c>
      <c r="K1028" s="90"/>
      <c r="L1028" s="90"/>
      <c r="M1028" s="90"/>
      <c r="N1028" s="90"/>
      <c r="O1028" s="90"/>
      <c r="P1028" s="90"/>
      <c r="Q1028" s="90"/>
      <c r="R1028" s="90"/>
      <c r="S1028" s="90"/>
      <c r="T1028" s="90"/>
      <c r="U1028" s="90"/>
      <c r="V1028" s="1"/>
      <c r="W1028" s="91">
        <v>0</v>
      </c>
      <c r="X1028" s="91"/>
      <c r="Y1028" s="91"/>
      <c r="Z1028" s="91"/>
      <c r="AA1028" s="91"/>
      <c r="AB1028" s="91"/>
      <c r="AC1028" s="91"/>
      <c r="AD1028" s="91"/>
    </row>
    <row r="1029" spans="1:30" ht="16.7" customHeight="1" x14ac:dyDescent="0.2">
      <c r="A1029" s="80" t="s">
        <v>39</v>
      </c>
      <c r="B1029" s="80"/>
      <c r="C1029" s="80"/>
      <c r="D1029" s="80"/>
      <c r="E1029" s="80"/>
      <c r="F1029" s="80"/>
      <c r="G1029" s="80"/>
      <c r="H1029" s="80"/>
      <c r="I1029" s="80"/>
      <c r="J1029" s="80"/>
      <c r="K1029" s="80"/>
      <c r="L1029" s="78" t="s">
        <v>9</v>
      </c>
      <c r="M1029" s="78"/>
      <c r="N1029" s="78"/>
      <c r="O1029" s="78"/>
      <c r="P1029" s="78" t="s">
        <v>31</v>
      </c>
      <c r="Q1029" s="78"/>
      <c r="R1029" s="78"/>
      <c r="S1029" s="78"/>
      <c r="T1029" s="78"/>
      <c r="U1029" s="78" t="s">
        <v>32</v>
      </c>
      <c r="V1029" s="78"/>
      <c r="W1029" s="78"/>
      <c r="X1029" s="78"/>
      <c r="Y1029" s="78"/>
      <c r="Z1029" s="78"/>
      <c r="AA1029" s="81" t="s">
        <v>33</v>
      </c>
      <c r="AB1029" s="81"/>
      <c r="AC1029" s="81"/>
      <c r="AD1029" s="81"/>
    </row>
    <row r="1030" spans="1:30" ht="17.45" customHeight="1" x14ac:dyDescent="0.2">
      <c r="A1030" s="2"/>
      <c r="B1030" s="9" t="s">
        <v>241</v>
      </c>
      <c r="C1030" s="93" t="s">
        <v>242</v>
      </c>
      <c r="D1030" s="93"/>
      <c r="E1030" s="93"/>
      <c r="F1030" s="93"/>
      <c r="G1030" s="93"/>
      <c r="H1030" s="93"/>
      <c r="I1030" s="93"/>
      <c r="J1030" s="93"/>
      <c r="K1030" s="93"/>
      <c r="L1030" s="94">
        <v>1E-4</v>
      </c>
      <c r="M1030" s="94"/>
      <c r="N1030" s="94"/>
      <c r="O1030" s="94"/>
      <c r="P1030" s="145" t="s">
        <v>78</v>
      </c>
      <c r="Q1030" s="145"/>
      <c r="R1030" s="145"/>
      <c r="S1030" s="145"/>
      <c r="T1030" s="145"/>
      <c r="U1030" s="95">
        <v>26.026700000000002</v>
      </c>
      <c r="V1030" s="95"/>
      <c r="W1030" s="95"/>
      <c r="X1030" s="95"/>
      <c r="Y1030" s="95"/>
      <c r="Z1030" s="95"/>
      <c r="AA1030" s="96">
        <v>2.6026700000000001E-3</v>
      </c>
      <c r="AB1030" s="96"/>
      <c r="AC1030" s="96"/>
      <c r="AD1030" s="96"/>
    </row>
    <row r="1031" spans="1:30" ht="17.45" customHeight="1" x14ac:dyDescent="0.2">
      <c r="A1031" s="14"/>
      <c r="B1031" s="15" t="s">
        <v>243</v>
      </c>
      <c r="C1031" s="140" t="s">
        <v>244</v>
      </c>
      <c r="D1031" s="140"/>
      <c r="E1031" s="140"/>
      <c r="F1031" s="140"/>
      <c r="G1031" s="140"/>
      <c r="H1031" s="140"/>
      <c r="I1031" s="140"/>
      <c r="J1031" s="140"/>
      <c r="K1031" s="140"/>
      <c r="L1031" s="141">
        <v>3.5E-4</v>
      </c>
      <c r="M1031" s="141"/>
      <c r="N1031" s="141"/>
      <c r="O1031" s="141"/>
      <c r="P1031" s="146" t="s">
        <v>78</v>
      </c>
      <c r="Q1031" s="146"/>
      <c r="R1031" s="146"/>
      <c r="S1031" s="146"/>
      <c r="T1031" s="146"/>
      <c r="U1031" s="142">
        <v>26.026700000000002</v>
      </c>
      <c r="V1031" s="142"/>
      <c r="W1031" s="142"/>
      <c r="X1031" s="142"/>
      <c r="Y1031" s="142"/>
      <c r="Z1031" s="142"/>
      <c r="AA1031" s="143">
        <v>9.1093449999999996E-3</v>
      </c>
      <c r="AB1031" s="143"/>
      <c r="AC1031" s="143"/>
      <c r="AD1031" s="143"/>
    </row>
    <row r="1032" spans="1:30" ht="16.7" customHeight="1" x14ac:dyDescent="0.2">
      <c r="A1032" s="3"/>
      <c r="B1032" s="11" t="s">
        <v>245</v>
      </c>
      <c r="C1032" s="98" t="s">
        <v>246</v>
      </c>
      <c r="D1032" s="98"/>
      <c r="E1032" s="98"/>
      <c r="F1032" s="98"/>
      <c r="G1032" s="98"/>
      <c r="H1032" s="98"/>
      <c r="I1032" s="98"/>
      <c r="J1032" s="98"/>
      <c r="K1032" s="98"/>
      <c r="L1032" s="99">
        <v>8.0000000000000004E-4</v>
      </c>
      <c r="M1032" s="99"/>
      <c r="N1032" s="99"/>
      <c r="O1032" s="99"/>
      <c r="P1032" s="147" t="s">
        <v>78</v>
      </c>
      <c r="Q1032" s="147"/>
      <c r="R1032" s="147"/>
      <c r="S1032" s="147"/>
      <c r="T1032" s="147"/>
      <c r="U1032" s="100">
        <v>26.026700000000002</v>
      </c>
      <c r="V1032" s="100"/>
      <c r="W1032" s="100"/>
      <c r="X1032" s="100"/>
      <c r="Y1032" s="100"/>
      <c r="Z1032" s="100"/>
      <c r="AA1032" s="101">
        <v>2.0821360000000001E-2</v>
      </c>
      <c r="AB1032" s="101"/>
      <c r="AC1032" s="101"/>
      <c r="AD1032" s="101"/>
    </row>
    <row r="1033" spans="1:30" ht="17.45" customHeight="1" x14ac:dyDescent="0.2">
      <c r="A1033" s="89"/>
      <c r="B1033" s="89"/>
      <c r="C1033" s="89"/>
      <c r="D1033" s="89"/>
      <c r="E1033" s="89"/>
      <c r="F1033" s="89"/>
      <c r="G1033" s="89"/>
      <c r="H1033" s="89"/>
      <c r="I1033" s="89"/>
      <c r="J1033" s="90" t="s">
        <v>40</v>
      </c>
      <c r="K1033" s="90"/>
      <c r="L1033" s="90"/>
      <c r="M1033" s="90"/>
      <c r="N1033" s="90"/>
      <c r="O1033" s="90"/>
      <c r="P1033" s="90"/>
      <c r="Q1033" s="90"/>
      <c r="R1033" s="90"/>
      <c r="S1033" s="90"/>
      <c r="T1033" s="90"/>
      <c r="U1033" s="90"/>
      <c r="V1033" s="1"/>
      <c r="W1033" s="91">
        <v>3.2533375000000003E-2</v>
      </c>
      <c r="X1033" s="91"/>
      <c r="Y1033" s="91"/>
      <c r="Z1033" s="91"/>
      <c r="AA1033" s="91"/>
      <c r="AB1033" s="91"/>
      <c r="AC1033" s="91"/>
      <c r="AD1033" s="91"/>
    </row>
    <row r="1034" spans="1:30" ht="17.45" customHeight="1" x14ac:dyDescent="0.2">
      <c r="A1034" s="80" t="s">
        <v>41</v>
      </c>
      <c r="B1034" s="80"/>
      <c r="C1034" s="80"/>
      <c r="D1034" s="80"/>
      <c r="E1034" s="80"/>
      <c r="F1034" s="78" t="s">
        <v>9</v>
      </c>
      <c r="G1034" s="78"/>
      <c r="H1034" s="78" t="s">
        <v>42</v>
      </c>
      <c r="I1034" s="78"/>
      <c r="J1034" s="5" t="s">
        <v>43</v>
      </c>
      <c r="K1034" s="78" t="s">
        <v>44</v>
      </c>
      <c r="L1034" s="78"/>
      <c r="M1034" s="78" t="s">
        <v>45</v>
      </c>
      <c r="N1034" s="78"/>
      <c r="O1034" s="78"/>
      <c r="P1034" s="78"/>
      <c r="Q1034" s="78" t="s">
        <v>46</v>
      </c>
      <c r="R1034" s="78"/>
      <c r="S1034" s="78"/>
      <c r="T1034" s="78"/>
      <c r="U1034" s="78"/>
      <c r="V1034" s="78" t="s">
        <v>47</v>
      </c>
      <c r="W1034" s="78"/>
      <c r="X1034" s="78"/>
      <c r="Y1034" s="78"/>
      <c r="Z1034" s="78"/>
      <c r="AA1034" s="81" t="s">
        <v>33</v>
      </c>
      <c r="AB1034" s="81"/>
      <c r="AC1034" s="81"/>
      <c r="AD1034" s="81"/>
    </row>
    <row r="1035" spans="1:30" ht="16.7" customHeight="1" x14ac:dyDescent="0.2">
      <c r="A1035" s="2"/>
      <c r="B1035" s="9" t="s">
        <v>247</v>
      </c>
      <c r="C1035" s="93" t="s">
        <v>242</v>
      </c>
      <c r="D1035" s="93"/>
      <c r="E1035" s="93"/>
      <c r="F1035" s="148">
        <v>1E-4</v>
      </c>
      <c r="G1035" s="148"/>
      <c r="H1035" s="95">
        <v>0</v>
      </c>
      <c r="I1035" s="95"/>
      <c r="J1035" s="10">
        <v>0</v>
      </c>
      <c r="K1035" s="95">
        <v>602.78</v>
      </c>
      <c r="L1035" s="95"/>
      <c r="M1035" s="95">
        <v>0.85909999999999997</v>
      </c>
      <c r="N1035" s="95"/>
      <c r="O1035" s="95"/>
      <c r="P1035" s="95"/>
      <c r="Q1035" s="95">
        <v>0.68720000000000003</v>
      </c>
      <c r="R1035" s="95"/>
      <c r="S1035" s="95"/>
      <c r="T1035" s="95"/>
      <c r="U1035" s="95"/>
      <c r="V1035" s="95">
        <v>0.55330000000000001</v>
      </c>
      <c r="W1035" s="95"/>
      <c r="X1035" s="95"/>
      <c r="Y1035" s="95"/>
      <c r="Z1035" s="95"/>
      <c r="AA1035" s="96">
        <v>3.3399999999999999E-2</v>
      </c>
      <c r="AB1035" s="96"/>
      <c r="AC1035" s="96"/>
      <c r="AD1035" s="96"/>
    </row>
    <row r="1036" spans="1:30" ht="17.45" customHeight="1" x14ac:dyDescent="0.2">
      <c r="A1036" s="14"/>
      <c r="B1036" s="15" t="s">
        <v>248</v>
      </c>
      <c r="C1036" s="140" t="s">
        <v>244</v>
      </c>
      <c r="D1036" s="140"/>
      <c r="E1036" s="140"/>
      <c r="F1036" s="149">
        <v>3.5E-4</v>
      </c>
      <c r="G1036" s="149"/>
      <c r="H1036" s="142">
        <v>0</v>
      </c>
      <c r="I1036" s="142"/>
      <c r="J1036" s="16">
        <v>0</v>
      </c>
      <c r="K1036" s="142">
        <v>602.78</v>
      </c>
      <c r="L1036" s="142"/>
      <c r="M1036" s="142">
        <v>0.85909999999999997</v>
      </c>
      <c r="N1036" s="142"/>
      <c r="O1036" s="142"/>
      <c r="P1036" s="142"/>
      <c r="Q1036" s="142">
        <v>0.68720000000000003</v>
      </c>
      <c r="R1036" s="142"/>
      <c r="S1036" s="142"/>
      <c r="T1036" s="142"/>
      <c r="U1036" s="142"/>
      <c r="V1036" s="142">
        <v>0.55330000000000001</v>
      </c>
      <c r="W1036" s="142"/>
      <c r="X1036" s="142"/>
      <c r="Y1036" s="142"/>
      <c r="Z1036" s="142"/>
      <c r="AA1036" s="143">
        <v>0.1167</v>
      </c>
      <c r="AB1036" s="143"/>
      <c r="AC1036" s="143"/>
      <c r="AD1036" s="143"/>
    </row>
    <row r="1037" spans="1:30" ht="16.7" customHeight="1" x14ac:dyDescent="0.2">
      <c r="A1037" s="3"/>
      <c r="B1037" s="11" t="s">
        <v>249</v>
      </c>
      <c r="C1037" s="98" t="s">
        <v>246</v>
      </c>
      <c r="D1037" s="98"/>
      <c r="E1037" s="98"/>
      <c r="F1037" s="150">
        <v>8.0000000000000004E-4</v>
      </c>
      <c r="G1037" s="150"/>
      <c r="H1037" s="100">
        <v>0</v>
      </c>
      <c r="I1037" s="100"/>
      <c r="J1037" s="12">
        <v>0</v>
      </c>
      <c r="K1037" s="100">
        <v>602.78</v>
      </c>
      <c r="L1037" s="100"/>
      <c r="M1037" s="100">
        <v>0.85909999999999997</v>
      </c>
      <c r="N1037" s="100"/>
      <c r="O1037" s="100"/>
      <c r="P1037" s="100"/>
      <c r="Q1037" s="100">
        <v>0.68720000000000003</v>
      </c>
      <c r="R1037" s="100"/>
      <c r="S1037" s="100"/>
      <c r="T1037" s="100"/>
      <c r="U1037" s="100"/>
      <c r="V1037" s="100">
        <v>0.55330000000000001</v>
      </c>
      <c r="W1037" s="100"/>
      <c r="X1037" s="100"/>
      <c r="Y1037" s="100"/>
      <c r="Z1037" s="100"/>
      <c r="AA1037" s="101">
        <v>0.26679999999999998</v>
      </c>
      <c r="AB1037" s="101"/>
      <c r="AC1037" s="101"/>
      <c r="AD1037" s="101"/>
    </row>
    <row r="1038" spans="1:30" ht="17.45" customHeight="1" x14ac:dyDescent="0.2">
      <c r="A1038" s="89"/>
      <c r="B1038" s="89"/>
      <c r="C1038" s="89"/>
      <c r="D1038" s="89"/>
      <c r="E1038" s="89"/>
      <c r="F1038" s="89"/>
      <c r="G1038" s="89"/>
      <c r="H1038" s="89"/>
      <c r="I1038" s="89"/>
      <c r="J1038" s="90" t="s">
        <v>48</v>
      </c>
      <c r="K1038" s="90"/>
      <c r="L1038" s="90"/>
      <c r="M1038" s="90"/>
      <c r="N1038" s="90"/>
      <c r="O1038" s="90"/>
      <c r="P1038" s="90"/>
      <c r="Q1038" s="90"/>
      <c r="R1038" s="90"/>
      <c r="S1038" s="90"/>
      <c r="T1038" s="90"/>
      <c r="U1038" s="90"/>
      <c r="V1038" s="1"/>
      <c r="W1038" s="91">
        <v>0.41689999999999999</v>
      </c>
      <c r="X1038" s="91"/>
      <c r="Y1038" s="91"/>
      <c r="Z1038" s="91"/>
      <c r="AA1038" s="91"/>
      <c r="AB1038" s="91"/>
      <c r="AC1038" s="91"/>
      <c r="AD1038" s="91"/>
    </row>
    <row r="1039" spans="1:30" ht="5.85" customHeight="1" x14ac:dyDescent="0.2">
      <c r="A1039" s="125"/>
      <c r="B1039" s="125"/>
      <c r="C1039" s="125"/>
      <c r="D1039" s="125"/>
      <c r="E1039" s="125"/>
      <c r="F1039" s="125"/>
      <c r="G1039" s="125"/>
      <c r="H1039" s="125"/>
      <c r="I1039" s="125"/>
      <c r="J1039" s="125"/>
      <c r="K1039" s="125"/>
      <c r="L1039" s="125"/>
      <c r="M1039" s="125"/>
      <c r="N1039" s="125"/>
      <c r="O1039" s="125"/>
      <c r="P1039" s="125"/>
      <c r="Q1039" s="125"/>
      <c r="R1039" s="125"/>
      <c r="S1039" s="125"/>
      <c r="T1039" s="125"/>
      <c r="U1039" s="125"/>
      <c r="V1039" s="125"/>
      <c r="W1039" s="125"/>
      <c r="X1039" s="125"/>
      <c r="Y1039" s="125"/>
      <c r="Z1039" s="125"/>
      <c r="AA1039" s="125"/>
      <c r="AB1039" s="125"/>
      <c r="AC1039" s="125"/>
      <c r="AD1039" s="125"/>
    </row>
    <row r="1040" spans="1:30" ht="17.45" customHeight="1" x14ac:dyDescent="0.2">
      <c r="A1040" s="128"/>
      <c r="B1040" s="128"/>
      <c r="C1040" s="128"/>
      <c r="D1040" s="128"/>
      <c r="E1040" s="128"/>
      <c r="F1040" s="128"/>
      <c r="G1040" s="128"/>
      <c r="H1040" s="128"/>
      <c r="I1040" s="128"/>
      <c r="J1040" s="105" t="s">
        <v>49</v>
      </c>
      <c r="K1040" s="105"/>
      <c r="L1040" s="105"/>
      <c r="M1040" s="105"/>
      <c r="N1040" s="105"/>
      <c r="O1040" s="105"/>
      <c r="P1040" s="105"/>
      <c r="Q1040" s="105"/>
      <c r="R1040" s="105"/>
      <c r="S1040" s="105"/>
      <c r="T1040" s="105"/>
      <c r="U1040" s="105"/>
      <c r="V1040" s="129"/>
      <c r="W1040" s="131">
        <v>15.334899999999999</v>
      </c>
      <c r="X1040" s="131"/>
      <c r="Y1040" s="131"/>
      <c r="Z1040" s="131"/>
      <c r="AA1040" s="131"/>
      <c r="AB1040" s="131"/>
      <c r="AC1040" s="131"/>
      <c r="AD1040" s="131"/>
    </row>
    <row r="1041" spans="1:30" ht="16.7" customHeight="1" x14ac:dyDescent="0.2">
      <c r="A1041" s="128"/>
      <c r="B1041" s="128"/>
      <c r="C1041" s="128"/>
      <c r="D1041" s="128"/>
      <c r="E1041" s="128"/>
      <c r="F1041" s="128"/>
      <c r="G1041" s="128"/>
      <c r="H1041" s="128"/>
      <c r="I1041" s="105" t="s">
        <v>50</v>
      </c>
      <c r="J1041" s="105"/>
      <c r="K1041" s="105"/>
      <c r="L1041" s="105"/>
      <c r="M1041" s="105"/>
      <c r="N1041" s="13"/>
      <c r="O1041" s="133">
        <f>22.19</f>
        <v>22.19</v>
      </c>
      <c r="P1041" s="133"/>
      <c r="Q1041" s="133"/>
      <c r="R1041" s="13"/>
      <c r="S1041" s="105" t="s">
        <v>51</v>
      </c>
      <c r="T1041" s="105"/>
      <c r="U1041" s="105"/>
      <c r="V1041" s="129"/>
      <c r="W1041" s="131">
        <f>TRUNC(O1041%*W1040,4)</f>
        <v>3.4028</v>
      </c>
      <c r="X1041" s="131"/>
      <c r="Y1041" s="131"/>
      <c r="Z1041" s="131"/>
      <c r="AA1041" s="131"/>
      <c r="AB1041" s="131"/>
      <c r="AC1041" s="131"/>
      <c r="AD1041" s="131"/>
    </row>
    <row r="1042" spans="1:30" ht="17.45" customHeight="1" x14ac:dyDescent="0.2">
      <c r="A1042" s="128"/>
      <c r="B1042" s="128"/>
      <c r="C1042" s="128"/>
      <c r="D1042" s="128"/>
      <c r="E1042" s="128"/>
      <c r="F1042" s="128"/>
      <c r="G1042" s="128"/>
      <c r="H1042" s="128"/>
      <c r="I1042" s="128"/>
      <c r="J1042" s="105" t="s">
        <v>52</v>
      </c>
      <c r="K1042" s="105"/>
      <c r="L1042" s="105"/>
      <c r="M1042" s="105"/>
      <c r="N1042" s="105"/>
      <c r="O1042" s="105"/>
      <c r="P1042" s="105"/>
      <c r="Q1042" s="105"/>
      <c r="R1042" s="105"/>
      <c r="S1042" s="105"/>
      <c r="T1042" s="105"/>
      <c r="U1042" s="105"/>
      <c r="V1042" s="129"/>
      <c r="W1042" s="131">
        <f>TRUNC(SUM(W1040:AD1041),2)</f>
        <v>18.73</v>
      </c>
      <c r="X1042" s="131"/>
      <c r="Y1042" s="131"/>
      <c r="Z1042" s="131"/>
      <c r="AA1042" s="131"/>
      <c r="AB1042" s="131"/>
      <c r="AC1042" s="131"/>
      <c r="AD1042" s="131"/>
    </row>
    <row r="1043" spans="1:30" ht="5.85" customHeight="1" x14ac:dyDescent="0.2">
      <c r="A1043" s="139"/>
      <c r="B1043" s="139"/>
      <c r="C1043" s="139"/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39"/>
      <c r="Q1043" s="139"/>
      <c r="R1043" s="139"/>
      <c r="S1043" s="139"/>
      <c r="T1043" s="139"/>
      <c r="U1043" s="139"/>
      <c r="V1043" s="139"/>
      <c r="W1043" s="139"/>
      <c r="X1043" s="139"/>
      <c r="Y1043" s="139"/>
      <c r="Z1043" s="139"/>
      <c r="AA1043" s="139"/>
      <c r="AB1043" s="139"/>
      <c r="AC1043" s="139"/>
      <c r="AD1043" s="139"/>
    </row>
    <row r="1044" spans="1:30" ht="81.400000000000006" customHeight="1" x14ac:dyDescent="0.2">
      <c r="A1044" s="14"/>
      <c r="AD1044" s="61"/>
    </row>
    <row r="1045" spans="1:30" ht="81.400000000000006" customHeight="1" thickBot="1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63"/>
      <c r="AB1045" s="63"/>
      <c r="AC1045" s="63"/>
      <c r="AD1045" s="64"/>
    </row>
    <row r="1046" spans="1:30" ht="17.45" customHeight="1" thickBot="1" x14ac:dyDescent="0.25">
      <c r="A1046" s="71" t="s">
        <v>0</v>
      </c>
      <c r="B1046" s="72"/>
      <c r="C1046" s="72"/>
      <c r="D1046" s="72"/>
      <c r="E1046" s="72"/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72"/>
      <c r="U1046" s="72"/>
      <c r="V1046" s="72"/>
      <c r="W1046" s="72"/>
      <c r="X1046" s="72"/>
      <c r="Y1046" s="72"/>
      <c r="Z1046" s="72"/>
      <c r="AA1046" s="72"/>
      <c r="AB1046" s="72"/>
      <c r="AC1046" s="72"/>
      <c r="AD1046" s="73"/>
    </row>
    <row r="1047" spans="1:30" ht="16.7" customHeight="1" thickBot="1" x14ac:dyDescent="0.25">
      <c r="A1047" s="27"/>
      <c r="B1047" s="24" t="s">
        <v>1</v>
      </c>
      <c r="C1047" s="24"/>
      <c r="D1047" s="24" t="s">
        <v>250</v>
      </c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18"/>
      <c r="P1047" s="29" t="s">
        <v>3</v>
      </c>
      <c r="Q1047" s="29"/>
      <c r="R1047" s="29"/>
      <c r="S1047" s="18"/>
      <c r="T1047" s="30" t="s">
        <v>251</v>
      </c>
      <c r="U1047" s="30"/>
      <c r="V1047" s="30"/>
      <c r="W1047" s="30"/>
      <c r="X1047" s="30"/>
      <c r="Y1047" s="18"/>
      <c r="Z1047" s="18"/>
      <c r="AA1047" s="55"/>
      <c r="AB1047" s="55"/>
      <c r="AC1047" s="55"/>
      <c r="AD1047" s="56"/>
    </row>
    <row r="1048" spans="1:30" ht="17.45" customHeight="1" thickBot="1" x14ac:dyDescent="0.25">
      <c r="A1048" s="28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19"/>
      <c r="P1048" s="31" t="s">
        <v>5</v>
      </c>
      <c r="Q1048" s="31"/>
      <c r="R1048" s="31"/>
      <c r="S1048" s="19"/>
      <c r="T1048" s="32">
        <v>36</v>
      </c>
      <c r="U1048" s="32"/>
      <c r="V1048" s="32"/>
      <c r="W1048" s="32"/>
      <c r="X1048" s="32"/>
      <c r="Y1048" s="19"/>
      <c r="Z1048" s="31" t="s">
        <v>6</v>
      </c>
      <c r="AA1048" s="58"/>
      <c r="AB1048" s="57"/>
      <c r="AC1048" s="59" t="s">
        <v>55</v>
      </c>
      <c r="AD1048" s="60"/>
    </row>
    <row r="1049" spans="1:30" ht="17.45" customHeight="1" thickBot="1" x14ac:dyDescent="0.25">
      <c r="A1049" s="80" t="s">
        <v>8</v>
      </c>
      <c r="B1049" s="80"/>
      <c r="C1049" s="80"/>
      <c r="D1049" s="80"/>
      <c r="E1049" s="80"/>
      <c r="F1049" s="80"/>
      <c r="G1049" s="80"/>
      <c r="H1049" s="80"/>
      <c r="I1049" s="80"/>
      <c r="J1049" s="78" t="s">
        <v>9</v>
      </c>
      <c r="K1049" s="78" t="s">
        <v>10</v>
      </c>
      <c r="L1049" s="78"/>
      <c r="M1049" s="78"/>
      <c r="N1049" s="78"/>
      <c r="O1049" s="78"/>
      <c r="P1049" s="78"/>
      <c r="Q1049" s="78" t="s">
        <v>11</v>
      </c>
      <c r="R1049" s="78"/>
      <c r="S1049" s="78"/>
      <c r="T1049" s="78"/>
      <c r="U1049" s="78"/>
      <c r="V1049" s="78"/>
      <c r="W1049" s="78"/>
      <c r="X1049" s="78"/>
      <c r="Y1049" s="78"/>
      <c r="Z1049" s="78"/>
      <c r="AA1049" s="81" t="s">
        <v>12</v>
      </c>
      <c r="AB1049" s="81"/>
      <c r="AC1049" s="81"/>
      <c r="AD1049" s="81"/>
    </row>
    <row r="1050" spans="1:30" ht="16.7" customHeight="1" x14ac:dyDescent="0.2">
      <c r="A1050" s="80"/>
      <c r="B1050" s="80"/>
      <c r="C1050" s="80"/>
      <c r="D1050" s="80"/>
      <c r="E1050" s="80"/>
      <c r="F1050" s="80"/>
      <c r="G1050" s="80"/>
      <c r="H1050" s="80"/>
      <c r="I1050" s="80"/>
      <c r="J1050" s="78"/>
      <c r="K1050" s="78" t="s">
        <v>13</v>
      </c>
      <c r="L1050" s="78"/>
      <c r="M1050" s="78" t="s">
        <v>14</v>
      </c>
      <c r="N1050" s="78"/>
      <c r="O1050" s="78"/>
      <c r="P1050" s="78"/>
      <c r="Q1050" s="78" t="s">
        <v>13</v>
      </c>
      <c r="R1050" s="78"/>
      <c r="S1050" s="78"/>
      <c r="T1050" s="78"/>
      <c r="U1050" s="78"/>
      <c r="V1050" s="78" t="s">
        <v>14</v>
      </c>
      <c r="W1050" s="78"/>
      <c r="X1050" s="78"/>
      <c r="Y1050" s="78"/>
      <c r="Z1050" s="78"/>
      <c r="AA1050" s="81"/>
      <c r="AB1050" s="81"/>
      <c r="AC1050" s="81"/>
      <c r="AD1050" s="81"/>
    </row>
    <row r="1051" spans="1:30" ht="17.45" customHeight="1" x14ac:dyDescent="0.2">
      <c r="A1051" s="2"/>
      <c r="B1051" s="9" t="s">
        <v>252</v>
      </c>
      <c r="C1051" s="93" t="s">
        <v>253</v>
      </c>
      <c r="D1051" s="93"/>
      <c r="E1051" s="93"/>
      <c r="F1051" s="93"/>
      <c r="G1051" s="93"/>
      <c r="H1051" s="93"/>
      <c r="I1051" s="93"/>
      <c r="J1051" s="10">
        <v>1</v>
      </c>
      <c r="K1051" s="148">
        <v>1</v>
      </c>
      <c r="L1051" s="148"/>
      <c r="M1051" s="148">
        <v>0</v>
      </c>
      <c r="N1051" s="148"/>
      <c r="O1051" s="148"/>
      <c r="P1051" s="148"/>
      <c r="Q1051" s="95">
        <v>3.5188000000000001</v>
      </c>
      <c r="R1051" s="95"/>
      <c r="S1051" s="95"/>
      <c r="T1051" s="95"/>
      <c r="U1051" s="95"/>
      <c r="V1051" s="95">
        <v>0.1953</v>
      </c>
      <c r="W1051" s="95"/>
      <c r="X1051" s="95"/>
      <c r="Y1051" s="95"/>
      <c r="Z1051" s="95"/>
      <c r="AA1051" s="96">
        <v>3.5188000000000001</v>
      </c>
      <c r="AB1051" s="96"/>
      <c r="AC1051" s="96"/>
      <c r="AD1051" s="96"/>
    </row>
    <row r="1052" spans="1:30" ht="16.7" customHeight="1" x14ac:dyDescent="0.2">
      <c r="A1052" s="14"/>
      <c r="B1052" s="15" t="s">
        <v>254</v>
      </c>
      <c r="C1052" s="140" t="s">
        <v>255</v>
      </c>
      <c r="D1052" s="140"/>
      <c r="E1052" s="140"/>
      <c r="F1052" s="140"/>
      <c r="G1052" s="140"/>
      <c r="H1052" s="140"/>
      <c r="I1052" s="140"/>
      <c r="J1052" s="16">
        <v>1</v>
      </c>
      <c r="K1052" s="149">
        <v>1</v>
      </c>
      <c r="L1052" s="149"/>
      <c r="M1052" s="149">
        <v>0</v>
      </c>
      <c r="N1052" s="149"/>
      <c r="O1052" s="149"/>
      <c r="P1052" s="149"/>
      <c r="Q1052" s="142">
        <v>0.79100000000000004</v>
      </c>
      <c r="R1052" s="142"/>
      <c r="S1052" s="142"/>
      <c r="T1052" s="142"/>
      <c r="U1052" s="142"/>
      <c r="V1052" s="142">
        <v>0.432</v>
      </c>
      <c r="W1052" s="142"/>
      <c r="X1052" s="142"/>
      <c r="Y1052" s="142"/>
      <c r="Z1052" s="142"/>
      <c r="AA1052" s="143">
        <v>0.79100000000000004</v>
      </c>
      <c r="AB1052" s="143"/>
      <c r="AC1052" s="143"/>
      <c r="AD1052" s="143"/>
    </row>
    <row r="1053" spans="1:30" ht="17.45" customHeight="1" x14ac:dyDescent="0.2">
      <c r="A1053" s="3"/>
      <c r="B1053" s="11" t="s">
        <v>15</v>
      </c>
      <c r="C1053" s="98" t="s">
        <v>16</v>
      </c>
      <c r="D1053" s="98"/>
      <c r="E1053" s="98"/>
      <c r="F1053" s="98"/>
      <c r="G1053" s="98"/>
      <c r="H1053" s="98"/>
      <c r="I1053" s="98"/>
      <c r="J1053" s="12">
        <v>1</v>
      </c>
      <c r="K1053" s="150">
        <v>1</v>
      </c>
      <c r="L1053" s="150"/>
      <c r="M1053" s="150">
        <v>0</v>
      </c>
      <c r="N1053" s="150"/>
      <c r="O1053" s="150"/>
      <c r="P1053" s="150"/>
      <c r="Q1053" s="100">
        <v>113.40860000000001</v>
      </c>
      <c r="R1053" s="100"/>
      <c r="S1053" s="100"/>
      <c r="T1053" s="100"/>
      <c r="U1053" s="100"/>
      <c r="V1053" s="100">
        <v>43.178400000000003</v>
      </c>
      <c r="W1053" s="100"/>
      <c r="X1053" s="100"/>
      <c r="Y1053" s="100"/>
      <c r="Z1053" s="100"/>
      <c r="AA1053" s="101">
        <v>113.40860000000001</v>
      </c>
      <c r="AB1053" s="101"/>
      <c r="AC1053" s="101"/>
      <c r="AD1053" s="101"/>
    </row>
    <row r="1054" spans="1:30" ht="17.45" customHeight="1" x14ac:dyDescent="0.2">
      <c r="A1054" s="89"/>
      <c r="B1054" s="89"/>
      <c r="C1054" s="89"/>
      <c r="D1054" s="89"/>
      <c r="E1054" s="89"/>
      <c r="F1054" s="89"/>
      <c r="G1054" s="89"/>
      <c r="H1054" s="89"/>
      <c r="I1054" s="89"/>
      <c r="J1054" s="90" t="s">
        <v>17</v>
      </c>
      <c r="K1054" s="90"/>
      <c r="L1054" s="90"/>
      <c r="M1054" s="90"/>
      <c r="N1054" s="90"/>
      <c r="O1054" s="90"/>
      <c r="P1054" s="90"/>
      <c r="Q1054" s="90"/>
      <c r="R1054" s="90"/>
      <c r="S1054" s="90"/>
      <c r="T1054" s="90"/>
      <c r="U1054" s="90"/>
      <c r="V1054" s="1"/>
      <c r="W1054" s="91">
        <v>117.7184</v>
      </c>
      <c r="X1054" s="91"/>
      <c r="Y1054" s="91"/>
      <c r="Z1054" s="91"/>
      <c r="AA1054" s="91"/>
      <c r="AB1054" s="91"/>
      <c r="AC1054" s="91"/>
      <c r="AD1054" s="91"/>
    </row>
    <row r="1055" spans="1:30" ht="16.7" customHeight="1" x14ac:dyDescent="0.2">
      <c r="A1055" s="80" t="s">
        <v>18</v>
      </c>
      <c r="B1055" s="80"/>
      <c r="C1055" s="80"/>
      <c r="D1055" s="80"/>
      <c r="E1055" s="80"/>
      <c r="F1055" s="80"/>
      <c r="G1055" s="80"/>
      <c r="H1055" s="80"/>
      <c r="I1055" s="80"/>
      <c r="J1055" s="80"/>
      <c r="K1055" s="80"/>
      <c r="L1055" s="78" t="s">
        <v>19</v>
      </c>
      <c r="M1055" s="78"/>
      <c r="N1055" s="78"/>
      <c r="O1055" s="78"/>
      <c r="P1055" s="78" t="s">
        <v>9</v>
      </c>
      <c r="Q1055" s="78"/>
      <c r="R1055" s="78"/>
      <c r="S1055" s="78"/>
      <c r="T1055" s="78"/>
      <c r="U1055" s="78" t="s">
        <v>20</v>
      </c>
      <c r="V1055" s="78"/>
      <c r="W1055" s="78"/>
      <c r="X1055" s="78"/>
      <c r="Y1055" s="78"/>
      <c r="Z1055" s="78"/>
      <c r="AA1055" s="81" t="s">
        <v>12</v>
      </c>
      <c r="AB1055" s="81"/>
      <c r="AC1055" s="81"/>
      <c r="AD1055" s="81"/>
    </row>
    <row r="1056" spans="1:30" ht="17.45" customHeight="1" x14ac:dyDescent="0.2">
      <c r="A1056" s="2"/>
      <c r="B1056" s="9" t="s">
        <v>21</v>
      </c>
      <c r="C1056" s="93" t="s">
        <v>22</v>
      </c>
      <c r="D1056" s="93"/>
      <c r="E1056" s="93"/>
      <c r="F1056" s="93"/>
      <c r="G1056" s="93"/>
      <c r="H1056" s="93"/>
      <c r="I1056" s="93"/>
      <c r="J1056" s="93"/>
      <c r="K1056" s="93"/>
      <c r="L1056" s="94">
        <v>0</v>
      </c>
      <c r="M1056" s="94"/>
      <c r="N1056" s="94"/>
      <c r="O1056" s="94"/>
      <c r="P1056" s="94">
        <v>5</v>
      </c>
      <c r="Q1056" s="94"/>
      <c r="R1056" s="94"/>
      <c r="S1056" s="94"/>
      <c r="T1056" s="94"/>
      <c r="U1056" s="95">
        <v>16.974900000000002</v>
      </c>
      <c r="V1056" s="95"/>
      <c r="W1056" s="95"/>
      <c r="X1056" s="95"/>
      <c r="Y1056" s="95"/>
      <c r="Z1056" s="95"/>
      <c r="AA1056" s="96">
        <v>84.874499999999998</v>
      </c>
      <c r="AB1056" s="96"/>
      <c r="AC1056" s="96"/>
      <c r="AD1056" s="96"/>
    </row>
    <row r="1057" spans="1:30" ht="17.45" customHeight="1" x14ac:dyDescent="0.2">
      <c r="A1057" s="3"/>
      <c r="B1057" s="11" t="s">
        <v>23</v>
      </c>
      <c r="C1057" s="98" t="s">
        <v>24</v>
      </c>
      <c r="D1057" s="98"/>
      <c r="E1057" s="98"/>
      <c r="F1057" s="98"/>
      <c r="G1057" s="98"/>
      <c r="H1057" s="98"/>
      <c r="I1057" s="98"/>
      <c r="J1057" s="98"/>
      <c r="K1057" s="98"/>
      <c r="L1057" s="99">
        <v>0</v>
      </c>
      <c r="M1057" s="99"/>
      <c r="N1057" s="99"/>
      <c r="O1057" s="99"/>
      <c r="P1057" s="99">
        <v>1</v>
      </c>
      <c r="Q1057" s="99"/>
      <c r="R1057" s="99"/>
      <c r="S1057" s="99"/>
      <c r="T1057" s="99"/>
      <c r="U1057" s="100">
        <v>23.593</v>
      </c>
      <c r="V1057" s="100"/>
      <c r="W1057" s="100"/>
      <c r="X1057" s="100"/>
      <c r="Y1057" s="100"/>
      <c r="Z1057" s="100"/>
      <c r="AA1057" s="101">
        <v>23.593</v>
      </c>
      <c r="AB1057" s="101"/>
      <c r="AC1057" s="101"/>
      <c r="AD1057" s="101"/>
    </row>
    <row r="1058" spans="1:30" ht="16.7" customHeight="1" x14ac:dyDescent="0.2">
      <c r="A1058" s="89"/>
      <c r="B1058" s="89"/>
      <c r="C1058" s="89"/>
      <c r="D1058" s="89"/>
      <c r="E1058" s="89"/>
      <c r="F1058" s="89"/>
      <c r="G1058" s="89"/>
      <c r="H1058" s="89"/>
      <c r="I1058" s="89"/>
      <c r="J1058" s="113" t="s">
        <v>25</v>
      </c>
      <c r="K1058" s="113"/>
      <c r="L1058" s="113"/>
      <c r="M1058" s="113"/>
      <c r="N1058" s="113"/>
      <c r="O1058" s="113"/>
      <c r="P1058" s="113"/>
      <c r="Q1058" s="113"/>
      <c r="R1058" s="113"/>
      <c r="S1058" s="113"/>
      <c r="T1058" s="113"/>
      <c r="U1058" s="113"/>
      <c r="V1058" s="114"/>
      <c r="W1058" s="103">
        <v>108.4675</v>
      </c>
      <c r="X1058" s="103"/>
      <c r="Y1058" s="103"/>
      <c r="Z1058" s="103"/>
      <c r="AA1058" s="103"/>
      <c r="AB1058" s="103"/>
      <c r="AC1058" s="103"/>
      <c r="AD1058" s="103"/>
    </row>
    <row r="1059" spans="1:30" ht="17.45" customHeight="1" x14ac:dyDescent="0.2">
      <c r="A1059" s="89"/>
      <c r="B1059" s="89"/>
      <c r="C1059" s="89"/>
      <c r="D1059" s="89"/>
      <c r="E1059" s="89"/>
      <c r="F1059" s="89"/>
      <c r="G1059" s="89"/>
      <c r="H1059" s="89"/>
      <c r="I1059" s="89"/>
      <c r="J1059" s="105" t="s">
        <v>26</v>
      </c>
      <c r="K1059" s="105"/>
      <c r="L1059" s="105"/>
      <c r="M1059" s="105"/>
      <c r="N1059" s="105"/>
      <c r="O1059" s="105"/>
      <c r="P1059" s="105"/>
      <c r="Q1059" s="105"/>
      <c r="R1059" s="105"/>
      <c r="S1059" s="105"/>
      <c r="T1059" s="105"/>
      <c r="U1059" s="105"/>
      <c r="V1059" s="114"/>
      <c r="W1059" s="106">
        <v>226.1859</v>
      </c>
      <c r="X1059" s="106"/>
      <c r="Y1059" s="106"/>
      <c r="Z1059" s="106"/>
      <c r="AA1059" s="106"/>
      <c r="AB1059" s="106"/>
      <c r="AC1059" s="106"/>
      <c r="AD1059" s="106"/>
    </row>
    <row r="1060" spans="1:30" ht="16.7" customHeight="1" x14ac:dyDescent="0.2">
      <c r="A1060" s="89"/>
      <c r="B1060" s="89"/>
      <c r="C1060" s="89"/>
      <c r="D1060" s="89"/>
      <c r="E1060" s="89"/>
      <c r="F1060" s="89"/>
      <c r="G1060" s="89"/>
      <c r="H1060" s="89"/>
      <c r="I1060" s="89"/>
      <c r="J1060" s="105" t="s">
        <v>27</v>
      </c>
      <c r="K1060" s="105"/>
      <c r="L1060" s="105"/>
      <c r="M1060" s="105"/>
      <c r="N1060" s="105"/>
      <c r="O1060" s="105"/>
      <c r="P1060" s="105"/>
      <c r="Q1060" s="105"/>
      <c r="R1060" s="105"/>
      <c r="S1060" s="105"/>
      <c r="T1060" s="105"/>
      <c r="U1060" s="105"/>
      <c r="V1060" s="114"/>
      <c r="W1060" s="106">
        <v>6.2828999999999997</v>
      </c>
      <c r="X1060" s="106"/>
      <c r="Y1060" s="106"/>
      <c r="Z1060" s="106"/>
      <c r="AA1060" s="106"/>
      <c r="AB1060" s="106"/>
      <c r="AC1060" s="106"/>
      <c r="AD1060" s="106"/>
    </row>
    <row r="1061" spans="1:30" ht="17.45" customHeight="1" x14ac:dyDescent="0.2">
      <c r="A1061" s="89"/>
      <c r="B1061" s="89"/>
      <c r="C1061" s="89"/>
      <c r="D1061" s="89"/>
      <c r="E1061" s="89"/>
      <c r="F1061" s="89"/>
      <c r="G1061" s="89"/>
      <c r="H1061" s="89"/>
      <c r="I1061" s="89"/>
      <c r="J1061" s="105" t="s">
        <v>28</v>
      </c>
      <c r="K1061" s="105"/>
      <c r="L1061" s="105"/>
      <c r="M1061" s="105"/>
      <c r="N1061" s="105"/>
      <c r="O1061" s="105"/>
      <c r="P1061" s="105"/>
      <c r="Q1061" s="105"/>
      <c r="R1061" s="105"/>
      <c r="S1061" s="105"/>
      <c r="T1061" s="105"/>
      <c r="U1061" s="105"/>
      <c r="V1061" s="114"/>
      <c r="W1061" s="106">
        <v>0</v>
      </c>
      <c r="X1061" s="106"/>
      <c r="Y1061" s="106"/>
      <c r="Z1061" s="106"/>
      <c r="AA1061" s="106"/>
      <c r="AB1061" s="106"/>
      <c r="AC1061" s="106"/>
      <c r="AD1061" s="106"/>
    </row>
    <row r="1062" spans="1:30" ht="17.45" customHeight="1" x14ac:dyDescent="0.2">
      <c r="A1062" s="89"/>
      <c r="B1062" s="89"/>
      <c r="C1062" s="89"/>
      <c r="D1062" s="89"/>
      <c r="E1062" s="89"/>
      <c r="F1062" s="89"/>
      <c r="G1062" s="89"/>
      <c r="H1062" s="89"/>
      <c r="I1062" s="89"/>
      <c r="J1062" s="108" t="s">
        <v>29</v>
      </c>
      <c r="K1062" s="108"/>
      <c r="L1062" s="108"/>
      <c r="M1062" s="108"/>
      <c r="N1062" s="108"/>
      <c r="O1062" s="108"/>
      <c r="P1062" s="108"/>
      <c r="Q1062" s="108"/>
      <c r="R1062" s="108"/>
      <c r="S1062" s="108"/>
      <c r="T1062" s="108"/>
      <c r="U1062" s="108"/>
      <c r="V1062" s="114"/>
      <c r="W1062" s="109">
        <v>0</v>
      </c>
      <c r="X1062" s="109"/>
      <c r="Y1062" s="109"/>
      <c r="Z1062" s="109"/>
      <c r="AA1062" s="109"/>
      <c r="AB1062" s="109"/>
      <c r="AC1062" s="109"/>
      <c r="AD1062" s="109"/>
    </row>
    <row r="1063" spans="1:30" ht="16.7" customHeight="1" x14ac:dyDescent="0.2">
      <c r="A1063" s="80" t="s">
        <v>30</v>
      </c>
      <c r="B1063" s="80"/>
      <c r="C1063" s="80"/>
      <c r="D1063" s="80"/>
      <c r="E1063" s="80"/>
      <c r="F1063" s="80"/>
      <c r="G1063" s="80"/>
      <c r="H1063" s="80"/>
      <c r="I1063" s="80"/>
      <c r="J1063" s="80"/>
      <c r="K1063" s="80"/>
      <c r="L1063" s="78" t="s">
        <v>9</v>
      </c>
      <c r="M1063" s="78"/>
      <c r="N1063" s="78"/>
      <c r="O1063" s="78"/>
      <c r="P1063" s="78" t="s">
        <v>31</v>
      </c>
      <c r="Q1063" s="78"/>
      <c r="R1063" s="78"/>
      <c r="S1063" s="78"/>
      <c r="T1063" s="78"/>
      <c r="U1063" s="78" t="s">
        <v>32</v>
      </c>
      <c r="V1063" s="78"/>
      <c r="W1063" s="78"/>
      <c r="X1063" s="78"/>
      <c r="Y1063" s="78"/>
      <c r="Z1063" s="78"/>
      <c r="AA1063" s="81" t="s">
        <v>33</v>
      </c>
      <c r="AB1063" s="81"/>
      <c r="AC1063" s="81"/>
      <c r="AD1063" s="81"/>
    </row>
    <row r="1064" spans="1:30" ht="17.45" customHeight="1" x14ac:dyDescent="0.2">
      <c r="A1064" s="2"/>
      <c r="B1064" s="9" t="s">
        <v>256</v>
      </c>
      <c r="C1064" s="93" t="s">
        <v>257</v>
      </c>
      <c r="D1064" s="93"/>
      <c r="E1064" s="93"/>
      <c r="F1064" s="93"/>
      <c r="G1064" s="93"/>
      <c r="H1064" s="93"/>
      <c r="I1064" s="93"/>
      <c r="J1064" s="93"/>
      <c r="K1064" s="93"/>
      <c r="L1064" s="94">
        <v>3.4099999999999998E-3</v>
      </c>
      <c r="M1064" s="94"/>
      <c r="N1064" s="94"/>
      <c r="O1064" s="94"/>
      <c r="P1064" s="145" t="s">
        <v>55</v>
      </c>
      <c r="Q1064" s="145"/>
      <c r="R1064" s="145"/>
      <c r="S1064" s="145"/>
      <c r="T1064" s="145"/>
      <c r="U1064" s="95">
        <v>19.171700000000001</v>
      </c>
      <c r="V1064" s="95"/>
      <c r="W1064" s="95"/>
      <c r="X1064" s="95"/>
      <c r="Y1064" s="95"/>
      <c r="Z1064" s="95"/>
      <c r="AA1064" s="96">
        <v>6.54E-2</v>
      </c>
      <c r="AB1064" s="96"/>
      <c r="AC1064" s="96"/>
      <c r="AD1064" s="96"/>
    </row>
    <row r="1065" spans="1:30" ht="17.45" customHeight="1" x14ac:dyDescent="0.2">
      <c r="A1065" s="14"/>
      <c r="B1065" s="15" t="s">
        <v>258</v>
      </c>
      <c r="C1065" s="140" t="s">
        <v>259</v>
      </c>
      <c r="D1065" s="140"/>
      <c r="E1065" s="140"/>
      <c r="F1065" s="140"/>
      <c r="G1065" s="140"/>
      <c r="H1065" s="140"/>
      <c r="I1065" s="140"/>
      <c r="J1065" s="140"/>
      <c r="K1065" s="140"/>
      <c r="L1065" s="141">
        <v>0.10292</v>
      </c>
      <c r="M1065" s="141"/>
      <c r="N1065" s="141"/>
      <c r="O1065" s="141"/>
      <c r="P1065" s="146" t="s">
        <v>62</v>
      </c>
      <c r="Q1065" s="146"/>
      <c r="R1065" s="146"/>
      <c r="S1065" s="146"/>
      <c r="T1065" s="146"/>
      <c r="U1065" s="142">
        <v>24.373000000000001</v>
      </c>
      <c r="V1065" s="142"/>
      <c r="W1065" s="142"/>
      <c r="X1065" s="142"/>
      <c r="Y1065" s="142"/>
      <c r="Z1065" s="142"/>
      <c r="AA1065" s="143">
        <v>2.5085000000000002</v>
      </c>
      <c r="AB1065" s="143"/>
      <c r="AC1065" s="143"/>
      <c r="AD1065" s="143"/>
    </row>
    <row r="1066" spans="1:30" ht="16.7" customHeight="1" x14ac:dyDescent="0.2">
      <c r="A1066" s="3"/>
      <c r="B1066" s="11" t="s">
        <v>260</v>
      </c>
      <c r="C1066" s="98" t="s">
        <v>261</v>
      </c>
      <c r="D1066" s="98"/>
      <c r="E1066" s="98"/>
      <c r="F1066" s="98"/>
      <c r="G1066" s="98"/>
      <c r="H1066" s="98"/>
      <c r="I1066" s="98"/>
      <c r="J1066" s="98"/>
      <c r="K1066" s="98"/>
      <c r="L1066" s="99">
        <v>1</v>
      </c>
      <c r="M1066" s="99"/>
      <c r="N1066" s="99"/>
      <c r="O1066" s="99"/>
      <c r="P1066" s="147" t="s">
        <v>55</v>
      </c>
      <c r="Q1066" s="147"/>
      <c r="R1066" s="147"/>
      <c r="S1066" s="147"/>
      <c r="T1066" s="147"/>
      <c r="U1066" s="100">
        <v>8.7446000000000002</v>
      </c>
      <c r="V1066" s="100"/>
      <c r="W1066" s="100"/>
      <c r="X1066" s="100"/>
      <c r="Y1066" s="100"/>
      <c r="Z1066" s="100"/>
      <c r="AA1066" s="101">
        <v>8.7446000000000002</v>
      </c>
      <c r="AB1066" s="101"/>
      <c r="AC1066" s="101"/>
      <c r="AD1066" s="101"/>
    </row>
    <row r="1067" spans="1:30" ht="17.45" customHeight="1" x14ac:dyDescent="0.2">
      <c r="A1067" s="89"/>
      <c r="B1067" s="89"/>
      <c r="C1067" s="89"/>
      <c r="D1067" s="89"/>
      <c r="E1067" s="89"/>
      <c r="F1067" s="89"/>
      <c r="G1067" s="89"/>
      <c r="H1067" s="89"/>
      <c r="I1067" s="89"/>
      <c r="J1067" s="90" t="s">
        <v>34</v>
      </c>
      <c r="K1067" s="90"/>
      <c r="L1067" s="90"/>
      <c r="M1067" s="90"/>
      <c r="N1067" s="90"/>
      <c r="O1067" s="90"/>
      <c r="P1067" s="90"/>
      <c r="Q1067" s="90"/>
      <c r="R1067" s="90"/>
      <c r="S1067" s="90"/>
      <c r="T1067" s="90"/>
      <c r="U1067" s="90"/>
      <c r="V1067" s="1"/>
      <c r="W1067" s="91">
        <v>11.3185</v>
      </c>
      <c r="X1067" s="91"/>
      <c r="Y1067" s="91"/>
      <c r="Z1067" s="91"/>
      <c r="AA1067" s="91"/>
      <c r="AB1067" s="91"/>
      <c r="AC1067" s="91"/>
      <c r="AD1067" s="91"/>
    </row>
    <row r="1068" spans="1:30" ht="16.7" customHeight="1" x14ac:dyDescent="0.2">
      <c r="A1068" s="80" t="s">
        <v>35</v>
      </c>
      <c r="B1068" s="80"/>
      <c r="C1068" s="80"/>
      <c r="D1068" s="80"/>
      <c r="E1068" s="80"/>
      <c r="F1068" s="80"/>
      <c r="G1068" s="80"/>
      <c r="H1068" s="80"/>
      <c r="I1068" s="80"/>
      <c r="J1068" s="80"/>
      <c r="K1068" s="80"/>
      <c r="L1068" s="78" t="s">
        <v>9</v>
      </c>
      <c r="M1068" s="78"/>
      <c r="N1068" s="78"/>
      <c r="O1068" s="78"/>
      <c r="P1068" s="78" t="s">
        <v>31</v>
      </c>
      <c r="Q1068" s="78"/>
      <c r="R1068" s="78"/>
      <c r="S1068" s="78"/>
      <c r="T1068" s="78"/>
      <c r="U1068" s="78" t="s">
        <v>32</v>
      </c>
      <c r="V1068" s="78"/>
      <c r="W1068" s="78"/>
      <c r="X1068" s="78"/>
      <c r="Y1068" s="78"/>
      <c r="Z1068" s="78"/>
      <c r="AA1068" s="81" t="s">
        <v>33</v>
      </c>
      <c r="AB1068" s="81"/>
      <c r="AC1068" s="81"/>
      <c r="AD1068" s="81"/>
    </row>
    <row r="1069" spans="1:30" ht="17.45" customHeight="1" x14ac:dyDescent="0.2">
      <c r="A1069" s="89"/>
      <c r="B1069" s="89"/>
      <c r="C1069" s="89"/>
      <c r="D1069" s="89"/>
      <c r="E1069" s="89"/>
      <c r="F1069" s="89"/>
      <c r="G1069" s="89"/>
      <c r="H1069" s="89"/>
      <c r="I1069" s="89"/>
      <c r="J1069" s="90" t="s">
        <v>38</v>
      </c>
      <c r="K1069" s="90"/>
      <c r="L1069" s="90"/>
      <c r="M1069" s="90"/>
      <c r="N1069" s="90"/>
      <c r="O1069" s="90"/>
      <c r="P1069" s="90"/>
      <c r="Q1069" s="90"/>
      <c r="R1069" s="90"/>
      <c r="S1069" s="90"/>
      <c r="T1069" s="90"/>
      <c r="U1069" s="90"/>
      <c r="V1069" s="1"/>
      <c r="W1069" s="91">
        <v>0</v>
      </c>
      <c r="X1069" s="91"/>
      <c r="Y1069" s="91"/>
      <c r="Z1069" s="91"/>
      <c r="AA1069" s="91"/>
      <c r="AB1069" s="91"/>
      <c r="AC1069" s="91"/>
      <c r="AD1069" s="91"/>
    </row>
    <row r="1070" spans="1:30" ht="17.45" customHeight="1" x14ac:dyDescent="0.2">
      <c r="A1070" s="80" t="s">
        <v>39</v>
      </c>
      <c r="B1070" s="80"/>
      <c r="C1070" s="80"/>
      <c r="D1070" s="80"/>
      <c r="E1070" s="80"/>
      <c r="F1070" s="80"/>
      <c r="G1070" s="80"/>
      <c r="H1070" s="80"/>
      <c r="I1070" s="80"/>
      <c r="J1070" s="80"/>
      <c r="K1070" s="80"/>
      <c r="L1070" s="78" t="s">
        <v>9</v>
      </c>
      <c r="M1070" s="78"/>
      <c r="N1070" s="78"/>
      <c r="O1070" s="78"/>
      <c r="P1070" s="78" t="s">
        <v>31</v>
      </c>
      <c r="Q1070" s="78"/>
      <c r="R1070" s="78"/>
      <c r="S1070" s="78"/>
      <c r="T1070" s="78"/>
      <c r="U1070" s="78" t="s">
        <v>32</v>
      </c>
      <c r="V1070" s="78"/>
      <c r="W1070" s="78"/>
      <c r="X1070" s="78"/>
      <c r="Y1070" s="78"/>
      <c r="Z1070" s="78"/>
      <c r="AA1070" s="81" t="s">
        <v>33</v>
      </c>
      <c r="AB1070" s="81"/>
      <c r="AC1070" s="81"/>
      <c r="AD1070" s="81"/>
    </row>
    <row r="1071" spans="1:30" ht="16.7" customHeight="1" x14ac:dyDescent="0.2">
      <c r="A1071" s="2"/>
      <c r="B1071" s="9" t="s">
        <v>262</v>
      </c>
      <c r="C1071" s="93" t="s">
        <v>263</v>
      </c>
      <c r="D1071" s="93"/>
      <c r="E1071" s="93"/>
      <c r="F1071" s="93"/>
      <c r="G1071" s="93"/>
      <c r="H1071" s="93"/>
      <c r="I1071" s="93"/>
      <c r="J1071" s="93"/>
      <c r="K1071" s="93"/>
      <c r="L1071" s="94">
        <v>1E-4</v>
      </c>
      <c r="M1071" s="94"/>
      <c r="N1071" s="94"/>
      <c r="O1071" s="94"/>
      <c r="P1071" s="145" t="s">
        <v>78</v>
      </c>
      <c r="Q1071" s="145"/>
      <c r="R1071" s="145"/>
      <c r="S1071" s="145"/>
      <c r="T1071" s="145"/>
      <c r="U1071" s="95">
        <v>26.026700000000002</v>
      </c>
      <c r="V1071" s="95"/>
      <c r="W1071" s="95"/>
      <c r="X1071" s="95"/>
      <c r="Y1071" s="95"/>
      <c r="Z1071" s="95"/>
      <c r="AA1071" s="96">
        <v>2.6026700000000001E-3</v>
      </c>
      <c r="AB1071" s="96"/>
      <c r="AC1071" s="96"/>
      <c r="AD1071" s="96"/>
    </row>
    <row r="1072" spans="1:30" ht="17.45" customHeight="1" x14ac:dyDescent="0.2">
      <c r="A1072" s="3"/>
      <c r="B1072" s="11" t="s">
        <v>264</v>
      </c>
      <c r="C1072" s="98" t="s">
        <v>265</v>
      </c>
      <c r="D1072" s="98"/>
      <c r="E1072" s="98"/>
      <c r="F1072" s="98"/>
      <c r="G1072" s="98"/>
      <c r="H1072" s="98"/>
      <c r="I1072" s="98"/>
      <c r="J1072" s="98"/>
      <c r="K1072" s="98"/>
      <c r="L1072" s="99">
        <v>1.6000000000000001E-4</v>
      </c>
      <c r="M1072" s="99"/>
      <c r="N1072" s="99"/>
      <c r="O1072" s="99"/>
      <c r="P1072" s="147" t="s">
        <v>78</v>
      </c>
      <c r="Q1072" s="147"/>
      <c r="R1072" s="147"/>
      <c r="S1072" s="147"/>
      <c r="T1072" s="147"/>
      <c r="U1072" s="100">
        <v>26.026700000000002</v>
      </c>
      <c r="V1072" s="100"/>
      <c r="W1072" s="100"/>
      <c r="X1072" s="100"/>
      <c r="Y1072" s="100"/>
      <c r="Z1072" s="100"/>
      <c r="AA1072" s="101">
        <v>4.1642720000000001E-3</v>
      </c>
      <c r="AB1072" s="101"/>
      <c r="AC1072" s="101"/>
      <c r="AD1072" s="101"/>
    </row>
    <row r="1073" spans="1:30" ht="17.45" customHeight="1" x14ac:dyDescent="0.2">
      <c r="A1073" s="89"/>
      <c r="B1073" s="89"/>
      <c r="C1073" s="89"/>
      <c r="D1073" s="89"/>
      <c r="E1073" s="89"/>
      <c r="F1073" s="89"/>
      <c r="G1073" s="89"/>
      <c r="H1073" s="89"/>
      <c r="I1073" s="89"/>
      <c r="J1073" s="90" t="s">
        <v>40</v>
      </c>
      <c r="K1073" s="90"/>
      <c r="L1073" s="90"/>
      <c r="M1073" s="90"/>
      <c r="N1073" s="90"/>
      <c r="O1073" s="90"/>
      <c r="P1073" s="90"/>
      <c r="Q1073" s="90"/>
      <c r="R1073" s="90"/>
      <c r="S1073" s="90"/>
      <c r="T1073" s="90"/>
      <c r="U1073" s="90"/>
      <c r="V1073" s="1"/>
      <c r="W1073" s="91">
        <v>6.7669419999999997E-3</v>
      </c>
      <c r="X1073" s="91"/>
      <c r="Y1073" s="91"/>
      <c r="Z1073" s="91"/>
      <c r="AA1073" s="91"/>
      <c r="AB1073" s="91"/>
      <c r="AC1073" s="91"/>
      <c r="AD1073" s="91"/>
    </row>
    <row r="1074" spans="1:30" ht="16.7" customHeight="1" x14ac:dyDescent="0.2">
      <c r="A1074" s="80" t="s">
        <v>41</v>
      </c>
      <c r="B1074" s="80"/>
      <c r="C1074" s="80"/>
      <c r="D1074" s="80"/>
      <c r="E1074" s="80"/>
      <c r="F1074" s="78" t="s">
        <v>9</v>
      </c>
      <c r="G1074" s="78"/>
      <c r="H1074" s="78" t="s">
        <v>42</v>
      </c>
      <c r="I1074" s="78"/>
      <c r="J1074" s="5" t="s">
        <v>43</v>
      </c>
      <c r="K1074" s="78" t="s">
        <v>44</v>
      </c>
      <c r="L1074" s="78"/>
      <c r="M1074" s="78" t="s">
        <v>45</v>
      </c>
      <c r="N1074" s="78"/>
      <c r="O1074" s="78"/>
      <c r="P1074" s="78"/>
      <c r="Q1074" s="78" t="s">
        <v>46</v>
      </c>
      <c r="R1074" s="78"/>
      <c r="S1074" s="78"/>
      <c r="T1074" s="78"/>
      <c r="U1074" s="78"/>
      <c r="V1074" s="78" t="s">
        <v>47</v>
      </c>
      <c r="W1074" s="78"/>
      <c r="X1074" s="78"/>
      <c r="Y1074" s="78"/>
      <c r="Z1074" s="78"/>
      <c r="AA1074" s="81" t="s">
        <v>33</v>
      </c>
      <c r="AB1074" s="81"/>
      <c r="AC1074" s="81"/>
      <c r="AD1074" s="81"/>
    </row>
    <row r="1075" spans="1:30" ht="17.45" customHeight="1" x14ac:dyDescent="0.2">
      <c r="A1075" s="2"/>
      <c r="B1075" s="9" t="s">
        <v>266</v>
      </c>
      <c r="C1075" s="93" t="s">
        <v>263</v>
      </c>
      <c r="D1075" s="93"/>
      <c r="E1075" s="93"/>
      <c r="F1075" s="148">
        <v>1E-4</v>
      </c>
      <c r="G1075" s="148"/>
      <c r="H1075" s="95">
        <v>0</v>
      </c>
      <c r="I1075" s="95"/>
      <c r="J1075" s="10">
        <v>0</v>
      </c>
      <c r="K1075" s="95">
        <v>602.78</v>
      </c>
      <c r="L1075" s="95"/>
      <c r="M1075" s="95">
        <v>0.85909999999999997</v>
      </c>
      <c r="N1075" s="95"/>
      <c r="O1075" s="95"/>
      <c r="P1075" s="95"/>
      <c r="Q1075" s="95">
        <v>0.68720000000000003</v>
      </c>
      <c r="R1075" s="95"/>
      <c r="S1075" s="95"/>
      <c r="T1075" s="95"/>
      <c r="U1075" s="95"/>
      <c r="V1075" s="95">
        <v>0.55330000000000001</v>
      </c>
      <c r="W1075" s="95"/>
      <c r="X1075" s="95"/>
      <c r="Y1075" s="95"/>
      <c r="Z1075" s="95"/>
      <c r="AA1075" s="96">
        <v>3.3399999999999999E-2</v>
      </c>
      <c r="AB1075" s="96"/>
      <c r="AC1075" s="96"/>
      <c r="AD1075" s="96"/>
    </row>
    <row r="1076" spans="1:30" ht="16.7" customHeight="1" x14ac:dyDescent="0.2">
      <c r="A1076" s="3"/>
      <c r="B1076" s="11" t="s">
        <v>267</v>
      </c>
      <c r="C1076" s="98" t="s">
        <v>265</v>
      </c>
      <c r="D1076" s="98"/>
      <c r="E1076" s="98"/>
      <c r="F1076" s="150">
        <v>1.6000000000000001E-4</v>
      </c>
      <c r="G1076" s="150"/>
      <c r="H1076" s="100">
        <v>0</v>
      </c>
      <c r="I1076" s="100"/>
      <c r="J1076" s="12">
        <v>0</v>
      </c>
      <c r="K1076" s="100">
        <v>602.78</v>
      </c>
      <c r="L1076" s="100"/>
      <c r="M1076" s="100">
        <v>0.85909999999999997</v>
      </c>
      <c r="N1076" s="100"/>
      <c r="O1076" s="100"/>
      <c r="P1076" s="100"/>
      <c r="Q1076" s="100">
        <v>0.68720000000000003</v>
      </c>
      <c r="R1076" s="100"/>
      <c r="S1076" s="100"/>
      <c r="T1076" s="100"/>
      <c r="U1076" s="100"/>
      <c r="V1076" s="100">
        <v>0.55330000000000001</v>
      </c>
      <c r="W1076" s="100"/>
      <c r="X1076" s="100"/>
      <c r="Y1076" s="100"/>
      <c r="Z1076" s="100"/>
      <c r="AA1076" s="101">
        <v>5.3400000000000003E-2</v>
      </c>
      <c r="AB1076" s="101"/>
      <c r="AC1076" s="101"/>
      <c r="AD1076" s="101"/>
    </row>
    <row r="1077" spans="1:30" ht="17.45" customHeight="1" x14ac:dyDescent="0.2">
      <c r="A1077" s="89"/>
      <c r="B1077" s="89"/>
      <c r="C1077" s="89"/>
      <c r="D1077" s="89"/>
      <c r="E1077" s="89"/>
      <c r="F1077" s="89"/>
      <c r="G1077" s="89"/>
      <c r="H1077" s="89"/>
      <c r="I1077" s="89"/>
      <c r="J1077" s="90" t="s">
        <v>48</v>
      </c>
      <c r="K1077" s="90"/>
      <c r="L1077" s="90"/>
      <c r="M1077" s="90"/>
      <c r="N1077" s="90"/>
      <c r="O1077" s="90"/>
      <c r="P1077" s="90"/>
      <c r="Q1077" s="90"/>
      <c r="R1077" s="90"/>
      <c r="S1077" s="90"/>
      <c r="T1077" s="90"/>
      <c r="U1077" s="90"/>
      <c r="V1077" s="1"/>
      <c r="W1077" s="91">
        <v>8.6800000000000002E-2</v>
      </c>
      <c r="X1077" s="91"/>
      <c r="Y1077" s="91"/>
      <c r="Z1077" s="91"/>
      <c r="AA1077" s="91"/>
      <c r="AB1077" s="91"/>
      <c r="AC1077" s="91"/>
      <c r="AD1077" s="91"/>
    </row>
    <row r="1078" spans="1:30" ht="5.85" customHeight="1" x14ac:dyDescent="0.2">
      <c r="A1078" s="125"/>
      <c r="B1078" s="125"/>
      <c r="C1078" s="125"/>
      <c r="D1078" s="125"/>
      <c r="E1078" s="125"/>
      <c r="F1078" s="125"/>
      <c r="G1078" s="125"/>
      <c r="H1078" s="125"/>
      <c r="I1078" s="125"/>
      <c r="J1078" s="125"/>
      <c r="K1078" s="125"/>
      <c r="L1078" s="125"/>
      <c r="M1078" s="125"/>
      <c r="N1078" s="125"/>
      <c r="O1078" s="125"/>
      <c r="P1078" s="125"/>
      <c r="Q1078" s="125"/>
      <c r="R1078" s="125"/>
      <c r="S1078" s="125"/>
      <c r="T1078" s="125"/>
      <c r="U1078" s="125"/>
      <c r="V1078" s="125"/>
      <c r="W1078" s="125"/>
      <c r="X1078" s="125"/>
      <c r="Y1078" s="125"/>
      <c r="Z1078" s="125"/>
      <c r="AA1078" s="125"/>
      <c r="AB1078" s="125"/>
      <c r="AC1078" s="125"/>
      <c r="AD1078" s="125"/>
    </row>
    <row r="1079" spans="1:30" ht="16.7" customHeight="1" x14ac:dyDescent="0.2">
      <c r="A1079" s="128"/>
      <c r="B1079" s="128"/>
      <c r="C1079" s="128"/>
      <c r="D1079" s="128"/>
      <c r="E1079" s="128"/>
      <c r="F1079" s="128"/>
      <c r="G1079" s="128"/>
      <c r="H1079" s="128"/>
      <c r="I1079" s="128"/>
      <c r="J1079" s="105" t="s">
        <v>49</v>
      </c>
      <c r="K1079" s="105"/>
      <c r="L1079" s="105"/>
      <c r="M1079" s="105"/>
      <c r="N1079" s="105"/>
      <c r="O1079" s="105"/>
      <c r="P1079" s="105"/>
      <c r="Q1079" s="105"/>
      <c r="R1079" s="105"/>
      <c r="S1079" s="105"/>
      <c r="T1079" s="105"/>
      <c r="U1079" s="105"/>
      <c r="V1079" s="129"/>
      <c r="W1079" s="131">
        <v>17.695</v>
      </c>
      <c r="X1079" s="131"/>
      <c r="Y1079" s="131"/>
      <c r="Z1079" s="131"/>
      <c r="AA1079" s="131"/>
      <c r="AB1079" s="131"/>
      <c r="AC1079" s="131"/>
      <c r="AD1079" s="131"/>
    </row>
    <row r="1080" spans="1:30" ht="17.45" customHeight="1" x14ac:dyDescent="0.2">
      <c r="A1080" s="128"/>
      <c r="B1080" s="128"/>
      <c r="C1080" s="128"/>
      <c r="D1080" s="128"/>
      <c r="E1080" s="128"/>
      <c r="F1080" s="128"/>
      <c r="G1080" s="128"/>
      <c r="H1080" s="128"/>
      <c r="I1080" s="105" t="s">
        <v>50</v>
      </c>
      <c r="J1080" s="105"/>
      <c r="K1080" s="105"/>
      <c r="L1080" s="105"/>
      <c r="M1080" s="105"/>
      <c r="N1080" s="13"/>
      <c r="O1080" s="133">
        <f>22.19</f>
        <v>22.19</v>
      </c>
      <c r="P1080" s="133"/>
      <c r="Q1080" s="133"/>
      <c r="R1080" s="13"/>
      <c r="S1080" s="105" t="s">
        <v>51</v>
      </c>
      <c r="T1080" s="105"/>
      <c r="U1080" s="105"/>
      <c r="V1080" s="129"/>
      <c r="W1080" s="131">
        <f>TRUNC(O1080%*W1079,4)</f>
        <v>3.9264999999999999</v>
      </c>
      <c r="X1080" s="131"/>
      <c r="Y1080" s="131"/>
      <c r="Z1080" s="131"/>
      <c r="AA1080" s="131"/>
      <c r="AB1080" s="131"/>
      <c r="AC1080" s="131"/>
      <c r="AD1080" s="131"/>
    </row>
    <row r="1081" spans="1:30" ht="17.45" customHeight="1" x14ac:dyDescent="0.2">
      <c r="A1081" s="128"/>
      <c r="B1081" s="128"/>
      <c r="C1081" s="128"/>
      <c r="D1081" s="128"/>
      <c r="E1081" s="128"/>
      <c r="F1081" s="128"/>
      <c r="G1081" s="128"/>
      <c r="H1081" s="128"/>
      <c r="I1081" s="128"/>
      <c r="J1081" s="105" t="s">
        <v>52</v>
      </c>
      <c r="K1081" s="105"/>
      <c r="L1081" s="105"/>
      <c r="M1081" s="105"/>
      <c r="N1081" s="105"/>
      <c r="O1081" s="105"/>
      <c r="P1081" s="105"/>
      <c r="Q1081" s="105"/>
      <c r="R1081" s="105"/>
      <c r="S1081" s="105"/>
      <c r="T1081" s="105"/>
      <c r="U1081" s="105"/>
      <c r="V1081" s="129"/>
      <c r="W1081" s="131">
        <f>TRUNC(SUM(W1079:AD1080),2)</f>
        <v>21.62</v>
      </c>
      <c r="X1081" s="131"/>
      <c r="Y1081" s="131"/>
      <c r="Z1081" s="131"/>
      <c r="AA1081" s="131"/>
      <c r="AB1081" s="131"/>
      <c r="AC1081" s="131"/>
      <c r="AD1081" s="131"/>
    </row>
    <row r="1082" spans="1:30" ht="5.85" customHeight="1" x14ac:dyDescent="0.2">
      <c r="A1082" s="139"/>
      <c r="B1082" s="139"/>
      <c r="C1082" s="139"/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  <c r="T1082" s="139"/>
      <c r="U1082" s="139"/>
      <c r="V1082" s="139"/>
      <c r="W1082" s="139"/>
      <c r="X1082" s="139"/>
      <c r="Y1082" s="139"/>
      <c r="Z1082" s="139"/>
      <c r="AA1082" s="139"/>
      <c r="AB1082" s="139"/>
      <c r="AC1082" s="139"/>
      <c r="AD1082" s="139"/>
    </row>
    <row r="1083" spans="1:30" ht="90.2" customHeight="1" x14ac:dyDescent="0.2">
      <c r="A1083" s="14"/>
      <c r="AD1083" s="61"/>
    </row>
    <row r="1084" spans="1:30" ht="90.2" customHeight="1" thickBot="1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63"/>
      <c r="AB1084" s="63"/>
      <c r="AC1084" s="63"/>
      <c r="AD1084" s="64"/>
    </row>
    <row r="1085" spans="1:30" ht="16.7" customHeight="1" thickBot="1" x14ac:dyDescent="0.25">
      <c r="A1085" s="71" t="s">
        <v>0</v>
      </c>
      <c r="B1085" s="72"/>
      <c r="C1085" s="72"/>
      <c r="D1085" s="72"/>
      <c r="E1085" s="72"/>
      <c r="F1085" s="72"/>
      <c r="G1085" s="72"/>
      <c r="H1085" s="72"/>
      <c r="I1085" s="72"/>
      <c r="J1085" s="72"/>
      <c r="K1085" s="72"/>
      <c r="L1085" s="72"/>
      <c r="M1085" s="72"/>
      <c r="N1085" s="72"/>
      <c r="O1085" s="72"/>
      <c r="P1085" s="72"/>
      <c r="Q1085" s="72"/>
      <c r="R1085" s="72"/>
      <c r="S1085" s="72"/>
      <c r="T1085" s="72"/>
      <c r="U1085" s="72"/>
      <c r="V1085" s="72"/>
      <c r="W1085" s="72"/>
      <c r="X1085" s="72"/>
      <c r="Y1085" s="72"/>
      <c r="Z1085" s="72"/>
      <c r="AA1085" s="72"/>
      <c r="AB1085" s="72"/>
      <c r="AC1085" s="72"/>
      <c r="AD1085" s="73"/>
    </row>
    <row r="1086" spans="1:30" ht="17.45" customHeight="1" thickBot="1" x14ac:dyDescent="0.25">
      <c r="A1086" s="27"/>
      <c r="B1086" s="24" t="s">
        <v>1</v>
      </c>
      <c r="C1086" s="24"/>
      <c r="D1086" s="24" t="s">
        <v>268</v>
      </c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18"/>
      <c r="P1086" s="29" t="s">
        <v>3</v>
      </c>
      <c r="Q1086" s="29"/>
      <c r="R1086" s="29"/>
      <c r="S1086" s="18"/>
      <c r="T1086" s="30" t="s">
        <v>269</v>
      </c>
      <c r="U1086" s="30"/>
      <c r="V1086" s="30"/>
      <c r="W1086" s="30"/>
      <c r="X1086" s="30"/>
      <c r="Y1086" s="18"/>
      <c r="Z1086" s="18"/>
      <c r="AA1086" s="55"/>
      <c r="AB1086" s="55"/>
      <c r="AC1086" s="55"/>
      <c r="AD1086" s="56"/>
    </row>
    <row r="1087" spans="1:30" ht="17.45" customHeight="1" thickBot="1" x14ac:dyDescent="0.25">
      <c r="A1087" s="28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19"/>
      <c r="P1087" s="31" t="s">
        <v>5</v>
      </c>
      <c r="Q1087" s="31"/>
      <c r="R1087" s="31"/>
      <c r="S1087" s="19"/>
      <c r="T1087" s="32">
        <v>19.79</v>
      </c>
      <c r="U1087" s="32"/>
      <c r="V1087" s="32"/>
      <c r="W1087" s="32"/>
      <c r="X1087" s="32"/>
      <c r="Y1087" s="19"/>
      <c r="Z1087" s="31" t="s">
        <v>6</v>
      </c>
      <c r="AA1087" s="58"/>
      <c r="AB1087" s="57"/>
      <c r="AC1087" s="59" t="s">
        <v>55</v>
      </c>
      <c r="AD1087" s="60"/>
    </row>
    <row r="1088" spans="1:30" ht="16.7" customHeight="1" thickBot="1" x14ac:dyDescent="0.25">
      <c r="A1088" s="80" t="s">
        <v>8</v>
      </c>
      <c r="B1088" s="80"/>
      <c r="C1088" s="80"/>
      <c r="D1088" s="80"/>
      <c r="E1088" s="80"/>
      <c r="F1088" s="80"/>
      <c r="G1088" s="80"/>
      <c r="H1088" s="80"/>
      <c r="I1088" s="80"/>
      <c r="J1088" s="78" t="s">
        <v>9</v>
      </c>
      <c r="K1088" s="78" t="s">
        <v>10</v>
      </c>
      <c r="L1088" s="78"/>
      <c r="M1088" s="78"/>
      <c r="N1088" s="78"/>
      <c r="O1088" s="78"/>
      <c r="P1088" s="78"/>
      <c r="Q1088" s="78" t="s">
        <v>11</v>
      </c>
      <c r="R1088" s="78"/>
      <c r="S1088" s="78"/>
      <c r="T1088" s="78"/>
      <c r="U1088" s="78"/>
      <c r="V1088" s="78"/>
      <c r="W1088" s="78"/>
      <c r="X1088" s="78"/>
      <c r="Y1088" s="78"/>
      <c r="Z1088" s="78"/>
      <c r="AA1088" s="81" t="s">
        <v>12</v>
      </c>
      <c r="AB1088" s="81"/>
      <c r="AC1088" s="81"/>
      <c r="AD1088" s="81"/>
    </row>
    <row r="1089" spans="1:30" ht="17.45" customHeight="1" x14ac:dyDescent="0.2">
      <c r="A1089" s="80"/>
      <c r="B1089" s="80"/>
      <c r="C1089" s="80"/>
      <c r="D1089" s="80"/>
      <c r="E1089" s="80"/>
      <c r="F1089" s="80"/>
      <c r="G1089" s="80"/>
      <c r="H1089" s="80"/>
      <c r="I1089" s="80"/>
      <c r="J1089" s="78"/>
      <c r="K1089" s="78" t="s">
        <v>13</v>
      </c>
      <c r="L1089" s="78"/>
      <c r="M1089" s="78" t="s">
        <v>14</v>
      </c>
      <c r="N1089" s="78"/>
      <c r="O1089" s="78"/>
      <c r="P1089" s="78"/>
      <c r="Q1089" s="78" t="s">
        <v>13</v>
      </c>
      <c r="R1089" s="78"/>
      <c r="S1089" s="78"/>
      <c r="T1089" s="78"/>
      <c r="U1089" s="78"/>
      <c r="V1089" s="78" t="s">
        <v>14</v>
      </c>
      <c r="W1089" s="78"/>
      <c r="X1089" s="78"/>
      <c r="Y1089" s="78"/>
      <c r="Z1089" s="78"/>
      <c r="AA1089" s="81"/>
      <c r="AB1089" s="81"/>
      <c r="AC1089" s="81"/>
      <c r="AD1089" s="81"/>
    </row>
    <row r="1090" spans="1:30" ht="16.7" customHeight="1" x14ac:dyDescent="0.2">
      <c r="A1090" s="2"/>
      <c r="B1090" s="9" t="s">
        <v>252</v>
      </c>
      <c r="C1090" s="93" t="s">
        <v>253</v>
      </c>
      <c r="D1090" s="93"/>
      <c r="E1090" s="93"/>
      <c r="F1090" s="93"/>
      <c r="G1090" s="93"/>
      <c r="H1090" s="93"/>
      <c r="I1090" s="93"/>
      <c r="J1090" s="10">
        <v>1</v>
      </c>
      <c r="K1090" s="148">
        <v>1</v>
      </c>
      <c r="L1090" s="148"/>
      <c r="M1090" s="148">
        <v>0</v>
      </c>
      <c r="N1090" s="148"/>
      <c r="O1090" s="148"/>
      <c r="P1090" s="148"/>
      <c r="Q1090" s="95">
        <v>3.5188000000000001</v>
      </c>
      <c r="R1090" s="95"/>
      <c r="S1090" s="95"/>
      <c r="T1090" s="95"/>
      <c r="U1090" s="95"/>
      <c r="V1090" s="95">
        <v>0.1953</v>
      </c>
      <c r="W1090" s="95"/>
      <c r="X1090" s="95"/>
      <c r="Y1090" s="95"/>
      <c r="Z1090" s="95"/>
      <c r="AA1090" s="96">
        <v>3.5188000000000001</v>
      </c>
      <c r="AB1090" s="96"/>
      <c r="AC1090" s="96"/>
      <c r="AD1090" s="96"/>
    </row>
    <row r="1091" spans="1:30" ht="17.45" customHeight="1" x14ac:dyDescent="0.2">
      <c r="A1091" s="14"/>
      <c r="B1091" s="15" t="s">
        <v>254</v>
      </c>
      <c r="C1091" s="140" t="s">
        <v>255</v>
      </c>
      <c r="D1091" s="140"/>
      <c r="E1091" s="140"/>
      <c r="F1091" s="140"/>
      <c r="G1091" s="140"/>
      <c r="H1091" s="140"/>
      <c r="I1091" s="140"/>
      <c r="J1091" s="16">
        <v>1</v>
      </c>
      <c r="K1091" s="149">
        <v>1</v>
      </c>
      <c r="L1091" s="149"/>
      <c r="M1091" s="149">
        <v>0</v>
      </c>
      <c r="N1091" s="149"/>
      <c r="O1091" s="149"/>
      <c r="P1091" s="149"/>
      <c r="Q1091" s="142">
        <v>0.79100000000000004</v>
      </c>
      <c r="R1091" s="142"/>
      <c r="S1091" s="142"/>
      <c r="T1091" s="142"/>
      <c r="U1091" s="142"/>
      <c r="V1091" s="142">
        <v>0.432</v>
      </c>
      <c r="W1091" s="142"/>
      <c r="X1091" s="142"/>
      <c r="Y1091" s="142"/>
      <c r="Z1091" s="142"/>
      <c r="AA1091" s="143">
        <v>0.79100000000000004</v>
      </c>
      <c r="AB1091" s="143"/>
      <c r="AC1091" s="143"/>
      <c r="AD1091" s="143"/>
    </row>
    <row r="1092" spans="1:30" ht="17.45" customHeight="1" x14ac:dyDescent="0.2">
      <c r="A1092" s="3"/>
      <c r="B1092" s="11" t="s">
        <v>15</v>
      </c>
      <c r="C1092" s="98" t="s">
        <v>16</v>
      </c>
      <c r="D1092" s="98"/>
      <c r="E1092" s="98"/>
      <c r="F1092" s="98"/>
      <c r="G1092" s="98"/>
      <c r="H1092" s="98"/>
      <c r="I1092" s="98"/>
      <c r="J1092" s="12">
        <v>1</v>
      </c>
      <c r="K1092" s="150">
        <v>1</v>
      </c>
      <c r="L1092" s="150"/>
      <c r="M1092" s="150">
        <v>0</v>
      </c>
      <c r="N1092" s="150"/>
      <c r="O1092" s="150"/>
      <c r="P1092" s="150"/>
      <c r="Q1092" s="100">
        <v>113.40860000000001</v>
      </c>
      <c r="R1092" s="100"/>
      <c r="S1092" s="100"/>
      <c r="T1092" s="100"/>
      <c r="U1092" s="100"/>
      <c r="V1092" s="100">
        <v>43.178400000000003</v>
      </c>
      <c r="W1092" s="100"/>
      <c r="X1092" s="100"/>
      <c r="Y1092" s="100"/>
      <c r="Z1092" s="100"/>
      <c r="AA1092" s="101">
        <v>113.40860000000001</v>
      </c>
      <c r="AB1092" s="101"/>
      <c r="AC1092" s="101"/>
      <c r="AD1092" s="101"/>
    </row>
    <row r="1093" spans="1:30" ht="16.7" customHeight="1" x14ac:dyDescent="0.2">
      <c r="A1093" s="89"/>
      <c r="B1093" s="89"/>
      <c r="C1093" s="89"/>
      <c r="D1093" s="89"/>
      <c r="E1093" s="89"/>
      <c r="F1093" s="89"/>
      <c r="G1093" s="89"/>
      <c r="H1093" s="89"/>
      <c r="I1093" s="89"/>
      <c r="J1093" s="90" t="s">
        <v>17</v>
      </c>
      <c r="K1093" s="90"/>
      <c r="L1093" s="90"/>
      <c r="M1093" s="90"/>
      <c r="N1093" s="90"/>
      <c r="O1093" s="90"/>
      <c r="P1093" s="90"/>
      <c r="Q1093" s="90"/>
      <c r="R1093" s="90"/>
      <c r="S1093" s="90"/>
      <c r="T1093" s="90"/>
      <c r="U1093" s="90"/>
      <c r="V1093" s="1"/>
      <c r="W1093" s="91">
        <v>117.7184</v>
      </c>
      <c r="X1093" s="91"/>
      <c r="Y1093" s="91"/>
      <c r="Z1093" s="91"/>
      <c r="AA1093" s="91"/>
      <c r="AB1093" s="91"/>
      <c r="AC1093" s="91"/>
      <c r="AD1093" s="91"/>
    </row>
    <row r="1094" spans="1:30" ht="17.45" customHeight="1" x14ac:dyDescent="0.2">
      <c r="A1094" s="80" t="s">
        <v>18</v>
      </c>
      <c r="B1094" s="80"/>
      <c r="C1094" s="80"/>
      <c r="D1094" s="80"/>
      <c r="E1094" s="80"/>
      <c r="F1094" s="80"/>
      <c r="G1094" s="80"/>
      <c r="H1094" s="80"/>
      <c r="I1094" s="80"/>
      <c r="J1094" s="80"/>
      <c r="K1094" s="80"/>
      <c r="L1094" s="78" t="s">
        <v>19</v>
      </c>
      <c r="M1094" s="78"/>
      <c r="N1094" s="78"/>
      <c r="O1094" s="78"/>
      <c r="P1094" s="78" t="s">
        <v>9</v>
      </c>
      <c r="Q1094" s="78"/>
      <c r="R1094" s="78"/>
      <c r="S1094" s="78"/>
      <c r="T1094" s="78"/>
      <c r="U1094" s="78" t="s">
        <v>20</v>
      </c>
      <c r="V1094" s="78"/>
      <c r="W1094" s="78"/>
      <c r="X1094" s="78"/>
      <c r="Y1094" s="78"/>
      <c r="Z1094" s="78"/>
      <c r="AA1094" s="81" t="s">
        <v>12</v>
      </c>
      <c r="AB1094" s="81"/>
      <c r="AC1094" s="81"/>
      <c r="AD1094" s="81"/>
    </row>
    <row r="1095" spans="1:30" ht="16.7" customHeight="1" x14ac:dyDescent="0.2">
      <c r="A1095" s="2"/>
      <c r="B1095" s="9" t="s">
        <v>21</v>
      </c>
      <c r="C1095" s="93" t="s">
        <v>22</v>
      </c>
      <c r="D1095" s="93"/>
      <c r="E1095" s="93"/>
      <c r="F1095" s="93"/>
      <c r="G1095" s="93"/>
      <c r="H1095" s="93"/>
      <c r="I1095" s="93"/>
      <c r="J1095" s="93"/>
      <c r="K1095" s="93"/>
      <c r="L1095" s="94">
        <v>0</v>
      </c>
      <c r="M1095" s="94"/>
      <c r="N1095" s="94"/>
      <c r="O1095" s="94"/>
      <c r="P1095" s="94">
        <v>5</v>
      </c>
      <c r="Q1095" s="94"/>
      <c r="R1095" s="94"/>
      <c r="S1095" s="94"/>
      <c r="T1095" s="94"/>
      <c r="U1095" s="95">
        <v>16.974900000000002</v>
      </c>
      <c r="V1095" s="95"/>
      <c r="W1095" s="95"/>
      <c r="X1095" s="95"/>
      <c r="Y1095" s="95"/>
      <c r="Z1095" s="95"/>
      <c r="AA1095" s="96">
        <v>84.874499999999998</v>
      </c>
      <c r="AB1095" s="96"/>
      <c r="AC1095" s="96"/>
      <c r="AD1095" s="96"/>
    </row>
    <row r="1096" spans="1:30" ht="17.45" customHeight="1" x14ac:dyDescent="0.2">
      <c r="A1096" s="3"/>
      <c r="B1096" s="11" t="s">
        <v>23</v>
      </c>
      <c r="C1096" s="98" t="s">
        <v>24</v>
      </c>
      <c r="D1096" s="98"/>
      <c r="E1096" s="98"/>
      <c r="F1096" s="98"/>
      <c r="G1096" s="98"/>
      <c r="H1096" s="98"/>
      <c r="I1096" s="98"/>
      <c r="J1096" s="98"/>
      <c r="K1096" s="98"/>
      <c r="L1096" s="99">
        <v>0</v>
      </c>
      <c r="M1096" s="99"/>
      <c r="N1096" s="99"/>
      <c r="O1096" s="99"/>
      <c r="P1096" s="99">
        <v>1</v>
      </c>
      <c r="Q1096" s="99"/>
      <c r="R1096" s="99"/>
      <c r="S1096" s="99"/>
      <c r="T1096" s="99"/>
      <c r="U1096" s="100">
        <v>23.593</v>
      </c>
      <c r="V1096" s="100"/>
      <c r="W1096" s="100"/>
      <c r="X1096" s="100"/>
      <c r="Y1096" s="100"/>
      <c r="Z1096" s="100"/>
      <c r="AA1096" s="101">
        <v>23.593</v>
      </c>
      <c r="AB1096" s="101"/>
      <c r="AC1096" s="101"/>
      <c r="AD1096" s="101"/>
    </row>
    <row r="1097" spans="1:30" ht="17.45" customHeight="1" x14ac:dyDescent="0.2">
      <c r="A1097" s="89"/>
      <c r="B1097" s="89"/>
      <c r="C1097" s="89"/>
      <c r="D1097" s="89"/>
      <c r="E1097" s="89"/>
      <c r="F1097" s="89"/>
      <c r="G1097" s="89"/>
      <c r="H1097" s="89"/>
      <c r="I1097" s="89"/>
      <c r="J1097" s="113" t="s">
        <v>25</v>
      </c>
      <c r="K1097" s="113"/>
      <c r="L1097" s="113"/>
      <c r="M1097" s="113"/>
      <c r="N1097" s="113"/>
      <c r="O1097" s="113"/>
      <c r="P1097" s="113"/>
      <c r="Q1097" s="113"/>
      <c r="R1097" s="113"/>
      <c r="S1097" s="113"/>
      <c r="T1097" s="113"/>
      <c r="U1097" s="113"/>
      <c r="V1097" s="114"/>
      <c r="W1097" s="103">
        <v>108.4675</v>
      </c>
      <c r="X1097" s="103"/>
      <c r="Y1097" s="103"/>
      <c r="Z1097" s="103"/>
      <c r="AA1097" s="103"/>
      <c r="AB1097" s="103"/>
      <c r="AC1097" s="103"/>
      <c r="AD1097" s="103"/>
    </row>
    <row r="1098" spans="1:30" ht="16.7" customHeight="1" x14ac:dyDescent="0.2">
      <c r="A1098" s="89"/>
      <c r="B1098" s="89"/>
      <c r="C1098" s="89"/>
      <c r="D1098" s="89"/>
      <c r="E1098" s="89"/>
      <c r="F1098" s="89"/>
      <c r="G1098" s="89"/>
      <c r="H1098" s="89"/>
      <c r="I1098" s="89"/>
      <c r="J1098" s="105" t="s">
        <v>26</v>
      </c>
      <c r="K1098" s="105"/>
      <c r="L1098" s="105"/>
      <c r="M1098" s="105"/>
      <c r="N1098" s="105"/>
      <c r="O1098" s="105"/>
      <c r="P1098" s="105"/>
      <c r="Q1098" s="105"/>
      <c r="R1098" s="105"/>
      <c r="S1098" s="105"/>
      <c r="T1098" s="105"/>
      <c r="U1098" s="105"/>
      <c r="V1098" s="114"/>
      <c r="W1098" s="106">
        <v>226.1859</v>
      </c>
      <c r="X1098" s="106"/>
      <c r="Y1098" s="106"/>
      <c r="Z1098" s="106"/>
      <c r="AA1098" s="106"/>
      <c r="AB1098" s="106"/>
      <c r="AC1098" s="106"/>
      <c r="AD1098" s="106"/>
    </row>
    <row r="1099" spans="1:30" ht="17.45" customHeight="1" x14ac:dyDescent="0.2">
      <c r="A1099" s="89"/>
      <c r="B1099" s="89"/>
      <c r="C1099" s="89"/>
      <c r="D1099" s="89"/>
      <c r="E1099" s="89"/>
      <c r="F1099" s="89"/>
      <c r="G1099" s="89"/>
      <c r="H1099" s="89"/>
      <c r="I1099" s="89"/>
      <c r="J1099" s="105" t="s">
        <v>27</v>
      </c>
      <c r="K1099" s="105"/>
      <c r="L1099" s="105"/>
      <c r="M1099" s="105"/>
      <c r="N1099" s="105"/>
      <c r="O1099" s="105"/>
      <c r="P1099" s="105"/>
      <c r="Q1099" s="105"/>
      <c r="R1099" s="105"/>
      <c r="S1099" s="105"/>
      <c r="T1099" s="105"/>
      <c r="U1099" s="105"/>
      <c r="V1099" s="114"/>
      <c r="W1099" s="106">
        <v>11.4293</v>
      </c>
      <c r="X1099" s="106"/>
      <c r="Y1099" s="106"/>
      <c r="Z1099" s="106"/>
      <c r="AA1099" s="106"/>
      <c r="AB1099" s="106"/>
      <c r="AC1099" s="106"/>
      <c r="AD1099" s="106"/>
    </row>
    <row r="1100" spans="1:30" ht="17.45" customHeight="1" x14ac:dyDescent="0.2">
      <c r="A1100" s="89"/>
      <c r="B1100" s="89"/>
      <c r="C1100" s="89"/>
      <c r="D1100" s="89"/>
      <c r="E1100" s="89"/>
      <c r="F1100" s="89"/>
      <c r="G1100" s="89"/>
      <c r="H1100" s="89"/>
      <c r="I1100" s="89"/>
      <c r="J1100" s="105" t="s">
        <v>28</v>
      </c>
      <c r="K1100" s="105"/>
      <c r="L1100" s="105"/>
      <c r="M1100" s="105"/>
      <c r="N1100" s="105"/>
      <c r="O1100" s="105"/>
      <c r="P1100" s="105"/>
      <c r="Q1100" s="105"/>
      <c r="R1100" s="105"/>
      <c r="S1100" s="105"/>
      <c r="T1100" s="105"/>
      <c r="U1100" s="105"/>
      <c r="V1100" s="114"/>
      <c r="W1100" s="106">
        <v>0</v>
      </c>
      <c r="X1100" s="106"/>
      <c r="Y1100" s="106"/>
      <c r="Z1100" s="106"/>
      <c r="AA1100" s="106"/>
      <c r="AB1100" s="106"/>
      <c r="AC1100" s="106"/>
      <c r="AD1100" s="106"/>
    </row>
    <row r="1101" spans="1:30" ht="16.7" customHeight="1" x14ac:dyDescent="0.2">
      <c r="A1101" s="89"/>
      <c r="B1101" s="89"/>
      <c r="C1101" s="89"/>
      <c r="D1101" s="89"/>
      <c r="E1101" s="89"/>
      <c r="F1101" s="89"/>
      <c r="G1101" s="89"/>
      <c r="H1101" s="89"/>
      <c r="I1101" s="89"/>
      <c r="J1101" s="108" t="s">
        <v>29</v>
      </c>
      <c r="K1101" s="108"/>
      <c r="L1101" s="108"/>
      <c r="M1101" s="108"/>
      <c r="N1101" s="108"/>
      <c r="O1101" s="108"/>
      <c r="P1101" s="108"/>
      <c r="Q1101" s="108"/>
      <c r="R1101" s="108"/>
      <c r="S1101" s="108"/>
      <c r="T1101" s="108"/>
      <c r="U1101" s="108"/>
      <c r="V1101" s="114"/>
      <c r="W1101" s="109">
        <v>0</v>
      </c>
      <c r="X1101" s="109"/>
      <c r="Y1101" s="109"/>
      <c r="Z1101" s="109"/>
      <c r="AA1101" s="109"/>
      <c r="AB1101" s="109"/>
      <c r="AC1101" s="109"/>
      <c r="AD1101" s="109"/>
    </row>
    <row r="1102" spans="1:30" ht="17.45" customHeight="1" x14ac:dyDescent="0.2">
      <c r="A1102" s="80" t="s">
        <v>30</v>
      </c>
      <c r="B1102" s="80"/>
      <c r="C1102" s="80"/>
      <c r="D1102" s="80"/>
      <c r="E1102" s="80"/>
      <c r="F1102" s="80"/>
      <c r="G1102" s="80"/>
      <c r="H1102" s="80"/>
      <c r="I1102" s="80"/>
      <c r="J1102" s="80"/>
      <c r="K1102" s="80"/>
      <c r="L1102" s="78" t="s">
        <v>9</v>
      </c>
      <c r="M1102" s="78"/>
      <c r="N1102" s="78"/>
      <c r="O1102" s="78"/>
      <c r="P1102" s="78" t="s">
        <v>31</v>
      </c>
      <c r="Q1102" s="78"/>
      <c r="R1102" s="78"/>
      <c r="S1102" s="78"/>
      <c r="T1102" s="78"/>
      <c r="U1102" s="78" t="s">
        <v>32</v>
      </c>
      <c r="V1102" s="78"/>
      <c r="W1102" s="78"/>
      <c r="X1102" s="78"/>
      <c r="Y1102" s="78"/>
      <c r="Z1102" s="78"/>
      <c r="AA1102" s="81" t="s">
        <v>33</v>
      </c>
      <c r="AB1102" s="81"/>
      <c r="AC1102" s="81"/>
      <c r="AD1102" s="81"/>
    </row>
    <row r="1103" spans="1:30" ht="16.7" customHeight="1" x14ac:dyDescent="0.2">
      <c r="A1103" s="2"/>
      <c r="B1103" s="9" t="s">
        <v>258</v>
      </c>
      <c r="C1103" s="93" t="s">
        <v>259</v>
      </c>
      <c r="D1103" s="93"/>
      <c r="E1103" s="93"/>
      <c r="F1103" s="93"/>
      <c r="G1103" s="93"/>
      <c r="H1103" s="93"/>
      <c r="I1103" s="93"/>
      <c r="J1103" s="93"/>
      <c r="K1103" s="93"/>
      <c r="L1103" s="94">
        <v>0.21778</v>
      </c>
      <c r="M1103" s="94"/>
      <c r="N1103" s="94"/>
      <c r="O1103" s="94"/>
      <c r="P1103" s="145" t="s">
        <v>62</v>
      </c>
      <c r="Q1103" s="145"/>
      <c r="R1103" s="145"/>
      <c r="S1103" s="145"/>
      <c r="T1103" s="145"/>
      <c r="U1103" s="95">
        <v>24.373000000000001</v>
      </c>
      <c r="V1103" s="95"/>
      <c r="W1103" s="95"/>
      <c r="X1103" s="95"/>
      <c r="Y1103" s="95"/>
      <c r="Z1103" s="95"/>
      <c r="AA1103" s="96">
        <v>5.3079999999999998</v>
      </c>
      <c r="AB1103" s="96"/>
      <c r="AC1103" s="96"/>
      <c r="AD1103" s="96"/>
    </row>
    <row r="1104" spans="1:30" ht="17.45" customHeight="1" x14ac:dyDescent="0.2">
      <c r="A1104" s="14"/>
      <c r="B1104" s="15" t="s">
        <v>270</v>
      </c>
      <c r="C1104" s="140" t="s">
        <v>271</v>
      </c>
      <c r="D1104" s="140"/>
      <c r="E1104" s="140"/>
      <c r="F1104" s="140"/>
      <c r="G1104" s="140"/>
      <c r="H1104" s="140"/>
      <c r="I1104" s="140"/>
      <c r="J1104" s="140"/>
      <c r="K1104" s="140"/>
      <c r="L1104" s="141">
        <v>5.2700000000000004E-3</v>
      </c>
      <c r="M1104" s="141"/>
      <c r="N1104" s="141"/>
      <c r="O1104" s="141"/>
      <c r="P1104" s="146" t="s">
        <v>55</v>
      </c>
      <c r="Q1104" s="146"/>
      <c r="R1104" s="146"/>
      <c r="S1104" s="146"/>
      <c r="T1104" s="146"/>
      <c r="U1104" s="142">
        <v>44.204599999999999</v>
      </c>
      <c r="V1104" s="142"/>
      <c r="W1104" s="142"/>
      <c r="X1104" s="142"/>
      <c r="Y1104" s="142"/>
      <c r="Z1104" s="142"/>
      <c r="AA1104" s="143">
        <v>0.23300000000000001</v>
      </c>
      <c r="AB1104" s="143"/>
      <c r="AC1104" s="143"/>
      <c r="AD1104" s="143"/>
    </row>
    <row r="1105" spans="1:30" ht="17.45" customHeight="1" x14ac:dyDescent="0.2">
      <c r="A1105" s="3"/>
      <c r="B1105" s="11" t="s">
        <v>272</v>
      </c>
      <c r="C1105" s="98" t="s">
        <v>273</v>
      </c>
      <c r="D1105" s="98"/>
      <c r="E1105" s="98"/>
      <c r="F1105" s="98"/>
      <c r="G1105" s="98"/>
      <c r="H1105" s="98"/>
      <c r="I1105" s="98"/>
      <c r="J1105" s="98"/>
      <c r="K1105" s="98"/>
      <c r="L1105" s="99">
        <v>1</v>
      </c>
      <c r="M1105" s="99"/>
      <c r="N1105" s="99"/>
      <c r="O1105" s="99"/>
      <c r="P1105" s="147" t="s">
        <v>55</v>
      </c>
      <c r="Q1105" s="147"/>
      <c r="R1105" s="147"/>
      <c r="S1105" s="147"/>
      <c r="T1105" s="147"/>
      <c r="U1105" s="100">
        <v>53.464500000000001</v>
      </c>
      <c r="V1105" s="100"/>
      <c r="W1105" s="100"/>
      <c r="X1105" s="100"/>
      <c r="Y1105" s="100"/>
      <c r="Z1105" s="100"/>
      <c r="AA1105" s="101">
        <v>53.464500000000001</v>
      </c>
      <c r="AB1105" s="101"/>
      <c r="AC1105" s="101"/>
      <c r="AD1105" s="101"/>
    </row>
    <row r="1106" spans="1:30" ht="16.7" customHeight="1" x14ac:dyDescent="0.2">
      <c r="A1106" s="89"/>
      <c r="B1106" s="89"/>
      <c r="C1106" s="89"/>
      <c r="D1106" s="89"/>
      <c r="E1106" s="89"/>
      <c r="F1106" s="89"/>
      <c r="G1106" s="89"/>
      <c r="H1106" s="89"/>
      <c r="I1106" s="89"/>
      <c r="J1106" s="90" t="s">
        <v>34</v>
      </c>
      <c r="K1106" s="90"/>
      <c r="L1106" s="90"/>
      <c r="M1106" s="90"/>
      <c r="N1106" s="90"/>
      <c r="O1106" s="90"/>
      <c r="P1106" s="90"/>
      <c r="Q1106" s="90"/>
      <c r="R1106" s="90"/>
      <c r="S1106" s="90"/>
      <c r="T1106" s="90"/>
      <c r="U1106" s="90"/>
      <c r="V1106" s="1"/>
      <c r="W1106" s="91">
        <v>59.005499999999998</v>
      </c>
      <c r="X1106" s="91"/>
      <c r="Y1106" s="91"/>
      <c r="Z1106" s="91"/>
      <c r="AA1106" s="91"/>
      <c r="AB1106" s="91"/>
      <c r="AC1106" s="91"/>
      <c r="AD1106" s="91"/>
    </row>
    <row r="1107" spans="1:30" ht="17.45" customHeight="1" x14ac:dyDescent="0.2">
      <c r="A1107" s="80" t="s">
        <v>35</v>
      </c>
      <c r="B1107" s="80"/>
      <c r="C1107" s="80"/>
      <c r="D1107" s="80"/>
      <c r="E1107" s="80"/>
      <c r="F1107" s="80"/>
      <c r="G1107" s="80"/>
      <c r="H1107" s="80"/>
      <c r="I1107" s="80"/>
      <c r="J1107" s="80"/>
      <c r="K1107" s="80"/>
      <c r="L1107" s="78" t="s">
        <v>9</v>
      </c>
      <c r="M1107" s="78"/>
      <c r="N1107" s="78"/>
      <c r="O1107" s="78"/>
      <c r="P1107" s="78" t="s">
        <v>31</v>
      </c>
      <c r="Q1107" s="78"/>
      <c r="R1107" s="78"/>
      <c r="S1107" s="78"/>
      <c r="T1107" s="78"/>
      <c r="U1107" s="78" t="s">
        <v>32</v>
      </c>
      <c r="V1107" s="78"/>
      <c r="W1107" s="78"/>
      <c r="X1107" s="78"/>
      <c r="Y1107" s="78"/>
      <c r="Z1107" s="78"/>
      <c r="AA1107" s="81" t="s">
        <v>33</v>
      </c>
      <c r="AB1107" s="81"/>
      <c r="AC1107" s="81"/>
      <c r="AD1107" s="81"/>
    </row>
    <row r="1108" spans="1:30" ht="17.45" customHeight="1" x14ac:dyDescent="0.2">
      <c r="A1108" s="89"/>
      <c r="B1108" s="89"/>
      <c r="C1108" s="89"/>
      <c r="D1108" s="89"/>
      <c r="E1108" s="89"/>
      <c r="F1108" s="89"/>
      <c r="G1108" s="89"/>
      <c r="H1108" s="89"/>
      <c r="I1108" s="89"/>
      <c r="J1108" s="90" t="s">
        <v>38</v>
      </c>
      <c r="K1108" s="90"/>
      <c r="L1108" s="90"/>
      <c r="M1108" s="90"/>
      <c r="N1108" s="90"/>
      <c r="O1108" s="90"/>
      <c r="P1108" s="90"/>
      <c r="Q1108" s="90"/>
      <c r="R1108" s="90"/>
      <c r="S1108" s="90"/>
      <c r="T1108" s="90"/>
      <c r="U1108" s="90"/>
      <c r="V1108" s="1"/>
      <c r="W1108" s="91">
        <v>0</v>
      </c>
      <c r="X1108" s="91"/>
      <c r="Y1108" s="91"/>
      <c r="Z1108" s="91"/>
      <c r="AA1108" s="91"/>
      <c r="AB1108" s="91"/>
      <c r="AC1108" s="91"/>
      <c r="AD1108" s="91"/>
    </row>
    <row r="1109" spans="1:30" ht="16.7" customHeight="1" x14ac:dyDescent="0.2">
      <c r="A1109" s="80" t="s">
        <v>39</v>
      </c>
      <c r="B1109" s="80"/>
      <c r="C1109" s="80"/>
      <c r="D1109" s="80"/>
      <c r="E1109" s="80"/>
      <c r="F1109" s="80"/>
      <c r="G1109" s="80"/>
      <c r="H1109" s="80"/>
      <c r="I1109" s="80"/>
      <c r="J1109" s="80"/>
      <c r="K1109" s="80"/>
      <c r="L1109" s="78" t="s">
        <v>9</v>
      </c>
      <c r="M1109" s="78"/>
      <c r="N1109" s="78"/>
      <c r="O1109" s="78"/>
      <c r="P1109" s="78" t="s">
        <v>31</v>
      </c>
      <c r="Q1109" s="78"/>
      <c r="R1109" s="78"/>
      <c r="S1109" s="78"/>
      <c r="T1109" s="78"/>
      <c r="U1109" s="78" t="s">
        <v>32</v>
      </c>
      <c r="V1109" s="78"/>
      <c r="W1109" s="78"/>
      <c r="X1109" s="78"/>
      <c r="Y1109" s="78"/>
      <c r="Z1109" s="78"/>
      <c r="AA1109" s="81" t="s">
        <v>33</v>
      </c>
      <c r="AB1109" s="81"/>
      <c r="AC1109" s="81"/>
      <c r="AD1109" s="81"/>
    </row>
    <row r="1110" spans="1:30" ht="17.45" customHeight="1" x14ac:dyDescent="0.2">
      <c r="A1110" s="2"/>
      <c r="B1110" s="9" t="s">
        <v>262</v>
      </c>
      <c r="C1110" s="93" t="s">
        <v>263</v>
      </c>
      <c r="D1110" s="93"/>
      <c r="E1110" s="93"/>
      <c r="F1110" s="93"/>
      <c r="G1110" s="93"/>
      <c r="H1110" s="93"/>
      <c r="I1110" s="93"/>
      <c r="J1110" s="93"/>
      <c r="K1110" s="93"/>
      <c r="L1110" s="94">
        <v>2.2000000000000001E-4</v>
      </c>
      <c r="M1110" s="94"/>
      <c r="N1110" s="94"/>
      <c r="O1110" s="94"/>
      <c r="P1110" s="145" t="s">
        <v>78</v>
      </c>
      <c r="Q1110" s="145"/>
      <c r="R1110" s="145"/>
      <c r="S1110" s="145"/>
      <c r="T1110" s="145"/>
      <c r="U1110" s="95">
        <v>26.026700000000002</v>
      </c>
      <c r="V1110" s="95"/>
      <c r="W1110" s="95"/>
      <c r="X1110" s="95"/>
      <c r="Y1110" s="95"/>
      <c r="Z1110" s="95"/>
      <c r="AA1110" s="96">
        <v>5.7258739999999997E-3</v>
      </c>
      <c r="AB1110" s="96"/>
      <c r="AC1110" s="96"/>
      <c r="AD1110" s="96"/>
    </row>
    <row r="1111" spans="1:30" ht="16.7" customHeight="1" x14ac:dyDescent="0.2">
      <c r="A1111" s="3"/>
      <c r="B1111" s="11" t="s">
        <v>274</v>
      </c>
      <c r="C1111" s="98" t="s">
        <v>275</v>
      </c>
      <c r="D1111" s="98"/>
      <c r="E1111" s="98"/>
      <c r="F1111" s="98"/>
      <c r="G1111" s="98"/>
      <c r="H1111" s="98"/>
      <c r="I1111" s="98"/>
      <c r="J1111" s="98"/>
      <c r="K1111" s="98"/>
      <c r="L1111" s="99">
        <v>1.1000000000000001E-3</v>
      </c>
      <c r="M1111" s="99"/>
      <c r="N1111" s="99"/>
      <c r="O1111" s="99"/>
      <c r="P1111" s="147" t="s">
        <v>78</v>
      </c>
      <c r="Q1111" s="147"/>
      <c r="R1111" s="147"/>
      <c r="S1111" s="147"/>
      <c r="T1111" s="147"/>
      <c r="U1111" s="100">
        <v>26.026700000000002</v>
      </c>
      <c r="V1111" s="100"/>
      <c r="W1111" s="100"/>
      <c r="X1111" s="100"/>
      <c r="Y1111" s="100"/>
      <c r="Z1111" s="100"/>
      <c r="AA1111" s="101">
        <v>2.8629370000000001E-2</v>
      </c>
      <c r="AB1111" s="101"/>
      <c r="AC1111" s="101"/>
      <c r="AD1111" s="101"/>
    </row>
    <row r="1112" spans="1:30" ht="17.45" customHeight="1" x14ac:dyDescent="0.2">
      <c r="A1112" s="89"/>
      <c r="B1112" s="89"/>
      <c r="C1112" s="89"/>
      <c r="D1112" s="89"/>
      <c r="E1112" s="89"/>
      <c r="F1112" s="89"/>
      <c r="G1112" s="89"/>
      <c r="H1112" s="89"/>
      <c r="I1112" s="89"/>
      <c r="J1112" s="90" t="s">
        <v>40</v>
      </c>
      <c r="K1112" s="90"/>
      <c r="L1112" s="90"/>
      <c r="M1112" s="90"/>
      <c r="N1112" s="90"/>
      <c r="O1112" s="90"/>
      <c r="P1112" s="90"/>
      <c r="Q1112" s="90"/>
      <c r="R1112" s="90"/>
      <c r="S1112" s="90"/>
      <c r="T1112" s="90"/>
      <c r="U1112" s="90"/>
      <c r="V1112" s="1"/>
      <c r="W1112" s="91">
        <v>3.4355244E-2</v>
      </c>
      <c r="X1112" s="91"/>
      <c r="Y1112" s="91"/>
      <c r="Z1112" s="91"/>
      <c r="AA1112" s="91"/>
      <c r="AB1112" s="91"/>
      <c r="AC1112" s="91"/>
      <c r="AD1112" s="91"/>
    </row>
    <row r="1113" spans="1:30" ht="17.45" customHeight="1" x14ac:dyDescent="0.2">
      <c r="A1113" s="80" t="s">
        <v>41</v>
      </c>
      <c r="B1113" s="80"/>
      <c r="C1113" s="80"/>
      <c r="D1113" s="80"/>
      <c r="E1113" s="80"/>
      <c r="F1113" s="78" t="s">
        <v>9</v>
      </c>
      <c r="G1113" s="78"/>
      <c r="H1113" s="78" t="s">
        <v>42</v>
      </c>
      <c r="I1113" s="78"/>
      <c r="J1113" s="5" t="s">
        <v>43</v>
      </c>
      <c r="K1113" s="78" t="s">
        <v>44</v>
      </c>
      <c r="L1113" s="78"/>
      <c r="M1113" s="78" t="s">
        <v>45</v>
      </c>
      <c r="N1113" s="78"/>
      <c r="O1113" s="78"/>
      <c r="P1113" s="78"/>
      <c r="Q1113" s="78" t="s">
        <v>46</v>
      </c>
      <c r="R1113" s="78"/>
      <c r="S1113" s="78"/>
      <c r="T1113" s="78"/>
      <c r="U1113" s="78"/>
      <c r="V1113" s="78" t="s">
        <v>47</v>
      </c>
      <c r="W1113" s="78"/>
      <c r="X1113" s="78"/>
      <c r="Y1113" s="78"/>
      <c r="Z1113" s="78"/>
      <c r="AA1113" s="81" t="s">
        <v>33</v>
      </c>
      <c r="AB1113" s="81"/>
      <c r="AC1113" s="81"/>
      <c r="AD1113" s="81"/>
    </row>
    <row r="1114" spans="1:30" ht="16.7" customHeight="1" x14ac:dyDescent="0.2">
      <c r="A1114" s="2"/>
      <c r="B1114" s="9" t="s">
        <v>266</v>
      </c>
      <c r="C1114" s="93" t="s">
        <v>263</v>
      </c>
      <c r="D1114" s="93"/>
      <c r="E1114" s="93"/>
      <c r="F1114" s="148">
        <v>2.2000000000000001E-4</v>
      </c>
      <c r="G1114" s="148"/>
      <c r="H1114" s="95">
        <v>0</v>
      </c>
      <c r="I1114" s="95"/>
      <c r="J1114" s="10">
        <v>0</v>
      </c>
      <c r="K1114" s="95">
        <v>602.78</v>
      </c>
      <c r="L1114" s="95"/>
      <c r="M1114" s="95">
        <v>0.85909999999999997</v>
      </c>
      <c r="N1114" s="95"/>
      <c r="O1114" s="95"/>
      <c r="P1114" s="95"/>
      <c r="Q1114" s="95">
        <v>0.68720000000000003</v>
      </c>
      <c r="R1114" s="95"/>
      <c r="S1114" s="95"/>
      <c r="T1114" s="95"/>
      <c r="U1114" s="95"/>
      <c r="V1114" s="95">
        <v>0.55330000000000001</v>
      </c>
      <c r="W1114" s="95"/>
      <c r="X1114" s="95"/>
      <c r="Y1114" s="95"/>
      <c r="Z1114" s="95"/>
      <c r="AA1114" s="96">
        <v>7.3400000000000007E-2</v>
      </c>
      <c r="AB1114" s="96"/>
      <c r="AC1114" s="96"/>
      <c r="AD1114" s="96"/>
    </row>
    <row r="1115" spans="1:30" ht="17.45" customHeight="1" x14ac:dyDescent="0.2">
      <c r="A1115" s="3"/>
      <c r="B1115" s="11" t="s">
        <v>276</v>
      </c>
      <c r="C1115" s="98" t="s">
        <v>275</v>
      </c>
      <c r="D1115" s="98"/>
      <c r="E1115" s="98"/>
      <c r="F1115" s="150">
        <v>1.1000000000000001E-3</v>
      </c>
      <c r="G1115" s="150"/>
      <c r="H1115" s="100">
        <v>0</v>
      </c>
      <c r="I1115" s="100"/>
      <c r="J1115" s="12">
        <v>0</v>
      </c>
      <c r="K1115" s="100">
        <v>602.78</v>
      </c>
      <c r="L1115" s="100"/>
      <c r="M1115" s="100">
        <v>0.85909999999999997</v>
      </c>
      <c r="N1115" s="100"/>
      <c r="O1115" s="100"/>
      <c r="P1115" s="100"/>
      <c r="Q1115" s="100">
        <v>0.68720000000000003</v>
      </c>
      <c r="R1115" s="100"/>
      <c r="S1115" s="100"/>
      <c r="T1115" s="100"/>
      <c r="U1115" s="100"/>
      <c r="V1115" s="100">
        <v>0.55330000000000001</v>
      </c>
      <c r="W1115" s="100"/>
      <c r="X1115" s="100"/>
      <c r="Y1115" s="100"/>
      <c r="Z1115" s="100"/>
      <c r="AA1115" s="101">
        <v>0.3669</v>
      </c>
      <c r="AB1115" s="101"/>
      <c r="AC1115" s="101"/>
      <c r="AD1115" s="101"/>
    </row>
    <row r="1116" spans="1:30" ht="17.45" customHeight="1" x14ac:dyDescent="0.2">
      <c r="A1116" s="89"/>
      <c r="B1116" s="89"/>
      <c r="C1116" s="89"/>
      <c r="D1116" s="89"/>
      <c r="E1116" s="89"/>
      <c r="F1116" s="89"/>
      <c r="G1116" s="89"/>
      <c r="H1116" s="89"/>
      <c r="I1116" s="89"/>
      <c r="J1116" s="90" t="s">
        <v>48</v>
      </c>
      <c r="K1116" s="90"/>
      <c r="L1116" s="90"/>
      <c r="M1116" s="90"/>
      <c r="N1116" s="90"/>
      <c r="O1116" s="90"/>
      <c r="P1116" s="90"/>
      <c r="Q1116" s="90"/>
      <c r="R1116" s="90"/>
      <c r="S1116" s="90"/>
      <c r="T1116" s="90"/>
      <c r="U1116" s="90"/>
      <c r="V1116" s="1"/>
      <c r="W1116" s="91">
        <v>0.44030000000000002</v>
      </c>
      <c r="X1116" s="91"/>
      <c r="Y1116" s="91"/>
      <c r="Z1116" s="91"/>
      <c r="AA1116" s="91"/>
      <c r="AB1116" s="91"/>
      <c r="AC1116" s="91"/>
      <c r="AD1116" s="91"/>
    </row>
    <row r="1117" spans="1:30" ht="5.0999999999999996" customHeight="1" x14ac:dyDescent="0.2">
      <c r="A1117" s="125"/>
      <c r="B1117" s="125"/>
      <c r="C1117" s="125"/>
      <c r="D1117" s="125"/>
      <c r="E1117" s="125"/>
      <c r="F1117" s="125"/>
      <c r="G1117" s="125"/>
      <c r="H1117" s="125"/>
      <c r="I1117" s="125"/>
      <c r="J1117" s="125"/>
      <c r="K1117" s="125"/>
      <c r="L1117" s="125"/>
      <c r="M1117" s="125"/>
      <c r="N1117" s="125"/>
      <c r="O1117" s="125"/>
      <c r="P1117" s="125"/>
      <c r="Q1117" s="125"/>
      <c r="R1117" s="125"/>
      <c r="S1117" s="125"/>
      <c r="T1117" s="125"/>
      <c r="U1117" s="125"/>
      <c r="V1117" s="125"/>
      <c r="W1117" s="125"/>
      <c r="X1117" s="125"/>
      <c r="Y1117" s="125"/>
      <c r="Z1117" s="125"/>
      <c r="AA1117" s="125"/>
      <c r="AB1117" s="125"/>
      <c r="AC1117" s="125"/>
      <c r="AD1117" s="125"/>
    </row>
    <row r="1118" spans="1:30" ht="17.45" customHeight="1" x14ac:dyDescent="0.2">
      <c r="A1118" s="128"/>
      <c r="B1118" s="128"/>
      <c r="C1118" s="128"/>
      <c r="D1118" s="128"/>
      <c r="E1118" s="128"/>
      <c r="F1118" s="128"/>
      <c r="G1118" s="128"/>
      <c r="H1118" s="128"/>
      <c r="I1118" s="128"/>
      <c r="J1118" s="105" t="s">
        <v>49</v>
      </c>
      <c r="K1118" s="105"/>
      <c r="L1118" s="105"/>
      <c r="M1118" s="105"/>
      <c r="N1118" s="105"/>
      <c r="O1118" s="105"/>
      <c r="P1118" s="105"/>
      <c r="Q1118" s="105"/>
      <c r="R1118" s="105"/>
      <c r="S1118" s="105"/>
      <c r="T1118" s="105"/>
      <c r="U1118" s="105"/>
      <c r="V1118" s="129"/>
      <c r="W1118" s="131">
        <v>70.909499999999994</v>
      </c>
      <c r="X1118" s="131"/>
      <c r="Y1118" s="131"/>
      <c r="Z1118" s="131"/>
      <c r="AA1118" s="131"/>
      <c r="AB1118" s="131"/>
      <c r="AC1118" s="131"/>
      <c r="AD1118" s="131"/>
    </row>
    <row r="1119" spans="1:30" ht="17.45" customHeight="1" x14ac:dyDescent="0.2">
      <c r="A1119" s="128"/>
      <c r="B1119" s="128"/>
      <c r="C1119" s="128"/>
      <c r="D1119" s="128"/>
      <c r="E1119" s="128"/>
      <c r="F1119" s="128"/>
      <c r="G1119" s="128"/>
      <c r="H1119" s="128"/>
      <c r="I1119" s="105" t="s">
        <v>50</v>
      </c>
      <c r="J1119" s="105"/>
      <c r="K1119" s="105"/>
      <c r="L1119" s="105"/>
      <c r="M1119" s="105"/>
      <c r="N1119" s="13"/>
      <c r="O1119" s="133">
        <f>22.19</f>
        <v>22.19</v>
      </c>
      <c r="P1119" s="133"/>
      <c r="Q1119" s="133"/>
      <c r="R1119" s="13"/>
      <c r="S1119" s="105" t="s">
        <v>51</v>
      </c>
      <c r="T1119" s="105"/>
      <c r="U1119" s="105"/>
      <c r="V1119" s="129"/>
      <c r="W1119" s="131">
        <f>TRUNC(O1119%*W1118,4)</f>
        <v>15.7348</v>
      </c>
      <c r="X1119" s="131"/>
      <c r="Y1119" s="131"/>
      <c r="Z1119" s="131"/>
      <c r="AA1119" s="131"/>
      <c r="AB1119" s="131"/>
      <c r="AC1119" s="131"/>
      <c r="AD1119" s="131"/>
    </row>
    <row r="1120" spans="1:30" ht="16.7" customHeight="1" x14ac:dyDescent="0.2">
      <c r="A1120" s="128"/>
      <c r="B1120" s="128"/>
      <c r="C1120" s="128"/>
      <c r="D1120" s="128"/>
      <c r="E1120" s="128"/>
      <c r="F1120" s="128"/>
      <c r="G1120" s="128"/>
      <c r="H1120" s="128"/>
      <c r="I1120" s="128"/>
      <c r="J1120" s="105" t="s">
        <v>52</v>
      </c>
      <c r="K1120" s="105"/>
      <c r="L1120" s="105"/>
      <c r="M1120" s="105"/>
      <c r="N1120" s="105"/>
      <c r="O1120" s="105"/>
      <c r="P1120" s="105"/>
      <c r="Q1120" s="105"/>
      <c r="R1120" s="105"/>
      <c r="S1120" s="105"/>
      <c r="T1120" s="105"/>
      <c r="U1120" s="105"/>
      <c r="V1120" s="129"/>
      <c r="W1120" s="131">
        <f>TRUNC(SUM(W1118:AD1119),2)</f>
        <v>86.64</v>
      </c>
      <c r="X1120" s="131"/>
      <c r="Y1120" s="131"/>
      <c r="Z1120" s="131"/>
      <c r="AA1120" s="131"/>
      <c r="AB1120" s="131"/>
      <c r="AC1120" s="131"/>
      <c r="AD1120" s="131"/>
    </row>
    <row r="1121" spans="1:30" ht="5.85" customHeight="1" x14ac:dyDescent="0.2">
      <c r="A1121" s="139"/>
      <c r="B1121" s="139"/>
      <c r="C1121" s="139"/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39"/>
      <c r="O1121" s="139"/>
      <c r="P1121" s="139"/>
      <c r="Q1121" s="139"/>
      <c r="R1121" s="139"/>
      <c r="S1121" s="139"/>
      <c r="T1121" s="139"/>
      <c r="U1121" s="139"/>
      <c r="V1121" s="139"/>
      <c r="W1121" s="139"/>
      <c r="X1121" s="139"/>
      <c r="Y1121" s="139"/>
      <c r="Z1121" s="139"/>
      <c r="AA1121" s="139"/>
      <c r="AB1121" s="139"/>
      <c r="AC1121" s="139"/>
      <c r="AD1121" s="139"/>
    </row>
    <row r="1122" spans="1:30" ht="90.2" customHeight="1" x14ac:dyDescent="0.2">
      <c r="A1122" s="14"/>
      <c r="AD1122" s="61"/>
    </row>
    <row r="1123" spans="1:30" ht="90.2" customHeight="1" thickBot="1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63"/>
      <c r="AB1123" s="63"/>
      <c r="AC1123" s="63"/>
      <c r="AD1123" s="64"/>
    </row>
    <row r="1124" spans="1:30" ht="17.45" customHeight="1" thickBot="1" x14ac:dyDescent="0.25">
      <c r="A1124" s="71" t="s">
        <v>0</v>
      </c>
      <c r="B1124" s="72"/>
      <c r="C1124" s="72"/>
      <c r="D1124" s="72"/>
      <c r="E1124" s="72"/>
      <c r="F1124" s="72"/>
      <c r="G1124" s="72"/>
      <c r="H1124" s="72"/>
      <c r="I1124" s="72"/>
      <c r="J1124" s="72"/>
      <c r="K1124" s="72"/>
      <c r="L1124" s="72"/>
      <c r="M1124" s="72"/>
      <c r="N1124" s="72"/>
      <c r="O1124" s="72"/>
      <c r="P1124" s="72"/>
      <c r="Q1124" s="72"/>
      <c r="R1124" s="72"/>
      <c r="S1124" s="72"/>
      <c r="T1124" s="72"/>
      <c r="U1124" s="72"/>
      <c r="V1124" s="72"/>
      <c r="W1124" s="72"/>
      <c r="X1124" s="72"/>
      <c r="Y1124" s="72"/>
      <c r="Z1124" s="72"/>
      <c r="AA1124" s="72"/>
      <c r="AB1124" s="72"/>
      <c r="AC1124" s="72"/>
      <c r="AD1124" s="73"/>
    </row>
    <row r="1125" spans="1:30" ht="16.7" customHeight="1" thickBot="1" x14ac:dyDescent="0.25">
      <c r="A1125" s="27"/>
      <c r="B1125" s="24" t="s">
        <v>1</v>
      </c>
      <c r="C1125" s="24"/>
      <c r="D1125" s="24" t="s">
        <v>277</v>
      </c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18"/>
      <c r="P1125" s="29" t="s">
        <v>3</v>
      </c>
      <c r="Q1125" s="29"/>
      <c r="R1125" s="29"/>
      <c r="S1125" s="18"/>
      <c r="T1125" s="30" t="s">
        <v>278</v>
      </c>
      <c r="U1125" s="30"/>
      <c r="V1125" s="30"/>
      <c r="W1125" s="30"/>
      <c r="X1125" s="30"/>
      <c r="Y1125" s="18"/>
      <c r="Z1125" s="18"/>
      <c r="AA1125" s="55"/>
      <c r="AB1125" s="55"/>
      <c r="AC1125" s="55"/>
      <c r="AD1125" s="56"/>
    </row>
    <row r="1126" spans="1:30" ht="17.45" customHeight="1" thickBot="1" x14ac:dyDescent="0.25">
      <c r="A1126" s="28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19"/>
      <c r="P1126" s="31" t="s">
        <v>5</v>
      </c>
      <c r="Q1126" s="31"/>
      <c r="R1126" s="31"/>
      <c r="S1126" s="19"/>
      <c r="T1126" s="32">
        <v>3</v>
      </c>
      <c r="U1126" s="32"/>
      <c r="V1126" s="32"/>
      <c r="W1126" s="32"/>
      <c r="X1126" s="32"/>
      <c r="Y1126" s="19"/>
      <c r="Z1126" s="31" t="s">
        <v>6</v>
      </c>
      <c r="AA1126" s="58"/>
      <c r="AB1126" s="57"/>
      <c r="AC1126" s="59" t="s">
        <v>55</v>
      </c>
      <c r="AD1126" s="60"/>
    </row>
    <row r="1127" spans="1:30" ht="17.45" customHeight="1" thickBot="1" x14ac:dyDescent="0.25">
      <c r="A1127" s="80" t="s">
        <v>8</v>
      </c>
      <c r="B1127" s="80"/>
      <c r="C1127" s="80"/>
      <c r="D1127" s="80"/>
      <c r="E1127" s="80"/>
      <c r="F1127" s="80"/>
      <c r="G1127" s="80"/>
      <c r="H1127" s="80"/>
      <c r="I1127" s="80"/>
      <c r="J1127" s="78" t="s">
        <v>9</v>
      </c>
      <c r="K1127" s="78" t="s">
        <v>10</v>
      </c>
      <c r="L1127" s="78"/>
      <c r="M1127" s="78"/>
      <c r="N1127" s="78"/>
      <c r="O1127" s="78"/>
      <c r="P1127" s="78"/>
      <c r="Q1127" s="78" t="s">
        <v>11</v>
      </c>
      <c r="R1127" s="78"/>
      <c r="S1127" s="78"/>
      <c r="T1127" s="78"/>
      <c r="U1127" s="78"/>
      <c r="V1127" s="78"/>
      <c r="W1127" s="78"/>
      <c r="X1127" s="78"/>
      <c r="Y1127" s="78"/>
      <c r="Z1127" s="78"/>
      <c r="AA1127" s="81" t="s">
        <v>12</v>
      </c>
      <c r="AB1127" s="81"/>
      <c r="AC1127" s="81"/>
      <c r="AD1127" s="81"/>
    </row>
    <row r="1128" spans="1:30" ht="16.7" customHeight="1" x14ac:dyDescent="0.2">
      <c r="A1128" s="80"/>
      <c r="B1128" s="80"/>
      <c r="C1128" s="80"/>
      <c r="D1128" s="80"/>
      <c r="E1128" s="80"/>
      <c r="F1128" s="80"/>
      <c r="G1128" s="80"/>
      <c r="H1128" s="80"/>
      <c r="I1128" s="80"/>
      <c r="J1128" s="78"/>
      <c r="K1128" s="78" t="s">
        <v>13</v>
      </c>
      <c r="L1128" s="78"/>
      <c r="M1128" s="78" t="s">
        <v>14</v>
      </c>
      <c r="N1128" s="78"/>
      <c r="O1128" s="78"/>
      <c r="P1128" s="78"/>
      <c r="Q1128" s="78" t="s">
        <v>13</v>
      </c>
      <c r="R1128" s="78"/>
      <c r="S1128" s="78"/>
      <c r="T1128" s="78"/>
      <c r="U1128" s="78"/>
      <c r="V1128" s="78" t="s">
        <v>14</v>
      </c>
      <c r="W1128" s="78"/>
      <c r="X1128" s="78"/>
      <c r="Y1128" s="78"/>
      <c r="Z1128" s="78"/>
      <c r="AA1128" s="81"/>
      <c r="AB1128" s="81"/>
      <c r="AC1128" s="81"/>
      <c r="AD1128" s="81"/>
    </row>
    <row r="1129" spans="1:30" ht="17.45" customHeight="1" x14ac:dyDescent="0.2">
      <c r="A1129" s="6"/>
      <c r="B1129" s="7" t="s">
        <v>15</v>
      </c>
      <c r="C1129" s="83" t="s">
        <v>16</v>
      </c>
      <c r="D1129" s="83"/>
      <c r="E1129" s="83"/>
      <c r="F1129" s="83"/>
      <c r="G1129" s="83"/>
      <c r="H1129" s="83"/>
      <c r="I1129" s="83"/>
      <c r="J1129" s="8">
        <v>1</v>
      </c>
      <c r="K1129" s="84">
        <v>0.3</v>
      </c>
      <c r="L1129" s="84"/>
      <c r="M1129" s="84">
        <v>0.7</v>
      </c>
      <c r="N1129" s="84"/>
      <c r="O1129" s="84"/>
      <c r="P1129" s="84"/>
      <c r="Q1129" s="85">
        <v>113.40860000000001</v>
      </c>
      <c r="R1129" s="85"/>
      <c r="S1129" s="85"/>
      <c r="T1129" s="85"/>
      <c r="U1129" s="85"/>
      <c r="V1129" s="85">
        <v>43.178400000000003</v>
      </c>
      <c r="W1129" s="85"/>
      <c r="X1129" s="85"/>
      <c r="Y1129" s="85"/>
      <c r="Z1129" s="85"/>
      <c r="AA1129" s="86">
        <v>64.247500000000002</v>
      </c>
      <c r="AB1129" s="86"/>
      <c r="AC1129" s="86"/>
      <c r="AD1129" s="86"/>
    </row>
    <row r="1130" spans="1:30" ht="17.45" customHeight="1" x14ac:dyDescent="0.2">
      <c r="A1130" s="89"/>
      <c r="B1130" s="89"/>
      <c r="C1130" s="89"/>
      <c r="D1130" s="89"/>
      <c r="E1130" s="89"/>
      <c r="F1130" s="89"/>
      <c r="G1130" s="89"/>
      <c r="H1130" s="89"/>
      <c r="I1130" s="89"/>
      <c r="J1130" s="90" t="s">
        <v>17</v>
      </c>
      <c r="K1130" s="90"/>
      <c r="L1130" s="90"/>
      <c r="M1130" s="90"/>
      <c r="N1130" s="90"/>
      <c r="O1130" s="90"/>
      <c r="P1130" s="90"/>
      <c r="Q1130" s="90"/>
      <c r="R1130" s="90"/>
      <c r="S1130" s="90"/>
      <c r="T1130" s="90"/>
      <c r="U1130" s="90"/>
      <c r="V1130" s="1"/>
      <c r="W1130" s="91">
        <v>64.247500000000002</v>
      </c>
      <c r="X1130" s="91"/>
      <c r="Y1130" s="91"/>
      <c r="Z1130" s="91"/>
      <c r="AA1130" s="91"/>
      <c r="AB1130" s="91"/>
      <c r="AC1130" s="91"/>
      <c r="AD1130" s="91"/>
    </row>
    <row r="1131" spans="1:30" ht="16.7" customHeight="1" x14ac:dyDescent="0.2">
      <c r="A1131" s="80" t="s">
        <v>18</v>
      </c>
      <c r="B1131" s="80"/>
      <c r="C1131" s="80"/>
      <c r="D1131" s="80"/>
      <c r="E1131" s="80"/>
      <c r="F1131" s="80"/>
      <c r="G1131" s="80"/>
      <c r="H1131" s="80"/>
      <c r="I1131" s="80"/>
      <c r="J1131" s="80"/>
      <c r="K1131" s="80"/>
      <c r="L1131" s="78" t="s">
        <v>19</v>
      </c>
      <c r="M1131" s="78"/>
      <c r="N1131" s="78"/>
      <c r="O1131" s="78"/>
      <c r="P1131" s="78" t="s">
        <v>9</v>
      </c>
      <c r="Q1131" s="78"/>
      <c r="R1131" s="78"/>
      <c r="S1131" s="78"/>
      <c r="T1131" s="78"/>
      <c r="U1131" s="78" t="s">
        <v>20</v>
      </c>
      <c r="V1131" s="78"/>
      <c r="W1131" s="78"/>
      <c r="X1131" s="78"/>
      <c r="Y1131" s="78"/>
      <c r="Z1131" s="78"/>
      <c r="AA1131" s="81" t="s">
        <v>12</v>
      </c>
      <c r="AB1131" s="81"/>
      <c r="AC1131" s="81"/>
      <c r="AD1131" s="81"/>
    </row>
    <row r="1132" spans="1:30" ht="17.45" customHeight="1" x14ac:dyDescent="0.2">
      <c r="A1132" s="2"/>
      <c r="B1132" s="9" t="s">
        <v>21</v>
      </c>
      <c r="C1132" s="93" t="s">
        <v>22</v>
      </c>
      <c r="D1132" s="93"/>
      <c r="E1132" s="93"/>
      <c r="F1132" s="93"/>
      <c r="G1132" s="93"/>
      <c r="H1132" s="93"/>
      <c r="I1132" s="93"/>
      <c r="J1132" s="93"/>
      <c r="K1132" s="93"/>
      <c r="L1132" s="94">
        <v>0</v>
      </c>
      <c r="M1132" s="94"/>
      <c r="N1132" s="94"/>
      <c r="O1132" s="94"/>
      <c r="P1132" s="94">
        <v>2</v>
      </c>
      <c r="Q1132" s="94"/>
      <c r="R1132" s="94"/>
      <c r="S1132" s="94"/>
      <c r="T1132" s="94"/>
      <c r="U1132" s="95">
        <v>16.974900000000002</v>
      </c>
      <c r="V1132" s="95"/>
      <c r="W1132" s="95"/>
      <c r="X1132" s="95"/>
      <c r="Y1132" s="95"/>
      <c r="Z1132" s="95"/>
      <c r="AA1132" s="96">
        <v>33.949800000000003</v>
      </c>
      <c r="AB1132" s="96"/>
      <c r="AC1132" s="96"/>
      <c r="AD1132" s="96"/>
    </row>
    <row r="1133" spans="1:30" ht="16.7" customHeight="1" x14ac:dyDescent="0.2">
      <c r="A1133" s="3"/>
      <c r="B1133" s="11" t="s">
        <v>23</v>
      </c>
      <c r="C1133" s="98" t="s">
        <v>24</v>
      </c>
      <c r="D1133" s="98"/>
      <c r="E1133" s="98"/>
      <c r="F1133" s="98"/>
      <c r="G1133" s="98"/>
      <c r="H1133" s="98"/>
      <c r="I1133" s="98"/>
      <c r="J1133" s="98"/>
      <c r="K1133" s="98"/>
      <c r="L1133" s="99">
        <v>0</v>
      </c>
      <c r="M1133" s="99"/>
      <c r="N1133" s="99"/>
      <c r="O1133" s="99"/>
      <c r="P1133" s="99">
        <v>1</v>
      </c>
      <c r="Q1133" s="99"/>
      <c r="R1133" s="99"/>
      <c r="S1133" s="99"/>
      <c r="T1133" s="99"/>
      <c r="U1133" s="100">
        <v>23.593</v>
      </c>
      <c r="V1133" s="100"/>
      <c r="W1133" s="100"/>
      <c r="X1133" s="100"/>
      <c r="Y1133" s="100"/>
      <c r="Z1133" s="100"/>
      <c r="AA1133" s="101">
        <v>23.593</v>
      </c>
      <c r="AB1133" s="101"/>
      <c r="AC1133" s="101"/>
      <c r="AD1133" s="101"/>
    </row>
    <row r="1134" spans="1:30" ht="17.45" customHeight="1" x14ac:dyDescent="0.2">
      <c r="A1134" s="89"/>
      <c r="B1134" s="89"/>
      <c r="C1134" s="89"/>
      <c r="D1134" s="89"/>
      <c r="E1134" s="89"/>
      <c r="F1134" s="89"/>
      <c r="G1134" s="89"/>
      <c r="H1134" s="89"/>
      <c r="I1134" s="89"/>
      <c r="J1134" s="113" t="s">
        <v>25</v>
      </c>
      <c r="K1134" s="113"/>
      <c r="L1134" s="113"/>
      <c r="M1134" s="113"/>
      <c r="N1134" s="113"/>
      <c r="O1134" s="113"/>
      <c r="P1134" s="113"/>
      <c r="Q1134" s="113"/>
      <c r="R1134" s="113"/>
      <c r="S1134" s="113"/>
      <c r="T1134" s="113"/>
      <c r="U1134" s="113"/>
      <c r="V1134" s="114"/>
      <c r="W1134" s="103">
        <v>57.5428</v>
      </c>
      <c r="X1134" s="103"/>
      <c r="Y1134" s="103"/>
      <c r="Z1134" s="103"/>
      <c r="AA1134" s="103"/>
      <c r="AB1134" s="103"/>
      <c r="AC1134" s="103"/>
      <c r="AD1134" s="103"/>
    </row>
    <row r="1135" spans="1:30" ht="17.45" customHeight="1" x14ac:dyDescent="0.2">
      <c r="A1135" s="89"/>
      <c r="B1135" s="89"/>
      <c r="C1135" s="89"/>
      <c r="D1135" s="89"/>
      <c r="E1135" s="89"/>
      <c r="F1135" s="89"/>
      <c r="G1135" s="89"/>
      <c r="H1135" s="89"/>
      <c r="I1135" s="89"/>
      <c r="J1135" s="105" t="s">
        <v>26</v>
      </c>
      <c r="K1135" s="105"/>
      <c r="L1135" s="105"/>
      <c r="M1135" s="105"/>
      <c r="N1135" s="105"/>
      <c r="O1135" s="105"/>
      <c r="P1135" s="105"/>
      <c r="Q1135" s="105"/>
      <c r="R1135" s="105"/>
      <c r="S1135" s="105"/>
      <c r="T1135" s="105"/>
      <c r="U1135" s="105"/>
      <c r="V1135" s="114"/>
      <c r="W1135" s="106">
        <v>121.7903</v>
      </c>
      <c r="X1135" s="106"/>
      <c r="Y1135" s="106"/>
      <c r="Z1135" s="106"/>
      <c r="AA1135" s="106"/>
      <c r="AB1135" s="106"/>
      <c r="AC1135" s="106"/>
      <c r="AD1135" s="106"/>
    </row>
    <row r="1136" spans="1:30" ht="16.7" customHeight="1" x14ac:dyDescent="0.2">
      <c r="A1136" s="89"/>
      <c r="B1136" s="89"/>
      <c r="C1136" s="89"/>
      <c r="D1136" s="89"/>
      <c r="E1136" s="89"/>
      <c r="F1136" s="89"/>
      <c r="G1136" s="89"/>
      <c r="H1136" s="89"/>
      <c r="I1136" s="89"/>
      <c r="J1136" s="105" t="s">
        <v>27</v>
      </c>
      <c r="K1136" s="105"/>
      <c r="L1136" s="105"/>
      <c r="M1136" s="105"/>
      <c r="N1136" s="105"/>
      <c r="O1136" s="105"/>
      <c r="P1136" s="105"/>
      <c r="Q1136" s="105"/>
      <c r="R1136" s="105"/>
      <c r="S1136" s="105"/>
      <c r="T1136" s="105"/>
      <c r="U1136" s="105"/>
      <c r="V1136" s="114"/>
      <c r="W1136" s="106">
        <v>40.596800000000002</v>
      </c>
      <c r="X1136" s="106"/>
      <c r="Y1136" s="106"/>
      <c r="Z1136" s="106"/>
      <c r="AA1136" s="106"/>
      <c r="AB1136" s="106"/>
      <c r="AC1136" s="106"/>
      <c r="AD1136" s="106"/>
    </row>
    <row r="1137" spans="1:30" ht="17.45" customHeight="1" x14ac:dyDescent="0.2">
      <c r="A1137" s="89"/>
      <c r="B1137" s="89"/>
      <c r="C1137" s="89"/>
      <c r="D1137" s="89"/>
      <c r="E1137" s="89"/>
      <c r="F1137" s="89"/>
      <c r="G1137" s="89"/>
      <c r="H1137" s="89"/>
      <c r="I1137" s="89"/>
      <c r="J1137" s="105" t="s">
        <v>28</v>
      </c>
      <c r="K1137" s="105"/>
      <c r="L1137" s="105"/>
      <c r="M1137" s="105"/>
      <c r="N1137" s="105"/>
      <c r="O1137" s="105"/>
      <c r="P1137" s="105"/>
      <c r="Q1137" s="105"/>
      <c r="R1137" s="105"/>
      <c r="S1137" s="105"/>
      <c r="T1137" s="105"/>
      <c r="U1137" s="105"/>
      <c r="V1137" s="114"/>
      <c r="W1137" s="106">
        <v>0</v>
      </c>
      <c r="X1137" s="106"/>
      <c r="Y1137" s="106"/>
      <c r="Z1137" s="106"/>
      <c r="AA1137" s="106"/>
      <c r="AB1137" s="106"/>
      <c r="AC1137" s="106"/>
      <c r="AD1137" s="106"/>
    </row>
    <row r="1138" spans="1:30" ht="17.45" customHeight="1" x14ac:dyDescent="0.2">
      <c r="A1138" s="89"/>
      <c r="B1138" s="89"/>
      <c r="C1138" s="89"/>
      <c r="D1138" s="89"/>
      <c r="E1138" s="89"/>
      <c r="F1138" s="89"/>
      <c r="G1138" s="89"/>
      <c r="H1138" s="89"/>
      <c r="I1138" s="89"/>
      <c r="J1138" s="108" t="s">
        <v>29</v>
      </c>
      <c r="K1138" s="108"/>
      <c r="L1138" s="108"/>
      <c r="M1138" s="108"/>
      <c r="N1138" s="108"/>
      <c r="O1138" s="108"/>
      <c r="P1138" s="108"/>
      <c r="Q1138" s="108"/>
      <c r="R1138" s="108"/>
      <c r="S1138" s="108"/>
      <c r="T1138" s="108"/>
      <c r="U1138" s="108"/>
      <c r="V1138" s="114"/>
      <c r="W1138" s="109">
        <v>0</v>
      </c>
      <c r="X1138" s="109"/>
      <c r="Y1138" s="109"/>
      <c r="Z1138" s="109"/>
      <c r="AA1138" s="109"/>
      <c r="AB1138" s="109"/>
      <c r="AC1138" s="109"/>
      <c r="AD1138" s="109"/>
    </row>
    <row r="1139" spans="1:30" ht="16.7" customHeight="1" x14ac:dyDescent="0.2">
      <c r="A1139" s="80" t="s">
        <v>30</v>
      </c>
      <c r="B1139" s="80"/>
      <c r="C1139" s="80"/>
      <c r="D1139" s="80"/>
      <c r="E1139" s="80"/>
      <c r="F1139" s="80"/>
      <c r="G1139" s="80"/>
      <c r="H1139" s="80"/>
      <c r="I1139" s="80"/>
      <c r="J1139" s="80"/>
      <c r="K1139" s="80"/>
      <c r="L1139" s="78" t="s">
        <v>9</v>
      </c>
      <c r="M1139" s="78"/>
      <c r="N1139" s="78"/>
      <c r="O1139" s="78"/>
      <c r="P1139" s="78" t="s">
        <v>31</v>
      </c>
      <c r="Q1139" s="78"/>
      <c r="R1139" s="78"/>
      <c r="S1139" s="78"/>
      <c r="T1139" s="78"/>
      <c r="U1139" s="78" t="s">
        <v>32</v>
      </c>
      <c r="V1139" s="78"/>
      <c r="W1139" s="78"/>
      <c r="X1139" s="78"/>
      <c r="Y1139" s="78"/>
      <c r="Z1139" s="78"/>
      <c r="AA1139" s="81" t="s">
        <v>33</v>
      </c>
      <c r="AB1139" s="81"/>
      <c r="AC1139" s="81"/>
      <c r="AD1139" s="81"/>
    </row>
    <row r="1140" spans="1:30" ht="17.45" customHeight="1" x14ac:dyDescent="0.2">
      <c r="A1140" s="89"/>
      <c r="B1140" s="89"/>
      <c r="C1140" s="89"/>
      <c r="D1140" s="89"/>
      <c r="E1140" s="89"/>
      <c r="F1140" s="89"/>
      <c r="G1140" s="89"/>
      <c r="H1140" s="89"/>
      <c r="I1140" s="89"/>
      <c r="J1140" s="90" t="s">
        <v>34</v>
      </c>
      <c r="K1140" s="90"/>
      <c r="L1140" s="90"/>
      <c r="M1140" s="90"/>
      <c r="N1140" s="90"/>
      <c r="O1140" s="90"/>
      <c r="P1140" s="90"/>
      <c r="Q1140" s="90"/>
      <c r="R1140" s="90"/>
      <c r="S1140" s="90"/>
      <c r="T1140" s="90"/>
      <c r="U1140" s="90"/>
      <c r="V1140" s="1"/>
      <c r="W1140" s="91">
        <v>0</v>
      </c>
      <c r="X1140" s="91"/>
      <c r="Y1140" s="91"/>
      <c r="Z1140" s="91"/>
      <c r="AA1140" s="91"/>
      <c r="AB1140" s="91"/>
      <c r="AC1140" s="91"/>
      <c r="AD1140" s="91"/>
    </row>
    <row r="1141" spans="1:30" ht="16.7" customHeight="1" x14ac:dyDescent="0.2">
      <c r="A1141" s="80" t="s">
        <v>35</v>
      </c>
      <c r="B1141" s="80"/>
      <c r="C1141" s="80"/>
      <c r="D1141" s="80"/>
      <c r="E1141" s="80"/>
      <c r="F1141" s="80"/>
      <c r="G1141" s="80"/>
      <c r="H1141" s="80"/>
      <c r="I1141" s="80"/>
      <c r="J1141" s="80"/>
      <c r="K1141" s="80"/>
      <c r="L1141" s="78" t="s">
        <v>9</v>
      </c>
      <c r="M1141" s="78"/>
      <c r="N1141" s="78"/>
      <c r="O1141" s="78"/>
      <c r="P1141" s="78" t="s">
        <v>31</v>
      </c>
      <c r="Q1141" s="78"/>
      <c r="R1141" s="78"/>
      <c r="S1141" s="78"/>
      <c r="T1141" s="78"/>
      <c r="U1141" s="78" t="s">
        <v>32</v>
      </c>
      <c r="V1141" s="78"/>
      <c r="W1141" s="78"/>
      <c r="X1141" s="78"/>
      <c r="Y1141" s="78"/>
      <c r="Z1141" s="78"/>
      <c r="AA1141" s="81" t="s">
        <v>33</v>
      </c>
      <c r="AB1141" s="81"/>
      <c r="AC1141" s="81"/>
      <c r="AD1141" s="81"/>
    </row>
    <row r="1142" spans="1:30" ht="17.45" customHeight="1" x14ac:dyDescent="0.2">
      <c r="A1142" s="6"/>
      <c r="B1142" s="7" t="s">
        <v>279</v>
      </c>
      <c r="C1142" s="83" t="s">
        <v>37</v>
      </c>
      <c r="D1142" s="83"/>
      <c r="E1142" s="83"/>
      <c r="F1142" s="83"/>
      <c r="G1142" s="83"/>
      <c r="H1142" s="83"/>
      <c r="I1142" s="83"/>
      <c r="J1142" s="83"/>
      <c r="K1142" s="83"/>
      <c r="L1142" s="151">
        <v>1</v>
      </c>
      <c r="M1142" s="151"/>
      <c r="N1142" s="151"/>
      <c r="O1142" s="151"/>
      <c r="P1142" s="161" t="s">
        <v>7</v>
      </c>
      <c r="Q1142" s="161"/>
      <c r="R1142" s="161"/>
      <c r="S1142" s="161"/>
      <c r="T1142" s="161"/>
      <c r="U1142" s="85">
        <v>505.67559999999997</v>
      </c>
      <c r="V1142" s="85"/>
      <c r="W1142" s="85"/>
      <c r="X1142" s="85"/>
      <c r="Y1142" s="85"/>
      <c r="Z1142" s="85"/>
      <c r="AA1142" s="86">
        <v>505.68</v>
      </c>
      <c r="AB1142" s="86"/>
      <c r="AC1142" s="86"/>
      <c r="AD1142" s="86"/>
    </row>
    <row r="1143" spans="1:30" ht="17.45" customHeight="1" x14ac:dyDescent="0.2">
      <c r="A1143" s="89"/>
      <c r="B1143" s="89"/>
      <c r="C1143" s="89"/>
      <c r="D1143" s="89"/>
      <c r="E1143" s="89"/>
      <c r="F1143" s="89"/>
      <c r="G1143" s="89"/>
      <c r="H1143" s="89"/>
      <c r="I1143" s="89"/>
      <c r="J1143" s="90" t="s">
        <v>38</v>
      </c>
      <c r="K1143" s="90"/>
      <c r="L1143" s="90"/>
      <c r="M1143" s="90"/>
      <c r="N1143" s="90"/>
      <c r="O1143" s="90"/>
      <c r="P1143" s="90"/>
      <c r="Q1143" s="90"/>
      <c r="R1143" s="90"/>
      <c r="S1143" s="90"/>
      <c r="T1143" s="90"/>
      <c r="U1143" s="90"/>
      <c r="V1143" s="1"/>
      <c r="W1143" s="91">
        <v>505.68</v>
      </c>
      <c r="X1143" s="91"/>
      <c r="Y1143" s="91"/>
      <c r="Z1143" s="91"/>
      <c r="AA1143" s="91"/>
      <c r="AB1143" s="91"/>
      <c r="AC1143" s="91"/>
      <c r="AD1143" s="91"/>
    </row>
    <row r="1144" spans="1:30" ht="16.7" customHeight="1" x14ac:dyDescent="0.2">
      <c r="A1144" s="80" t="s">
        <v>39</v>
      </c>
      <c r="B1144" s="80"/>
      <c r="C1144" s="80"/>
      <c r="D1144" s="80"/>
      <c r="E1144" s="80"/>
      <c r="F1144" s="80"/>
      <c r="G1144" s="80"/>
      <c r="H1144" s="80"/>
      <c r="I1144" s="80"/>
      <c r="J1144" s="80"/>
      <c r="K1144" s="80"/>
      <c r="L1144" s="78" t="s">
        <v>9</v>
      </c>
      <c r="M1144" s="78"/>
      <c r="N1144" s="78"/>
      <c r="O1144" s="78"/>
      <c r="P1144" s="78" t="s">
        <v>31</v>
      </c>
      <c r="Q1144" s="78"/>
      <c r="R1144" s="78"/>
      <c r="S1144" s="78"/>
      <c r="T1144" s="78"/>
      <c r="U1144" s="78" t="s">
        <v>32</v>
      </c>
      <c r="V1144" s="78"/>
      <c r="W1144" s="78"/>
      <c r="X1144" s="78"/>
      <c r="Y1144" s="78"/>
      <c r="Z1144" s="78"/>
      <c r="AA1144" s="81" t="s">
        <v>33</v>
      </c>
      <c r="AB1144" s="81"/>
      <c r="AC1144" s="81"/>
      <c r="AD1144" s="81"/>
    </row>
    <row r="1145" spans="1:30" ht="17.45" customHeight="1" x14ac:dyDescent="0.2">
      <c r="A1145" s="89"/>
      <c r="B1145" s="89"/>
      <c r="C1145" s="89"/>
      <c r="D1145" s="89"/>
      <c r="E1145" s="89"/>
      <c r="F1145" s="89"/>
      <c r="G1145" s="89"/>
      <c r="H1145" s="89"/>
      <c r="I1145" s="89"/>
      <c r="J1145" s="90" t="s">
        <v>40</v>
      </c>
      <c r="K1145" s="90"/>
      <c r="L1145" s="90"/>
      <c r="M1145" s="90"/>
      <c r="N1145" s="90"/>
      <c r="O1145" s="90"/>
      <c r="P1145" s="90"/>
      <c r="Q1145" s="90"/>
      <c r="R1145" s="90"/>
      <c r="S1145" s="90"/>
      <c r="T1145" s="90"/>
      <c r="U1145" s="90"/>
      <c r="V1145" s="1"/>
      <c r="W1145" s="91">
        <v>0</v>
      </c>
      <c r="X1145" s="91"/>
      <c r="Y1145" s="91"/>
      <c r="Z1145" s="91"/>
      <c r="AA1145" s="91"/>
      <c r="AB1145" s="91"/>
      <c r="AC1145" s="91"/>
      <c r="AD1145" s="91"/>
    </row>
    <row r="1146" spans="1:30" ht="16.7" customHeight="1" x14ac:dyDescent="0.2">
      <c r="A1146" s="80" t="s">
        <v>41</v>
      </c>
      <c r="B1146" s="80"/>
      <c r="C1146" s="80"/>
      <c r="D1146" s="80"/>
      <c r="E1146" s="80"/>
      <c r="F1146" s="78" t="s">
        <v>9</v>
      </c>
      <c r="G1146" s="78"/>
      <c r="H1146" s="78" t="s">
        <v>42</v>
      </c>
      <c r="I1146" s="78"/>
      <c r="J1146" s="5" t="s">
        <v>43</v>
      </c>
      <c r="K1146" s="78" t="s">
        <v>44</v>
      </c>
      <c r="L1146" s="78"/>
      <c r="M1146" s="78" t="s">
        <v>45</v>
      </c>
      <c r="N1146" s="78"/>
      <c r="O1146" s="78"/>
      <c r="P1146" s="78"/>
      <c r="Q1146" s="78" t="s">
        <v>46</v>
      </c>
      <c r="R1146" s="78"/>
      <c r="S1146" s="78"/>
      <c r="T1146" s="78"/>
      <c r="U1146" s="78"/>
      <c r="V1146" s="78" t="s">
        <v>47</v>
      </c>
      <c r="W1146" s="78"/>
      <c r="X1146" s="78"/>
      <c r="Y1146" s="78"/>
      <c r="Z1146" s="78"/>
      <c r="AA1146" s="81" t="s">
        <v>33</v>
      </c>
      <c r="AB1146" s="81"/>
      <c r="AC1146" s="81"/>
      <c r="AD1146" s="81"/>
    </row>
    <row r="1147" spans="1:30" ht="17.45" customHeight="1" x14ac:dyDescent="0.2">
      <c r="A1147" s="89"/>
      <c r="B1147" s="89"/>
      <c r="C1147" s="89"/>
      <c r="D1147" s="89"/>
      <c r="E1147" s="89"/>
      <c r="F1147" s="89"/>
      <c r="G1147" s="89"/>
      <c r="H1147" s="89"/>
      <c r="I1147" s="89"/>
      <c r="J1147" s="90" t="s">
        <v>48</v>
      </c>
      <c r="K1147" s="90"/>
      <c r="L1147" s="90"/>
      <c r="M1147" s="90"/>
      <c r="N1147" s="90"/>
      <c r="O1147" s="90"/>
      <c r="P1147" s="90"/>
      <c r="Q1147" s="90"/>
      <c r="R1147" s="90"/>
      <c r="S1147" s="90"/>
      <c r="T1147" s="90"/>
      <c r="U1147" s="90"/>
      <c r="V1147" s="1"/>
      <c r="W1147" s="91">
        <v>0</v>
      </c>
      <c r="X1147" s="91"/>
      <c r="Y1147" s="91"/>
      <c r="Z1147" s="91"/>
      <c r="AA1147" s="91"/>
      <c r="AB1147" s="91"/>
      <c r="AC1147" s="91"/>
      <c r="AD1147" s="91"/>
    </row>
    <row r="1148" spans="1:30" ht="5.85" customHeight="1" x14ac:dyDescent="0.2">
      <c r="A1148" s="125"/>
      <c r="B1148" s="125"/>
      <c r="C1148" s="125"/>
      <c r="D1148" s="125"/>
      <c r="E1148" s="125"/>
      <c r="F1148" s="125"/>
      <c r="G1148" s="125"/>
      <c r="H1148" s="125"/>
      <c r="I1148" s="125"/>
      <c r="J1148" s="125"/>
      <c r="K1148" s="125"/>
      <c r="L1148" s="125"/>
      <c r="M1148" s="125"/>
      <c r="N1148" s="125"/>
      <c r="O1148" s="125"/>
      <c r="P1148" s="125"/>
      <c r="Q1148" s="125"/>
      <c r="R1148" s="125"/>
      <c r="S1148" s="125"/>
      <c r="T1148" s="125"/>
      <c r="U1148" s="125"/>
      <c r="V1148" s="125"/>
      <c r="W1148" s="125"/>
      <c r="X1148" s="125"/>
      <c r="Y1148" s="125"/>
      <c r="Z1148" s="125"/>
      <c r="AA1148" s="125"/>
      <c r="AB1148" s="125"/>
      <c r="AC1148" s="125"/>
      <c r="AD1148" s="125"/>
    </row>
    <row r="1149" spans="1:30" ht="17.45" customHeight="1" x14ac:dyDescent="0.2">
      <c r="A1149" s="128"/>
      <c r="B1149" s="128"/>
      <c r="C1149" s="128"/>
      <c r="D1149" s="128"/>
      <c r="E1149" s="128"/>
      <c r="F1149" s="128"/>
      <c r="G1149" s="128"/>
      <c r="H1149" s="128"/>
      <c r="I1149" s="128"/>
      <c r="J1149" s="105" t="s">
        <v>49</v>
      </c>
      <c r="K1149" s="105"/>
      <c r="L1149" s="105"/>
      <c r="M1149" s="105"/>
      <c r="N1149" s="105"/>
      <c r="O1149" s="105"/>
      <c r="P1149" s="105"/>
      <c r="Q1149" s="105"/>
      <c r="R1149" s="105"/>
      <c r="S1149" s="105"/>
      <c r="T1149" s="105"/>
      <c r="U1149" s="105"/>
      <c r="V1149" s="129"/>
      <c r="W1149" s="131">
        <v>546.27679999999998</v>
      </c>
      <c r="X1149" s="131"/>
      <c r="Y1149" s="131"/>
      <c r="Z1149" s="131"/>
      <c r="AA1149" s="131"/>
      <c r="AB1149" s="131"/>
      <c r="AC1149" s="131"/>
      <c r="AD1149" s="131"/>
    </row>
    <row r="1150" spans="1:30" ht="16.7" customHeight="1" x14ac:dyDescent="0.2">
      <c r="A1150" s="128"/>
      <c r="B1150" s="128"/>
      <c r="C1150" s="128"/>
      <c r="D1150" s="128"/>
      <c r="E1150" s="128"/>
      <c r="F1150" s="128"/>
      <c r="G1150" s="128"/>
      <c r="H1150" s="128"/>
      <c r="I1150" s="105" t="s">
        <v>50</v>
      </c>
      <c r="J1150" s="105"/>
      <c r="K1150" s="105"/>
      <c r="L1150" s="105"/>
      <c r="M1150" s="105"/>
      <c r="N1150" s="13"/>
      <c r="O1150" s="133">
        <f>22.19</f>
        <v>22.19</v>
      </c>
      <c r="P1150" s="133"/>
      <c r="Q1150" s="133"/>
      <c r="R1150" s="13"/>
      <c r="S1150" s="105" t="s">
        <v>51</v>
      </c>
      <c r="T1150" s="105"/>
      <c r="U1150" s="105"/>
      <c r="V1150" s="129"/>
      <c r="W1150" s="131">
        <f>TRUNC(O1150%*W1149,4)</f>
        <v>121.2188</v>
      </c>
      <c r="X1150" s="131"/>
      <c r="Y1150" s="131"/>
      <c r="Z1150" s="131"/>
      <c r="AA1150" s="131"/>
      <c r="AB1150" s="131"/>
      <c r="AC1150" s="131"/>
      <c r="AD1150" s="131"/>
    </row>
    <row r="1151" spans="1:30" ht="17.45" customHeight="1" x14ac:dyDescent="0.2">
      <c r="A1151" s="128"/>
      <c r="B1151" s="128"/>
      <c r="C1151" s="128"/>
      <c r="D1151" s="128"/>
      <c r="E1151" s="128"/>
      <c r="F1151" s="128"/>
      <c r="G1151" s="128"/>
      <c r="H1151" s="128"/>
      <c r="I1151" s="128"/>
      <c r="J1151" s="105" t="s">
        <v>52</v>
      </c>
      <c r="K1151" s="105"/>
      <c r="L1151" s="105"/>
      <c r="M1151" s="105"/>
      <c r="N1151" s="105"/>
      <c r="O1151" s="105"/>
      <c r="P1151" s="105"/>
      <c r="Q1151" s="105"/>
      <c r="R1151" s="105"/>
      <c r="S1151" s="105"/>
      <c r="T1151" s="105"/>
      <c r="U1151" s="105"/>
      <c r="V1151" s="129"/>
      <c r="W1151" s="131">
        <f>TRUNC(SUM(W1149:AD1150),2)</f>
        <v>667.49</v>
      </c>
      <c r="X1151" s="131"/>
      <c r="Y1151" s="131"/>
      <c r="Z1151" s="131"/>
      <c r="AA1151" s="131"/>
      <c r="AB1151" s="131"/>
      <c r="AC1151" s="131"/>
      <c r="AD1151" s="131"/>
    </row>
    <row r="1152" spans="1:30" ht="5.85" customHeight="1" x14ac:dyDescent="0.2">
      <c r="A1152" s="139"/>
      <c r="B1152" s="139"/>
      <c r="C1152" s="139"/>
      <c r="D1152" s="139"/>
      <c r="E1152" s="139"/>
      <c r="F1152" s="139"/>
      <c r="G1152" s="139"/>
      <c r="H1152" s="139"/>
      <c r="I1152" s="139"/>
      <c r="J1152" s="139"/>
      <c r="K1152" s="139"/>
      <c r="L1152" s="139"/>
      <c r="M1152" s="139"/>
      <c r="N1152" s="139"/>
      <c r="O1152" s="139"/>
      <c r="P1152" s="139"/>
      <c r="Q1152" s="139"/>
      <c r="R1152" s="139"/>
      <c r="S1152" s="139"/>
      <c r="T1152" s="139"/>
      <c r="U1152" s="139"/>
      <c r="V1152" s="139"/>
      <c r="W1152" s="139"/>
      <c r="X1152" s="139"/>
      <c r="Y1152" s="139"/>
      <c r="Z1152" s="139"/>
      <c r="AA1152" s="139"/>
      <c r="AB1152" s="139"/>
      <c r="AC1152" s="139"/>
      <c r="AD1152" s="139"/>
    </row>
    <row r="1153" spans="1:30" ht="145.35" customHeight="1" x14ac:dyDescent="0.2">
      <c r="A1153" s="14"/>
      <c r="AD1153" s="61"/>
    </row>
    <row r="1154" spans="1:30" ht="86.45" customHeight="1" x14ac:dyDescent="0.2">
      <c r="A1154" s="14"/>
      <c r="AD1154" s="61"/>
    </row>
    <row r="1155" spans="1:30" ht="85.9" customHeight="1" thickBot="1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63"/>
      <c r="AB1155" s="63"/>
      <c r="AC1155" s="63"/>
      <c r="AD1155" s="64"/>
    </row>
    <row r="1156" spans="1:30" ht="16.7" customHeight="1" thickBot="1" x14ac:dyDescent="0.25">
      <c r="A1156" s="71" t="s">
        <v>0</v>
      </c>
      <c r="B1156" s="72"/>
      <c r="C1156" s="72"/>
      <c r="D1156" s="72"/>
      <c r="E1156" s="72"/>
      <c r="F1156" s="72"/>
      <c r="G1156" s="72"/>
      <c r="H1156" s="72"/>
      <c r="I1156" s="72"/>
      <c r="J1156" s="72"/>
      <c r="K1156" s="72"/>
      <c r="L1156" s="72"/>
      <c r="M1156" s="72"/>
      <c r="N1156" s="72"/>
      <c r="O1156" s="72"/>
      <c r="P1156" s="72"/>
      <c r="Q1156" s="72"/>
      <c r="R1156" s="72"/>
      <c r="S1156" s="72"/>
      <c r="T1156" s="72"/>
      <c r="U1156" s="72"/>
      <c r="V1156" s="72"/>
      <c r="W1156" s="72"/>
      <c r="X1156" s="72"/>
      <c r="Y1156" s="72"/>
      <c r="Z1156" s="72"/>
      <c r="AA1156" s="72"/>
      <c r="AB1156" s="72"/>
      <c r="AC1156" s="72"/>
      <c r="AD1156" s="73"/>
    </row>
    <row r="1157" spans="1:30" ht="17.45" customHeight="1" thickBot="1" x14ac:dyDescent="0.25">
      <c r="A1157" s="27"/>
      <c r="B1157" s="24" t="s">
        <v>1</v>
      </c>
      <c r="C1157" s="24"/>
      <c r="D1157" s="24" t="s">
        <v>280</v>
      </c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18"/>
      <c r="P1157" s="29" t="s">
        <v>3</v>
      </c>
      <c r="Q1157" s="29"/>
      <c r="R1157" s="29"/>
      <c r="S1157" s="18"/>
      <c r="T1157" s="30" t="s">
        <v>281</v>
      </c>
      <c r="U1157" s="30"/>
      <c r="V1157" s="30"/>
      <c r="W1157" s="30"/>
      <c r="X1157" s="30"/>
      <c r="Y1157" s="18"/>
      <c r="Z1157" s="18"/>
      <c r="AA1157" s="55"/>
      <c r="AB1157" s="55"/>
      <c r="AC1157" s="55"/>
      <c r="AD1157" s="56"/>
    </row>
    <row r="1158" spans="1:30" ht="17.45" customHeight="1" thickBot="1" x14ac:dyDescent="0.25">
      <c r="A1158" s="28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19"/>
      <c r="P1158" s="31" t="s">
        <v>5</v>
      </c>
      <c r="Q1158" s="31"/>
      <c r="R1158" s="31"/>
      <c r="S1158" s="19"/>
      <c r="T1158" s="32">
        <v>3</v>
      </c>
      <c r="U1158" s="32"/>
      <c r="V1158" s="32"/>
      <c r="W1158" s="32"/>
      <c r="X1158" s="32"/>
      <c r="Y1158" s="19"/>
      <c r="Z1158" s="31" t="s">
        <v>6</v>
      </c>
      <c r="AA1158" s="58"/>
      <c r="AB1158" s="57"/>
      <c r="AC1158" s="59" t="s">
        <v>55</v>
      </c>
      <c r="AD1158" s="60"/>
    </row>
    <row r="1159" spans="1:30" ht="16.7" customHeight="1" thickBot="1" x14ac:dyDescent="0.25">
      <c r="A1159" s="80" t="s">
        <v>8</v>
      </c>
      <c r="B1159" s="80"/>
      <c r="C1159" s="80"/>
      <c r="D1159" s="80"/>
      <c r="E1159" s="80"/>
      <c r="F1159" s="80"/>
      <c r="G1159" s="80"/>
      <c r="H1159" s="80"/>
      <c r="I1159" s="80"/>
      <c r="J1159" s="78" t="s">
        <v>9</v>
      </c>
      <c r="K1159" s="78" t="s">
        <v>10</v>
      </c>
      <c r="L1159" s="78"/>
      <c r="M1159" s="78"/>
      <c r="N1159" s="78"/>
      <c r="O1159" s="78"/>
      <c r="P1159" s="78"/>
      <c r="Q1159" s="78" t="s">
        <v>11</v>
      </c>
      <c r="R1159" s="78"/>
      <c r="S1159" s="78"/>
      <c r="T1159" s="78"/>
      <c r="U1159" s="78"/>
      <c r="V1159" s="78"/>
      <c r="W1159" s="78"/>
      <c r="X1159" s="78"/>
      <c r="Y1159" s="78"/>
      <c r="Z1159" s="78"/>
      <c r="AA1159" s="81" t="s">
        <v>12</v>
      </c>
      <c r="AB1159" s="81"/>
      <c r="AC1159" s="81"/>
      <c r="AD1159" s="81"/>
    </row>
    <row r="1160" spans="1:30" ht="17.45" customHeight="1" x14ac:dyDescent="0.2">
      <c r="A1160" s="80"/>
      <c r="B1160" s="80"/>
      <c r="C1160" s="80"/>
      <c r="D1160" s="80"/>
      <c r="E1160" s="80"/>
      <c r="F1160" s="80"/>
      <c r="G1160" s="80"/>
      <c r="H1160" s="80"/>
      <c r="I1160" s="80"/>
      <c r="J1160" s="78"/>
      <c r="K1160" s="78" t="s">
        <v>13</v>
      </c>
      <c r="L1160" s="78"/>
      <c r="M1160" s="78" t="s">
        <v>14</v>
      </c>
      <c r="N1160" s="78"/>
      <c r="O1160" s="78"/>
      <c r="P1160" s="78"/>
      <c r="Q1160" s="78" t="s">
        <v>13</v>
      </c>
      <c r="R1160" s="78"/>
      <c r="S1160" s="78"/>
      <c r="T1160" s="78"/>
      <c r="U1160" s="78"/>
      <c r="V1160" s="78" t="s">
        <v>14</v>
      </c>
      <c r="W1160" s="78"/>
      <c r="X1160" s="78"/>
      <c r="Y1160" s="78"/>
      <c r="Z1160" s="78"/>
      <c r="AA1160" s="81"/>
      <c r="AB1160" s="81"/>
      <c r="AC1160" s="81"/>
      <c r="AD1160" s="81"/>
    </row>
    <row r="1161" spans="1:30" ht="16.7" customHeight="1" x14ac:dyDescent="0.2">
      <c r="A1161" s="6"/>
      <c r="B1161" s="7" t="s">
        <v>15</v>
      </c>
      <c r="C1161" s="83" t="s">
        <v>16</v>
      </c>
      <c r="D1161" s="83"/>
      <c r="E1161" s="83"/>
      <c r="F1161" s="83"/>
      <c r="G1161" s="83"/>
      <c r="H1161" s="83"/>
      <c r="I1161" s="83"/>
      <c r="J1161" s="8">
        <v>1</v>
      </c>
      <c r="K1161" s="84">
        <v>0.3</v>
      </c>
      <c r="L1161" s="84"/>
      <c r="M1161" s="84">
        <v>0.7</v>
      </c>
      <c r="N1161" s="84"/>
      <c r="O1161" s="84"/>
      <c r="P1161" s="84"/>
      <c r="Q1161" s="85">
        <v>113.40860000000001</v>
      </c>
      <c r="R1161" s="85"/>
      <c r="S1161" s="85"/>
      <c r="T1161" s="85"/>
      <c r="U1161" s="85"/>
      <c r="V1161" s="85">
        <v>43.178400000000003</v>
      </c>
      <c r="W1161" s="85"/>
      <c r="X1161" s="85"/>
      <c r="Y1161" s="85"/>
      <c r="Z1161" s="85"/>
      <c r="AA1161" s="86">
        <v>64.247500000000002</v>
      </c>
      <c r="AB1161" s="86"/>
      <c r="AC1161" s="86"/>
      <c r="AD1161" s="86"/>
    </row>
    <row r="1162" spans="1:30" ht="17.45" customHeight="1" x14ac:dyDescent="0.2">
      <c r="A1162" s="89"/>
      <c r="B1162" s="89"/>
      <c r="C1162" s="89"/>
      <c r="D1162" s="89"/>
      <c r="E1162" s="89"/>
      <c r="F1162" s="89"/>
      <c r="G1162" s="89"/>
      <c r="H1162" s="89"/>
      <c r="I1162" s="89"/>
      <c r="J1162" s="90" t="s">
        <v>17</v>
      </c>
      <c r="K1162" s="90"/>
      <c r="L1162" s="90"/>
      <c r="M1162" s="90"/>
      <c r="N1162" s="90"/>
      <c r="O1162" s="90"/>
      <c r="P1162" s="90"/>
      <c r="Q1162" s="90"/>
      <c r="R1162" s="90"/>
      <c r="S1162" s="90"/>
      <c r="T1162" s="90"/>
      <c r="U1162" s="90"/>
      <c r="V1162" s="1"/>
      <c r="W1162" s="91">
        <v>64.247500000000002</v>
      </c>
      <c r="X1162" s="91"/>
      <c r="Y1162" s="91"/>
      <c r="Z1162" s="91"/>
      <c r="AA1162" s="91"/>
      <c r="AB1162" s="91"/>
      <c r="AC1162" s="91"/>
      <c r="AD1162" s="91"/>
    </row>
    <row r="1163" spans="1:30" ht="17.45" customHeight="1" x14ac:dyDescent="0.2">
      <c r="A1163" s="80" t="s">
        <v>18</v>
      </c>
      <c r="B1163" s="80"/>
      <c r="C1163" s="80"/>
      <c r="D1163" s="80"/>
      <c r="E1163" s="80"/>
      <c r="F1163" s="80"/>
      <c r="G1163" s="80"/>
      <c r="H1163" s="80"/>
      <c r="I1163" s="80"/>
      <c r="J1163" s="80"/>
      <c r="K1163" s="80"/>
      <c r="L1163" s="78" t="s">
        <v>19</v>
      </c>
      <c r="M1163" s="78"/>
      <c r="N1163" s="78"/>
      <c r="O1163" s="78"/>
      <c r="P1163" s="78" t="s">
        <v>9</v>
      </c>
      <c r="Q1163" s="78"/>
      <c r="R1163" s="78"/>
      <c r="S1163" s="78"/>
      <c r="T1163" s="78"/>
      <c r="U1163" s="78" t="s">
        <v>20</v>
      </c>
      <c r="V1163" s="78"/>
      <c r="W1163" s="78"/>
      <c r="X1163" s="78"/>
      <c r="Y1163" s="78"/>
      <c r="Z1163" s="78"/>
      <c r="AA1163" s="81" t="s">
        <v>12</v>
      </c>
      <c r="AB1163" s="81"/>
      <c r="AC1163" s="81"/>
      <c r="AD1163" s="81"/>
    </row>
    <row r="1164" spans="1:30" ht="16.7" customHeight="1" x14ac:dyDescent="0.2">
      <c r="A1164" s="2"/>
      <c r="B1164" s="9" t="s">
        <v>21</v>
      </c>
      <c r="C1164" s="93" t="s">
        <v>22</v>
      </c>
      <c r="D1164" s="93"/>
      <c r="E1164" s="93"/>
      <c r="F1164" s="93"/>
      <c r="G1164" s="93"/>
      <c r="H1164" s="93"/>
      <c r="I1164" s="93"/>
      <c r="J1164" s="93"/>
      <c r="K1164" s="93"/>
      <c r="L1164" s="94">
        <v>0</v>
      </c>
      <c r="M1164" s="94"/>
      <c r="N1164" s="94"/>
      <c r="O1164" s="94"/>
      <c r="P1164" s="94">
        <v>2</v>
      </c>
      <c r="Q1164" s="94"/>
      <c r="R1164" s="94"/>
      <c r="S1164" s="94"/>
      <c r="T1164" s="94"/>
      <c r="U1164" s="95">
        <v>16.974900000000002</v>
      </c>
      <c r="V1164" s="95"/>
      <c r="W1164" s="95"/>
      <c r="X1164" s="95"/>
      <c r="Y1164" s="95"/>
      <c r="Z1164" s="95"/>
      <c r="AA1164" s="96">
        <v>33.949800000000003</v>
      </c>
      <c r="AB1164" s="96"/>
      <c r="AC1164" s="96"/>
      <c r="AD1164" s="96"/>
    </row>
    <row r="1165" spans="1:30" ht="17.45" customHeight="1" x14ac:dyDescent="0.2">
      <c r="A1165" s="3"/>
      <c r="B1165" s="11" t="s">
        <v>23</v>
      </c>
      <c r="C1165" s="98" t="s">
        <v>24</v>
      </c>
      <c r="D1165" s="98"/>
      <c r="E1165" s="98"/>
      <c r="F1165" s="98"/>
      <c r="G1165" s="98"/>
      <c r="H1165" s="98"/>
      <c r="I1165" s="98"/>
      <c r="J1165" s="98"/>
      <c r="K1165" s="98"/>
      <c r="L1165" s="99">
        <v>0</v>
      </c>
      <c r="M1165" s="99"/>
      <c r="N1165" s="99"/>
      <c r="O1165" s="99"/>
      <c r="P1165" s="99">
        <v>1</v>
      </c>
      <c r="Q1165" s="99"/>
      <c r="R1165" s="99"/>
      <c r="S1165" s="99"/>
      <c r="T1165" s="99"/>
      <c r="U1165" s="100">
        <v>23.593</v>
      </c>
      <c r="V1165" s="100"/>
      <c r="W1165" s="100"/>
      <c r="X1165" s="100"/>
      <c r="Y1165" s="100"/>
      <c r="Z1165" s="100"/>
      <c r="AA1165" s="101">
        <v>23.593</v>
      </c>
      <c r="AB1165" s="101"/>
      <c r="AC1165" s="101"/>
      <c r="AD1165" s="101"/>
    </row>
    <row r="1166" spans="1:30" ht="17.45" customHeight="1" x14ac:dyDescent="0.2">
      <c r="A1166" s="89"/>
      <c r="B1166" s="89"/>
      <c r="C1166" s="89"/>
      <c r="D1166" s="89"/>
      <c r="E1166" s="89"/>
      <c r="F1166" s="89"/>
      <c r="G1166" s="89"/>
      <c r="H1166" s="89"/>
      <c r="I1166" s="89"/>
      <c r="J1166" s="113" t="s">
        <v>25</v>
      </c>
      <c r="K1166" s="113"/>
      <c r="L1166" s="113"/>
      <c r="M1166" s="113"/>
      <c r="N1166" s="113"/>
      <c r="O1166" s="113"/>
      <c r="P1166" s="113"/>
      <c r="Q1166" s="113"/>
      <c r="R1166" s="113"/>
      <c r="S1166" s="113"/>
      <c r="T1166" s="113"/>
      <c r="U1166" s="113"/>
      <c r="V1166" s="114"/>
      <c r="W1166" s="103">
        <v>57.5428</v>
      </c>
      <c r="X1166" s="103"/>
      <c r="Y1166" s="103"/>
      <c r="Z1166" s="103"/>
      <c r="AA1166" s="103"/>
      <c r="AB1166" s="103"/>
      <c r="AC1166" s="103"/>
      <c r="AD1166" s="103"/>
    </row>
    <row r="1167" spans="1:30" ht="16.7" customHeight="1" x14ac:dyDescent="0.2">
      <c r="A1167" s="89"/>
      <c r="B1167" s="89"/>
      <c r="C1167" s="89"/>
      <c r="D1167" s="89"/>
      <c r="E1167" s="89"/>
      <c r="F1167" s="89"/>
      <c r="G1167" s="89"/>
      <c r="H1167" s="89"/>
      <c r="I1167" s="89"/>
      <c r="J1167" s="105" t="s">
        <v>26</v>
      </c>
      <c r="K1167" s="105"/>
      <c r="L1167" s="105"/>
      <c r="M1167" s="105"/>
      <c r="N1167" s="105"/>
      <c r="O1167" s="105"/>
      <c r="P1167" s="105"/>
      <c r="Q1167" s="105"/>
      <c r="R1167" s="105"/>
      <c r="S1167" s="105"/>
      <c r="T1167" s="105"/>
      <c r="U1167" s="105"/>
      <c r="V1167" s="114"/>
      <c r="W1167" s="106">
        <v>121.7903</v>
      </c>
      <c r="X1167" s="106"/>
      <c r="Y1167" s="106"/>
      <c r="Z1167" s="106"/>
      <c r="AA1167" s="106"/>
      <c r="AB1167" s="106"/>
      <c r="AC1167" s="106"/>
      <c r="AD1167" s="106"/>
    </row>
    <row r="1168" spans="1:30" ht="17.45" customHeight="1" x14ac:dyDescent="0.2">
      <c r="A1168" s="89"/>
      <c r="B1168" s="89"/>
      <c r="C1168" s="89"/>
      <c r="D1168" s="89"/>
      <c r="E1168" s="89"/>
      <c r="F1168" s="89"/>
      <c r="G1168" s="89"/>
      <c r="H1168" s="89"/>
      <c r="I1168" s="89"/>
      <c r="J1168" s="105" t="s">
        <v>27</v>
      </c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14"/>
      <c r="W1168" s="106">
        <v>40.596800000000002</v>
      </c>
      <c r="X1168" s="106"/>
      <c r="Y1168" s="106"/>
      <c r="Z1168" s="106"/>
      <c r="AA1168" s="106"/>
      <c r="AB1168" s="106"/>
      <c r="AC1168" s="106"/>
      <c r="AD1168" s="106"/>
    </row>
    <row r="1169" spans="1:30" ht="16.7" customHeight="1" x14ac:dyDescent="0.2">
      <c r="A1169" s="89"/>
      <c r="B1169" s="89"/>
      <c r="C1169" s="89"/>
      <c r="D1169" s="89"/>
      <c r="E1169" s="89"/>
      <c r="F1169" s="89"/>
      <c r="G1169" s="89"/>
      <c r="H1169" s="89"/>
      <c r="I1169" s="89"/>
      <c r="J1169" s="105" t="s">
        <v>28</v>
      </c>
      <c r="K1169" s="105"/>
      <c r="L1169" s="105"/>
      <c r="M1169" s="105"/>
      <c r="N1169" s="105"/>
      <c r="O1169" s="105"/>
      <c r="P1169" s="105"/>
      <c r="Q1169" s="105"/>
      <c r="R1169" s="105"/>
      <c r="S1169" s="105"/>
      <c r="T1169" s="105"/>
      <c r="U1169" s="105"/>
      <c r="V1169" s="114"/>
      <c r="W1169" s="106">
        <v>0</v>
      </c>
      <c r="X1169" s="106"/>
      <c r="Y1169" s="106"/>
      <c r="Z1169" s="106"/>
      <c r="AA1169" s="106"/>
      <c r="AB1169" s="106"/>
      <c r="AC1169" s="106"/>
      <c r="AD1169" s="106"/>
    </row>
    <row r="1170" spans="1:30" ht="17.45" customHeight="1" x14ac:dyDescent="0.2">
      <c r="A1170" s="89"/>
      <c r="B1170" s="89"/>
      <c r="C1170" s="89"/>
      <c r="D1170" s="89"/>
      <c r="E1170" s="89"/>
      <c r="F1170" s="89"/>
      <c r="G1170" s="89"/>
      <c r="H1170" s="89"/>
      <c r="I1170" s="89"/>
      <c r="J1170" s="108" t="s">
        <v>29</v>
      </c>
      <c r="K1170" s="108"/>
      <c r="L1170" s="108"/>
      <c r="M1170" s="108"/>
      <c r="N1170" s="108"/>
      <c r="O1170" s="108"/>
      <c r="P1170" s="108"/>
      <c r="Q1170" s="108"/>
      <c r="R1170" s="108"/>
      <c r="S1170" s="108"/>
      <c r="T1170" s="108"/>
      <c r="U1170" s="108"/>
      <c r="V1170" s="114"/>
      <c r="W1170" s="109">
        <v>0</v>
      </c>
      <c r="X1170" s="109"/>
      <c r="Y1170" s="109"/>
      <c r="Z1170" s="109"/>
      <c r="AA1170" s="109"/>
      <c r="AB1170" s="109"/>
      <c r="AC1170" s="109"/>
      <c r="AD1170" s="109"/>
    </row>
    <row r="1171" spans="1:30" ht="17.45" customHeight="1" x14ac:dyDescent="0.2">
      <c r="A1171" s="80" t="s">
        <v>30</v>
      </c>
      <c r="B1171" s="80"/>
      <c r="C1171" s="80"/>
      <c r="D1171" s="80"/>
      <c r="E1171" s="80"/>
      <c r="F1171" s="80"/>
      <c r="G1171" s="80"/>
      <c r="H1171" s="80"/>
      <c r="I1171" s="80"/>
      <c r="J1171" s="80"/>
      <c r="K1171" s="80"/>
      <c r="L1171" s="78" t="s">
        <v>9</v>
      </c>
      <c r="M1171" s="78"/>
      <c r="N1171" s="78"/>
      <c r="O1171" s="78"/>
      <c r="P1171" s="78" t="s">
        <v>31</v>
      </c>
      <c r="Q1171" s="78"/>
      <c r="R1171" s="78"/>
      <c r="S1171" s="78"/>
      <c r="T1171" s="78"/>
      <c r="U1171" s="78" t="s">
        <v>32</v>
      </c>
      <c r="V1171" s="78"/>
      <c r="W1171" s="78"/>
      <c r="X1171" s="78"/>
      <c r="Y1171" s="78"/>
      <c r="Z1171" s="78"/>
      <c r="AA1171" s="81" t="s">
        <v>33</v>
      </c>
      <c r="AB1171" s="81"/>
      <c r="AC1171" s="81"/>
      <c r="AD1171" s="81"/>
    </row>
    <row r="1172" spans="1:30" ht="16.7" customHeight="1" x14ac:dyDescent="0.2">
      <c r="A1172" s="89"/>
      <c r="B1172" s="89"/>
      <c r="C1172" s="89"/>
      <c r="D1172" s="89"/>
      <c r="E1172" s="89"/>
      <c r="F1172" s="89"/>
      <c r="G1172" s="89"/>
      <c r="H1172" s="89"/>
      <c r="I1172" s="89"/>
      <c r="J1172" s="90" t="s">
        <v>34</v>
      </c>
      <c r="K1172" s="90"/>
      <c r="L1172" s="90"/>
      <c r="M1172" s="90"/>
      <c r="N1172" s="90"/>
      <c r="O1172" s="90"/>
      <c r="P1172" s="90"/>
      <c r="Q1172" s="90"/>
      <c r="R1172" s="90"/>
      <c r="S1172" s="90"/>
      <c r="T1172" s="90"/>
      <c r="U1172" s="90"/>
      <c r="V1172" s="1"/>
      <c r="W1172" s="91">
        <v>0</v>
      </c>
      <c r="X1172" s="91"/>
      <c r="Y1172" s="91"/>
      <c r="Z1172" s="91"/>
      <c r="AA1172" s="91"/>
      <c r="AB1172" s="91"/>
      <c r="AC1172" s="91"/>
      <c r="AD1172" s="91"/>
    </row>
    <row r="1173" spans="1:30" ht="17.45" customHeight="1" x14ac:dyDescent="0.2">
      <c r="A1173" s="80" t="s">
        <v>35</v>
      </c>
      <c r="B1173" s="80"/>
      <c r="C1173" s="80"/>
      <c r="D1173" s="80"/>
      <c r="E1173" s="80"/>
      <c r="F1173" s="80"/>
      <c r="G1173" s="80"/>
      <c r="H1173" s="80"/>
      <c r="I1173" s="80"/>
      <c r="J1173" s="80"/>
      <c r="K1173" s="80"/>
      <c r="L1173" s="78" t="s">
        <v>9</v>
      </c>
      <c r="M1173" s="78"/>
      <c r="N1173" s="78"/>
      <c r="O1173" s="78"/>
      <c r="P1173" s="78" t="s">
        <v>31</v>
      </c>
      <c r="Q1173" s="78"/>
      <c r="R1173" s="78"/>
      <c r="S1173" s="78"/>
      <c r="T1173" s="78"/>
      <c r="U1173" s="78" t="s">
        <v>32</v>
      </c>
      <c r="V1173" s="78"/>
      <c r="W1173" s="78"/>
      <c r="X1173" s="78"/>
      <c r="Y1173" s="78"/>
      <c r="Z1173" s="78"/>
      <c r="AA1173" s="81" t="s">
        <v>33</v>
      </c>
      <c r="AB1173" s="81"/>
      <c r="AC1173" s="81"/>
      <c r="AD1173" s="81"/>
    </row>
    <row r="1174" spans="1:30" ht="17.45" customHeight="1" x14ac:dyDescent="0.2">
      <c r="A1174" s="6"/>
      <c r="B1174" s="7" t="s">
        <v>279</v>
      </c>
      <c r="C1174" s="83" t="s">
        <v>37</v>
      </c>
      <c r="D1174" s="83"/>
      <c r="E1174" s="83"/>
      <c r="F1174" s="83"/>
      <c r="G1174" s="83"/>
      <c r="H1174" s="83"/>
      <c r="I1174" s="83"/>
      <c r="J1174" s="83"/>
      <c r="K1174" s="83"/>
      <c r="L1174" s="151">
        <v>1</v>
      </c>
      <c r="M1174" s="151"/>
      <c r="N1174" s="151"/>
      <c r="O1174" s="151"/>
      <c r="P1174" s="161" t="s">
        <v>7</v>
      </c>
      <c r="Q1174" s="161"/>
      <c r="R1174" s="161"/>
      <c r="S1174" s="161"/>
      <c r="T1174" s="161"/>
      <c r="U1174" s="85">
        <v>505.67559999999997</v>
      </c>
      <c r="V1174" s="85"/>
      <c r="W1174" s="85"/>
      <c r="X1174" s="85"/>
      <c r="Y1174" s="85"/>
      <c r="Z1174" s="85"/>
      <c r="AA1174" s="86">
        <v>505.68</v>
      </c>
      <c r="AB1174" s="86"/>
      <c r="AC1174" s="86"/>
      <c r="AD1174" s="86"/>
    </row>
    <row r="1175" spans="1:30" ht="16.7" customHeight="1" x14ac:dyDescent="0.2">
      <c r="A1175" s="89"/>
      <c r="B1175" s="89"/>
      <c r="C1175" s="89"/>
      <c r="D1175" s="89"/>
      <c r="E1175" s="89"/>
      <c r="F1175" s="89"/>
      <c r="G1175" s="89"/>
      <c r="H1175" s="89"/>
      <c r="I1175" s="89"/>
      <c r="J1175" s="90" t="s">
        <v>38</v>
      </c>
      <c r="K1175" s="90"/>
      <c r="L1175" s="90"/>
      <c r="M1175" s="90"/>
      <c r="N1175" s="90"/>
      <c r="O1175" s="90"/>
      <c r="P1175" s="90"/>
      <c r="Q1175" s="90"/>
      <c r="R1175" s="90"/>
      <c r="S1175" s="90"/>
      <c r="T1175" s="90"/>
      <c r="U1175" s="90"/>
      <c r="V1175" s="1"/>
      <c r="W1175" s="91">
        <v>505.68</v>
      </c>
      <c r="X1175" s="91"/>
      <c r="Y1175" s="91"/>
      <c r="Z1175" s="91"/>
      <c r="AA1175" s="91"/>
      <c r="AB1175" s="91"/>
      <c r="AC1175" s="91"/>
      <c r="AD1175" s="91"/>
    </row>
    <row r="1176" spans="1:30" ht="17.45" customHeight="1" x14ac:dyDescent="0.2">
      <c r="A1176" s="80" t="s">
        <v>39</v>
      </c>
      <c r="B1176" s="80"/>
      <c r="C1176" s="80"/>
      <c r="D1176" s="80"/>
      <c r="E1176" s="80"/>
      <c r="F1176" s="80"/>
      <c r="G1176" s="80"/>
      <c r="H1176" s="80"/>
      <c r="I1176" s="80"/>
      <c r="J1176" s="80"/>
      <c r="K1176" s="80"/>
      <c r="L1176" s="78" t="s">
        <v>9</v>
      </c>
      <c r="M1176" s="78"/>
      <c r="N1176" s="78"/>
      <c r="O1176" s="78"/>
      <c r="P1176" s="78" t="s">
        <v>31</v>
      </c>
      <c r="Q1176" s="78"/>
      <c r="R1176" s="78"/>
      <c r="S1176" s="78"/>
      <c r="T1176" s="78"/>
      <c r="U1176" s="78" t="s">
        <v>32</v>
      </c>
      <c r="V1176" s="78"/>
      <c r="W1176" s="78"/>
      <c r="X1176" s="78"/>
      <c r="Y1176" s="78"/>
      <c r="Z1176" s="78"/>
      <c r="AA1176" s="81" t="s">
        <v>33</v>
      </c>
      <c r="AB1176" s="81"/>
      <c r="AC1176" s="81"/>
      <c r="AD1176" s="81"/>
    </row>
    <row r="1177" spans="1:30" ht="16.7" customHeight="1" x14ac:dyDescent="0.2">
      <c r="A1177" s="89"/>
      <c r="B1177" s="89"/>
      <c r="C1177" s="89"/>
      <c r="D1177" s="89"/>
      <c r="E1177" s="89"/>
      <c r="F1177" s="89"/>
      <c r="G1177" s="89"/>
      <c r="H1177" s="89"/>
      <c r="I1177" s="89"/>
      <c r="J1177" s="90" t="s">
        <v>40</v>
      </c>
      <c r="K1177" s="90"/>
      <c r="L1177" s="90"/>
      <c r="M1177" s="90"/>
      <c r="N1177" s="90"/>
      <c r="O1177" s="90"/>
      <c r="P1177" s="90"/>
      <c r="Q1177" s="90"/>
      <c r="R1177" s="90"/>
      <c r="S1177" s="90"/>
      <c r="T1177" s="90"/>
      <c r="U1177" s="90"/>
      <c r="V1177" s="1"/>
      <c r="W1177" s="91">
        <v>0</v>
      </c>
      <c r="X1177" s="91"/>
      <c r="Y1177" s="91"/>
      <c r="Z1177" s="91"/>
      <c r="AA1177" s="91"/>
      <c r="AB1177" s="91"/>
      <c r="AC1177" s="91"/>
      <c r="AD1177" s="91"/>
    </row>
    <row r="1178" spans="1:30" ht="17.45" customHeight="1" x14ac:dyDescent="0.2">
      <c r="A1178" s="80" t="s">
        <v>41</v>
      </c>
      <c r="B1178" s="80"/>
      <c r="C1178" s="80"/>
      <c r="D1178" s="80"/>
      <c r="E1178" s="80"/>
      <c r="F1178" s="78" t="s">
        <v>9</v>
      </c>
      <c r="G1178" s="78"/>
      <c r="H1178" s="78" t="s">
        <v>42</v>
      </c>
      <c r="I1178" s="78"/>
      <c r="J1178" s="5" t="s">
        <v>43</v>
      </c>
      <c r="K1178" s="78" t="s">
        <v>44</v>
      </c>
      <c r="L1178" s="78"/>
      <c r="M1178" s="78" t="s">
        <v>45</v>
      </c>
      <c r="N1178" s="78"/>
      <c r="O1178" s="78"/>
      <c r="P1178" s="78"/>
      <c r="Q1178" s="78" t="s">
        <v>46</v>
      </c>
      <c r="R1178" s="78"/>
      <c r="S1178" s="78"/>
      <c r="T1178" s="78"/>
      <c r="U1178" s="78"/>
      <c r="V1178" s="78" t="s">
        <v>47</v>
      </c>
      <c r="W1178" s="78"/>
      <c r="X1178" s="78"/>
      <c r="Y1178" s="78"/>
      <c r="Z1178" s="78"/>
      <c r="AA1178" s="81" t="s">
        <v>33</v>
      </c>
      <c r="AB1178" s="81"/>
      <c r="AC1178" s="81"/>
      <c r="AD1178" s="81"/>
    </row>
    <row r="1179" spans="1:30" ht="17.45" customHeight="1" x14ac:dyDescent="0.2">
      <c r="A1179" s="89"/>
      <c r="B1179" s="89"/>
      <c r="C1179" s="89"/>
      <c r="D1179" s="89"/>
      <c r="E1179" s="89"/>
      <c r="F1179" s="89"/>
      <c r="G1179" s="89"/>
      <c r="H1179" s="89"/>
      <c r="I1179" s="89"/>
      <c r="J1179" s="90" t="s">
        <v>48</v>
      </c>
      <c r="K1179" s="90"/>
      <c r="L1179" s="90"/>
      <c r="M1179" s="90"/>
      <c r="N1179" s="90"/>
      <c r="O1179" s="90"/>
      <c r="P1179" s="90"/>
      <c r="Q1179" s="90"/>
      <c r="R1179" s="90"/>
      <c r="S1179" s="90"/>
      <c r="T1179" s="90"/>
      <c r="U1179" s="90"/>
      <c r="V1179" s="1"/>
      <c r="W1179" s="91">
        <v>0</v>
      </c>
      <c r="X1179" s="91"/>
      <c r="Y1179" s="91"/>
      <c r="Z1179" s="91"/>
      <c r="AA1179" s="91"/>
      <c r="AB1179" s="91"/>
      <c r="AC1179" s="91"/>
      <c r="AD1179" s="91"/>
    </row>
    <row r="1180" spans="1:30" ht="5.85" customHeight="1" x14ac:dyDescent="0.2">
      <c r="A1180" s="125"/>
      <c r="B1180" s="125"/>
      <c r="C1180" s="125"/>
      <c r="D1180" s="125"/>
      <c r="E1180" s="125"/>
      <c r="F1180" s="125"/>
      <c r="G1180" s="125"/>
      <c r="H1180" s="125"/>
      <c r="I1180" s="125"/>
      <c r="J1180" s="125"/>
      <c r="K1180" s="125"/>
      <c r="L1180" s="125"/>
      <c r="M1180" s="125"/>
      <c r="N1180" s="125"/>
      <c r="O1180" s="125"/>
      <c r="P1180" s="125"/>
      <c r="Q1180" s="125"/>
      <c r="R1180" s="125"/>
      <c r="S1180" s="125"/>
      <c r="T1180" s="125"/>
      <c r="U1180" s="125"/>
      <c r="V1180" s="125"/>
      <c r="W1180" s="125"/>
      <c r="X1180" s="125"/>
      <c r="Y1180" s="125"/>
      <c r="Z1180" s="125"/>
      <c r="AA1180" s="125"/>
      <c r="AB1180" s="125"/>
      <c r="AC1180" s="125"/>
      <c r="AD1180" s="125"/>
    </row>
    <row r="1181" spans="1:30" ht="16.7" customHeight="1" x14ac:dyDescent="0.2">
      <c r="A1181" s="128"/>
      <c r="B1181" s="128"/>
      <c r="C1181" s="128"/>
      <c r="D1181" s="128"/>
      <c r="E1181" s="128"/>
      <c r="F1181" s="128"/>
      <c r="G1181" s="128"/>
      <c r="H1181" s="128"/>
      <c r="I1181" s="128"/>
      <c r="J1181" s="105" t="s">
        <v>49</v>
      </c>
      <c r="K1181" s="105"/>
      <c r="L1181" s="105"/>
      <c r="M1181" s="105"/>
      <c r="N1181" s="105"/>
      <c r="O1181" s="105"/>
      <c r="P1181" s="105"/>
      <c r="Q1181" s="105"/>
      <c r="R1181" s="105"/>
      <c r="S1181" s="105"/>
      <c r="T1181" s="105"/>
      <c r="U1181" s="105"/>
      <c r="V1181" s="129"/>
      <c r="W1181" s="131">
        <v>546.27679999999998</v>
      </c>
      <c r="X1181" s="131"/>
      <c r="Y1181" s="131"/>
      <c r="Z1181" s="131"/>
      <c r="AA1181" s="131"/>
      <c r="AB1181" s="131"/>
      <c r="AC1181" s="131"/>
      <c r="AD1181" s="131"/>
    </row>
    <row r="1182" spans="1:30" ht="17.45" customHeight="1" x14ac:dyDescent="0.2">
      <c r="A1182" s="128"/>
      <c r="B1182" s="128"/>
      <c r="C1182" s="128"/>
      <c r="D1182" s="128"/>
      <c r="E1182" s="128"/>
      <c r="F1182" s="128"/>
      <c r="G1182" s="128"/>
      <c r="H1182" s="128"/>
      <c r="I1182" s="105" t="s">
        <v>50</v>
      </c>
      <c r="J1182" s="105"/>
      <c r="K1182" s="105"/>
      <c r="L1182" s="105"/>
      <c r="M1182" s="105"/>
      <c r="N1182" s="13"/>
      <c r="O1182" s="133">
        <f>22.19</f>
        <v>22.19</v>
      </c>
      <c r="P1182" s="133"/>
      <c r="Q1182" s="133"/>
      <c r="R1182" s="13"/>
      <c r="S1182" s="105" t="s">
        <v>51</v>
      </c>
      <c r="T1182" s="105"/>
      <c r="U1182" s="105"/>
      <c r="V1182" s="129"/>
      <c r="W1182" s="131">
        <f>TRUNC(O1182%*W1181,4)</f>
        <v>121.2188</v>
      </c>
      <c r="X1182" s="131"/>
      <c r="Y1182" s="131"/>
      <c r="Z1182" s="131"/>
      <c r="AA1182" s="131"/>
      <c r="AB1182" s="131"/>
      <c r="AC1182" s="131"/>
      <c r="AD1182" s="131"/>
    </row>
    <row r="1183" spans="1:30" ht="16.7" customHeight="1" x14ac:dyDescent="0.2">
      <c r="A1183" s="128"/>
      <c r="B1183" s="128"/>
      <c r="C1183" s="128"/>
      <c r="D1183" s="128"/>
      <c r="E1183" s="128"/>
      <c r="F1183" s="128"/>
      <c r="G1183" s="128"/>
      <c r="H1183" s="128"/>
      <c r="I1183" s="128"/>
      <c r="J1183" s="105" t="s">
        <v>52</v>
      </c>
      <c r="K1183" s="105"/>
      <c r="L1183" s="105"/>
      <c r="M1183" s="105"/>
      <c r="N1183" s="105"/>
      <c r="O1183" s="105"/>
      <c r="P1183" s="105"/>
      <c r="Q1183" s="105"/>
      <c r="R1183" s="105"/>
      <c r="S1183" s="105"/>
      <c r="T1183" s="105"/>
      <c r="U1183" s="105"/>
      <c r="V1183" s="129"/>
      <c r="W1183" s="131">
        <f>TRUNC(SUM(W1181:AD1182),2)</f>
        <v>667.49</v>
      </c>
      <c r="X1183" s="131"/>
      <c r="Y1183" s="131"/>
      <c r="Z1183" s="131"/>
      <c r="AA1183" s="131"/>
      <c r="AB1183" s="131"/>
      <c r="AC1183" s="131"/>
      <c r="AD1183" s="131"/>
    </row>
    <row r="1184" spans="1:30" ht="5.85" customHeight="1" x14ac:dyDescent="0.2">
      <c r="A1184" s="139"/>
      <c r="B1184" s="139"/>
      <c r="C1184" s="139"/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39"/>
      <c r="O1184" s="139"/>
      <c r="P1184" s="139"/>
      <c r="Q1184" s="139"/>
      <c r="R1184" s="139"/>
      <c r="S1184" s="139"/>
      <c r="T1184" s="139"/>
      <c r="U1184" s="139"/>
      <c r="V1184" s="139"/>
      <c r="W1184" s="139"/>
      <c r="X1184" s="139"/>
      <c r="Y1184" s="139"/>
      <c r="Z1184" s="139"/>
      <c r="AA1184" s="139"/>
      <c r="AB1184" s="139"/>
      <c r="AC1184" s="139"/>
      <c r="AD1184" s="139"/>
    </row>
    <row r="1185" spans="1:30" ht="145.35" customHeight="1" x14ac:dyDescent="0.2">
      <c r="A1185" s="14"/>
      <c r="AD1185" s="61"/>
    </row>
    <row r="1186" spans="1:30" ht="86.45" customHeight="1" x14ac:dyDescent="0.2">
      <c r="A1186" s="14"/>
      <c r="AD1186" s="61"/>
    </row>
    <row r="1187" spans="1:30" ht="85.9" customHeight="1" thickBot="1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63"/>
      <c r="AB1187" s="63"/>
      <c r="AC1187" s="63"/>
      <c r="AD1187" s="64"/>
    </row>
    <row r="1188" spans="1:30" ht="17.45" customHeight="1" thickBot="1" x14ac:dyDescent="0.25">
      <c r="A1188" s="71" t="s">
        <v>0</v>
      </c>
      <c r="B1188" s="72"/>
      <c r="C1188" s="72"/>
      <c r="D1188" s="72"/>
      <c r="E1188" s="72"/>
      <c r="F1188" s="72"/>
      <c r="G1188" s="72"/>
      <c r="H1188" s="72"/>
      <c r="I1188" s="72"/>
      <c r="J1188" s="72"/>
      <c r="K1188" s="72"/>
      <c r="L1188" s="72"/>
      <c r="M1188" s="72"/>
      <c r="N1188" s="72"/>
      <c r="O1188" s="72"/>
      <c r="P1188" s="72"/>
      <c r="Q1188" s="72"/>
      <c r="R1188" s="72"/>
      <c r="S1188" s="72"/>
      <c r="T1188" s="72"/>
      <c r="U1188" s="72"/>
      <c r="V1188" s="72"/>
      <c r="W1188" s="72"/>
      <c r="X1188" s="72"/>
      <c r="Y1188" s="72"/>
      <c r="Z1188" s="72"/>
      <c r="AA1188" s="72"/>
      <c r="AB1188" s="72"/>
      <c r="AC1188" s="72"/>
      <c r="AD1188" s="73"/>
    </row>
    <row r="1189" spans="1:30" ht="17.45" customHeight="1" thickBot="1" x14ac:dyDescent="0.25">
      <c r="A1189" s="27"/>
      <c r="B1189" s="24" t="s">
        <v>1</v>
      </c>
      <c r="C1189" s="24"/>
      <c r="D1189" s="24" t="s">
        <v>282</v>
      </c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18"/>
      <c r="P1189" s="29" t="s">
        <v>3</v>
      </c>
      <c r="Q1189" s="29"/>
      <c r="R1189" s="29"/>
      <c r="S1189" s="18"/>
      <c r="T1189" s="30" t="s">
        <v>283</v>
      </c>
      <c r="U1189" s="30"/>
      <c r="V1189" s="30"/>
      <c r="W1189" s="30"/>
      <c r="X1189" s="30"/>
      <c r="Y1189" s="18"/>
      <c r="Z1189" s="18"/>
      <c r="AA1189" s="55"/>
      <c r="AB1189" s="55"/>
      <c r="AC1189" s="55"/>
      <c r="AD1189" s="56"/>
    </row>
    <row r="1190" spans="1:30" ht="16.7" customHeight="1" thickBot="1" x14ac:dyDescent="0.25">
      <c r="A1190" s="28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19"/>
      <c r="P1190" s="31" t="s">
        <v>5</v>
      </c>
      <c r="Q1190" s="31"/>
      <c r="R1190" s="31"/>
      <c r="S1190" s="19"/>
      <c r="T1190" s="32">
        <v>3</v>
      </c>
      <c r="U1190" s="32"/>
      <c r="V1190" s="32"/>
      <c r="W1190" s="32"/>
      <c r="X1190" s="32"/>
      <c r="Y1190" s="19"/>
      <c r="Z1190" s="31" t="s">
        <v>6</v>
      </c>
      <c r="AA1190" s="58"/>
      <c r="AB1190" s="57"/>
      <c r="AC1190" s="59" t="s">
        <v>55</v>
      </c>
      <c r="AD1190" s="60"/>
    </row>
    <row r="1191" spans="1:30" ht="17.45" customHeight="1" thickBot="1" x14ac:dyDescent="0.25">
      <c r="A1191" s="80" t="s">
        <v>8</v>
      </c>
      <c r="B1191" s="80"/>
      <c r="C1191" s="80"/>
      <c r="D1191" s="80"/>
      <c r="E1191" s="80"/>
      <c r="F1191" s="80"/>
      <c r="G1191" s="80"/>
      <c r="H1191" s="80"/>
      <c r="I1191" s="80"/>
      <c r="J1191" s="78" t="s">
        <v>9</v>
      </c>
      <c r="K1191" s="78" t="s">
        <v>10</v>
      </c>
      <c r="L1191" s="78"/>
      <c r="M1191" s="78"/>
      <c r="N1191" s="78"/>
      <c r="O1191" s="78"/>
      <c r="P1191" s="78"/>
      <c r="Q1191" s="78" t="s">
        <v>11</v>
      </c>
      <c r="R1191" s="78"/>
      <c r="S1191" s="78"/>
      <c r="T1191" s="78"/>
      <c r="U1191" s="78"/>
      <c r="V1191" s="78"/>
      <c r="W1191" s="78"/>
      <c r="X1191" s="78"/>
      <c r="Y1191" s="78"/>
      <c r="Z1191" s="78"/>
      <c r="AA1191" s="81" t="s">
        <v>12</v>
      </c>
      <c r="AB1191" s="81"/>
      <c r="AC1191" s="81"/>
      <c r="AD1191" s="81"/>
    </row>
    <row r="1192" spans="1:30" ht="16.7" customHeight="1" x14ac:dyDescent="0.2">
      <c r="A1192" s="80"/>
      <c r="B1192" s="80"/>
      <c r="C1192" s="80"/>
      <c r="D1192" s="80"/>
      <c r="E1192" s="80"/>
      <c r="F1192" s="80"/>
      <c r="G1192" s="80"/>
      <c r="H1192" s="80"/>
      <c r="I1192" s="80"/>
      <c r="J1192" s="78"/>
      <c r="K1192" s="78" t="s">
        <v>13</v>
      </c>
      <c r="L1192" s="78"/>
      <c r="M1192" s="78" t="s">
        <v>14</v>
      </c>
      <c r="N1192" s="78"/>
      <c r="O1192" s="78"/>
      <c r="P1192" s="78"/>
      <c r="Q1192" s="78" t="s">
        <v>13</v>
      </c>
      <c r="R1192" s="78"/>
      <c r="S1192" s="78"/>
      <c r="T1192" s="78"/>
      <c r="U1192" s="78"/>
      <c r="V1192" s="78" t="s">
        <v>14</v>
      </c>
      <c r="W1192" s="78"/>
      <c r="X1192" s="78"/>
      <c r="Y1192" s="78"/>
      <c r="Z1192" s="78"/>
      <c r="AA1192" s="81"/>
      <c r="AB1192" s="81"/>
      <c r="AC1192" s="81"/>
      <c r="AD1192" s="81"/>
    </row>
    <row r="1193" spans="1:30" ht="17.45" customHeight="1" x14ac:dyDescent="0.2">
      <c r="A1193" s="6"/>
      <c r="B1193" s="7" t="s">
        <v>15</v>
      </c>
      <c r="C1193" s="83" t="s">
        <v>16</v>
      </c>
      <c r="D1193" s="83"/>
      <c r="E1193" s="83"/>
      <c r="F1193" s="83"/>
      <c r="G1193" s="83"/>
      <c r="H1193" s="83"/>
      <c r="I1193" s="83"/>
      <c r="J1193" s="8">
        <v>1</v>
      </c>
      <c r="K1193" s="84">
        <v>0.3</v>
      </c>
      <c r="L1193" s="84"/>
      <c r="M1193" s="84">
        <v>0.7</v>
      </c>
      <c r="N1193" s="84"/>
      <c r="O1193" s="84"/>
      <c r="P1193" s="84"/>
      <c r="Q1193" s="85">
        <v>113.40860000000001</v>
      </c>
      <c r="R1193" s="85"/>
      <c r="S1193" s="85"/>
      <c r="T1193" s="85"/>
      <c r="U1193" s="85"/>
      <c r="V1193" s="85">
        <v>43.178400000000003</v>
      </c>
      <c r="W1193" s="85"/>
      <c r="X1193" s="85"/>
      <c r="Y1193" s="85"/>
      <c r="Z1193" s="85"/>
      <c r="AA1193" s="86">
        <v>64.247500000000002</v>
      </c>
      <c r="AB1193" s="86"/>
      <c r="AC1193" s="86"/>
      <c r="AD1193" s="86"/>
    </row>
    <row r="1194" spans="1:30" ht="17.45" customHeight="1" x14ac:dyDescent="0.2">
      <c r="A1194" s="89"/>
      <c r="B1194" s="89"/>
      <c r="C1194" s="89"/>
      <c r="D1194" s="89"/>
      <c r="E1194" s="89"/>
      <c r="F1194" s="89"/>
      <c r="G1194" s="89"/>
      <c r="H1194" s="89"/>
      <c r="I1194" s="89"/>
      <c r="J1194" s="90" t="s">
        <v>17</v>
      </c>
      <c r="K1194" s="90"/>
      <c r="L1194" s="90"/>
      <c r="M1194" s="90"/>
      <c r="N1194" s="90"/>
      <c r="O1194" s="90"/>
      <c r="P1194" s="90"/>
      <c r="Q1194" s="90"/>
      <c r="R1194" s="90"/>
      <c r="S1194" s="90"/>
      <c r="T1194" s="90"/>
      <c r="U1194" s="90"/>
      <c r="V1194" s="1"/>
      <c r="W1194" s="91">
        <v>64.247500000000002</v>
      </c>
      <c r="X1194" s="91"/>
      <c r="Y1194" s="91"/>
      <c r="Z1194" s="91"/>
      <c r="AA1194" s="91"/>
      <c r="AB1194" s="91"/>
      <c r="AC1194" s="91"/>
      <c r="AD1194" s="91"/>
    </row>
    <row r="1195" spans="1:30" ht="16.7" customHeight="1" x14ac:dyDescent="0.2">
      <c r="A1195" s="80" t="s">
        <v>18</v>
      </c>
      <c r="B1195" s="80"/>
      <c r="C1195" s="80"/>
      <c r="D1195" s="80"/>
      <c r="E1195" s="80"/>
      <c r="F1195" s="80"/>
      <c r="G1195" s="80"/>
      <c r="H1195" s="80"/>
      <c r="I1195" s="80"/>
      <c r="J1195" s="80"/>
      <c r="K1195" s="80"/>
      <c r="L1195" s="78" t="s">
        <v>19</v>
      </c>
      <c r="M1195" s="78"/>
      <c r="N1195" s="78"/>
      <c r="O1195" s="78"/>
      <c r="P1195" s="78" t="s">
        <v>9</v>
      </c>
      <c r="Q1195" s="78"/>
      <c r="R1195" s="78"/>
      <c r="S1195" s="78"/>
      <c r="T1195" s="78"/>
      <c r="U1195" s="78" t="s">
        <v>20</v>
      </c>
      <c r="V1195" s="78"/>
      <c r="W1195" s="78"/>
      <c r="X1195" s="78"/>
      <c r="Y1195" s="78"/>
      <c r="Z1195" s="78"/>
      <c r="AA1195" s="81" t="s">
        <v>12</v>
      </c>
      <c r="AB1195" s="81"/>
      <c r="AC1195" s="81"/>
      <c r="AD1195" s="81"/>
    </row>
    <row r="1196" spans="1:30" ht="17.45" customHeight="1" x14ac:dyDescent="0.2">
      <c r="A1196" s="2"/>
      <c r="B1196" s="9" t="s">
        <v>21</v>
      </c>
      <c r="C1196" s="93" t="s">
        <v>22</v>
      </c>
      <c r="D1196" s="93"/>
      <c r="E1196" s="93"/>
      <c r="F1196" s="93"/>
      <c r="G1196" s="93"/>
      <c r="H1196" s="93"/>
      <c r="I1196" s="93"/>
      <c r="J1196" s="93"/>
      <c r="K1196" s="93"/>
      <c r="L1196" s="94">
        <v>0</v>
      </c>
      <c r="M1196" s="94"/>
      <c r="N1196" s="94"/>
      <c r="O1196" s="94"/>
      <c r="P1196" s="94">
        <v>2</v>
      </c>
      <c r="Q1196" s="94"/>
      <c r="R1196" s="94"/>
      <c r="S1196" s="94"/>
      <c r="T1196" s="94"/>
      <c r="U1196" s="95">
        <v>16.974900000000002</v>
      </c>
      <c r="V1196" s="95"/>
      <c r="W1196" s="95"/>
      <c r="X1196" s="95"/>
      <c r="Y1196" s="95"/>
      <c r="Z1196" s="95"/>
      <c r="AA1196" s="96">
        <v>33.949800000000003</v>
      </c>
      <c r="AB1196" s="96"/>
      <c r="AC1196" s="96"/>
      <c r="AD1196" s="96"/>
    </row>
    <row r="1197" spans="1:30" ht="17.45" customHeight="1" x14ac:dyDescent="0.2">
      <c r="A1197" s="3"/>
      <c r="B1197" s="11" t="s">
        <v>23</v>
      </c>
      <c r="C1197" s="98" t="s">
        <v>24</v>
      </c>
      <c r="D1197" s="98"/>
      <c r="E1197" s="98"/>
      <c r="F1197" s="98"/>
      <c r="G1197" s="98"/>
      <c r="H1197" s="98"/>
      <c r="I1197" s="98"/>
      <c r="J1197" s="98"/>
      <c r="K1197" s="98"/>
      <c r="L1197" s="99">
        <v>0</v>
      </c>
      <c r="M1197" s="99"/>
      <c r="N1197" s="99"/>
      <c r="O1197" s="99"/>
      <c r="P1197" s="99">
        <v>1</v>
      </c>
      <c r="Q1197" s="99"/>
      <c r="R1197" s="99"/>
      <c r="S1197" s="99"/>
      <c r="T1197" s="99"/>
      <c r="U1197" s="100">
        <v>23.593</v>
      </c>
      <c r="V1197" s="100"/>
      <c r="W1197" s="100"/>
      <c r="X1197" s="100"/>
      <c r="Y1197" s="100"/>
      <c r="Z1197" s="100"/>
      <c r="AA1197" s="101">
        <v>23.593</v>
      </c>
      <c r="AB1197" s="101"/>
      <c r="AC1197" s="101"/>
      <c r="AD1197" s="101"/>
    </row>
    <row r="1198" spans="1:30" ht="16.7" customHeight="1" x14ac:dyDescent="0.2">
      <c r="A1198" s="89"/>
      <c r="B1198" s="89"/>
      <c r="C1198" s="89"/>
      <c r="D1198" s="89"/>
      <c r="E1198" s="89"/>
      <c r="F1198" s="89"/>
      <c r="G1198" s="89"/>
      <c r="H1198" s="89"/>
      <c r="I1198" s="89"/>
      <c r="J1198" s="113" t="s">
        <v>25</v>
      </c>
      <c r="K1198" s="113"/>
      <c r="L1198" s="113"/>
      <c r="M1198" s="113"/>
      <c r="N1198" s="113"/>
      <c r="O1198" s="113"/>
      <c r="P1198" s="113"/>
      <c r="Q1198" s="113"/>
      <c r="R1198" s="113"/>
      <c r="S1198" s="113"/>
      <c r="T1198" s="113"/>
      <c r="U1198" s="113"/>
      <c r="V1198" s="114"/>
      <c r="W1198" s="103">
        <v>57.5428</v>
      </c>
      <c r="X1198" s="103"/>
      <c r="Y1198" s="103"/>
      <c r="Z1198" s="103"/>
      <c r="AA1198" s="103"/>
      <c r="AB1198" s="103"/>
      <c r="AC1198" s="103"/>
      <c r="AD1198" s="103"/>
    </row>
    <row r="1199" spans="1:30" ht="17.45" customHeight="1" x14ac:dyDescent="0.2">
      <c r="A1199" s="89"/>
      <c r="B1199" s="89"/>
      <c r="C1199" s="89"/>
      <c r="D1199" s="89"/>
      <c r="E1199" s="89"/>
      <c r="F1199" s="89"/>
      <c r="G1199" s="89"/>
      <c r="H1199" s="89"/>
      <c r="I1199" s="89"/>
      <c r="J1199" s="105" t="s">
        <v>26</v>
      </c>
      <c r="K1199" s="105"/>
      <c r="L1199" s="105"/>
      <c r="M1199" s="105"/>
      <c r="N1199" s="105"/>
      <c r="O1199" s="105"/>
      <c r="P1199" s="105"/>
      <c r="Q1199" s="105"/>
      <c r="R1199" s="105"/>
      <c r="S1199" s="105"/>
      <c r="T1199" s="105"/>
      <c r="U1199" s="105"/>
      <c r="V1199" s="114"/>
      <c r="W1199" s="106">
        <v>121.7903</v>
      </c>
      <c r="X1199" s="106"/>
      <c r="Y1199" s="106"/>
      <c r="Z1199" s="106"/>
      <c r="AA1199" s="106"/>
      <c r="AB1199" s="106"/>
      <c r="AC1199" s="106"/>
      <c r="AD1199" s="106"/>
    </row>
    <row r="1200" spans="1:30" ht="16.7" customHeight="1" x14ac:dyDescent="0.2">
      <c r="A1200" s="89"/>
      <c r="B1200" s="89"/>
      <c r="C1200" s="89"/>
      <c r="D1200" s="89"/>
      <c r="E1200" s="89"/>
      <c r="F1200" s="89"/>
      <c r="G1200" s="89"/>
      <c r="H1200" s="89"/>
      <c r="I1200" s="89"/>
      <c r="J1200" s="105" t="s">
        <v>27</v>
      </c>
      <c r="K1200" s="105"/>
      <c r="L1200" s="105"/>
      <c r="M1200" s="105"/>
      <c r="N1200" s="105"/>
      <c r="O1200" s="105"/>
      <c r="P1200" s="105"/>
      <c r="Q1200" s="105"/>
      <c r="R1200" s="105"/>
      <c r="S1200" s="105"/>
      <c r="T1200" s="105"/>
      <c r="U1200" s="105"/>
      <c r="V1200" s="114"/>
      <c r="W1200" s="106">
        <v>40.596800000000002</v>
      </c>
      <c r="X1200" s="106"/>
      <c r="Y1200" s="106"/>
      <c r="Z1200" s="106"/>
      <c r="AA1200" s="106"/>
      <c r="AB1200" s="106"/>
      <c r="AC1200" s="106"/>
      <c r="AD1200" s="106"/>
    </row>
    <row r="1201" spans="1:30" ht="17.45" customHeight="1" x14ac:dyDescent="0.2">
      <c r="A1201" s="89"/>
      <c r="B1201" s="89"/>
      <c r="C1201" s="89"/>
      <c r="D1201" s="89"/>
      <c r="E1201" s="89"/>
      <c r="F1201" s="89"/>
      <c r="G1201" s="89"/>
      <c r="H1201" s="89"/>
      <c r="I1201" s="89"/>
      <c r="J1201" s="105" t="s">
        <v>28</v>
      </c>
      <c r="K1201" s="105"/>
      <c r="L1201" s="105"/>
      <c r="M1201" s="105"/>
      <c r="N1201" s="105"/>
      <c r="O1201" s="105"/>
      <c r="P1201" s="105"/>
      <c r="Q1201" s="105"/>
      <c r="R1201" s="105"/>
      <c r="S1201" s="105"/>
      <c r="T1201" s="105"/>
      <c r="U1201" s="105"/>
      <c r="V1201" s="114"/>
      <c r="W1201" s="106">
        <v>0</v>
      </c>
      <c r="X1201" s="106"/>
      <c r="Y1201" s="106"/>
      <c r="Z1201" s="106"/>
      <c r="AA1201" s="106"/>
      <c r="AB1201" s="106"/>
      <c r="AC1201" s="106"/>
      <c r="AD1201" s="106"/>
    </row>
    <row r="1202" spans="1:30" ht="17.45" customHeight="1" x14ac:dyDescent="0.2">
      <c r="A1202" s="89"/>
      <c r="B1202" s="89"/>
      <c r="C1202" s="89"/>
      <c r="D1202" s="89"/>
      <c r="E1202" s="89"/>
      <c r="F1202" s="89"/>
      <c r="G1202" s="89"/>
      <c r="H1202" s="89"/>
      <c r="I1202" s="89"/>
      <c r="J1202" s="108" t="s">
        <v>29</v>
      </c>
      <c r="K1202" s="108"/>
      <c r="L1202" s="108"/>
      <c r="M1202" s="108"/>
      <c r="N1202" s="108"/>
      <c r="O1202" s="108"/>
      <c r="P1202" s="108"/>
      <c r="Q1202" s="108"/>
      <c r="R1202" s="108"/>
      <c r="S1202" s="108"/>
      <c r="T1202" s="108"/>
      <c r="U1202" s="108"/>
      <c r="V1202" s="114"/>
      <c r="W1202" s="109">
        <v>0</v>
      </c>
      <c r="X1202" s="109"/>
      <c r="Y1202" s="109"/>
      <c r="Z1202" s="109"/>
      <c r="AA1202" s="109"/>
      <c r="AB1202" s="109"/>
      <c r="AC1202" s="109"/>
      <c r="AD1202" s="109"/>
    </row>
    <row r="1203" spans="1:30" ht="16.7" customHeight="1" x14ac:dyDescent="0.2">
      <c r="A1203" s="80" t="s">
        <v>30</v>
      </c>
      <c r="B1203" s="80"/>
      <c r="C1203" s="80"/>
      <c r="D1203" s="80"/>
      <c r="E1203" s="80"/>
      <c r="F1203" s="80"/>
      <c r="G1203" s="80"/>
      <c r="H1203" s="80"/>
      <c r="I1203" s="80"/>
      <c r="J1203" s="80"/>
      <c r="K1203" s="80"/>
      <c r="L1203" s="78" t="s">
        <v>9</v>
      </c>
      <c r="M1203" s="78"/>
      <c r="N1203" s="78"/>
      <c r="O1203" s="78"/>
      <c r="P1203" s="78" t="s">
        <v>31</v>
      </c>
      <c r="Q1203" s="78"/>
      <c r="R1203" s="78"/>
      <c r="S1203" s="78"/>
      <c r="T1203" s="78"/>
      <c r="U1203" s="78" t="s">
        <v>32</v>
      </c>
      <c r="V1203" s="78"/>
      <c r="W1203" s="78"/>
      <c r="X1203" s="78"/>
      <c r="Y1203" s="78"/>
      <c r="Z1203" s="78"/>
      <c r="AA1203" s="81" t="s">
        <v>33</v>
      </c>
      <c r="AB1203" s="81"/>
      <c r="AC1203" s="81"/>
      <c r="AD1203" s="81"/>
    </row>
    <row r="1204" spans="1:30" ht="17.45" customHeight="1" x14ac:dyDescent="0.2">
      <c r="A1204" s="89"/>
      <c r="B1204" s="89"/>
      <c r="C1204" s="89"/>
      <c r="D1204" s="89"/>
      <c r="E1204" s="89"/>
      <c r="F1204" s="89"/>
      <c r="G1204" s="89"/>
      <c r="H1204" s="89"/>
      <c r="I1204" s="89"/>
      <c r="J1204" s="90" t="s">
        <v>34</v>
      </c>
      <c r="K1204" s="90"/>
      <c r="L1204" s="90"/>
      <c r="M1204" s="90"/>
      <c r="N1204" s="90"/>
      <c r="O1204" s="90"/>
      <c r="P1204" s="90"/>
      <c r="Q1204" s="90"/>
      <c r="R1204" s="90"/>
      <c r="S1204" s="90"/>
      <c r="T1204" s="90"/>
      <c r="U1204" s="90"/>
      <c r="V1204" s="1"/>
      <c r="W1204" s="91">
        <v>0</v>
      </c>
      <c r="X1204" s="91"/>
      <c r="Y1204" s="91"/>
      <c r="Z1204" s="91"/>
      <c r="AA1204" s="91"/>
      <c r="AB1204" s="91"/>
      <c r="AC1204" s="91"/>
      <c r="AD1204" s="91"/>
    </row>
    <row r="1205" spans="1:30" ht="16.7" customHeight="1" x14ac:dyDescent="0.2">
      <c r="A1205" s="80" t="s">
        <v>35</v>
      </c>
      <c r="B1205" s="80"/>
      <c r="C1205" s="80"/>
      <c r="D1205" s="80"/>
      <c r="E1205" s="80"/>
      <c r="F1205" s="80"/>
      <c r="G1205" s="80"/>
      <c r="H1205" s="80"/>
      <c r="I1205" s="80"/>
      <c r="J1205" s="80"/>
      <c r="K1205" s="80"/>
      <c r="L1205" s="78" t="s">
        <v>9</v>
      </c>
      <c r="M1205" s="78"/>
      <c r="N1205" s="78"/>
      <c r="O1205" s="78"/>
      <c r="P1205" s="78" t="s">
        <v>31</v>
      </c>
      <c r="Q1205" s="78"/>
      <c r="R1205" s="78"/>
      <c r="S1205" s="78"/>
      <c r="T1205" s="78"/>
      <c r="U1205" s="78" t="s">
        <v>32</v>
      </c>
      <c r="V1205" s="78"/>
      <c r="W1205" s="78"/>
      <c r="X1205" s="78"/>
      <c r="Y1205" s="78"/>
      <c r="Z1205" s="78"/>
      <c r="AA1205" s="81" t="s">
        <v>33</v>
      </c>
      <c r="AB1205" s="81"/>
      <c r="AC1205" s="81"/>
      <c r="AD1205" s="81"/>
    </row>
    <row r="1206" spans="1:30" ht="17.45" customHeight="1" x14ac:dyDescent="0.2">
      <c r="A1206" s="6"/>
      <c r="B1206" s="7" t="s">
        <v>36</v>
      </c>
      <c r="C1206" s="83" t="s">
        <v>37</v>
      </c>
      <c r="D1206" s="83"/>
      <c r="E1206" s="83"/>
      <c r="F1206" s="83"/>
      <c r="G1206" s="83"/>
      <c r="H1206" s="83"/>
      <c r="I1206" s="83"/>
      <c r="J1206" s="83"/>
      <c r="K1206" s="83"/>
      <c r="L1206" s="151">
        <v>0.6</v>
      </c>
      <c r="M1206" s="151"/>
      <c r="N1206" s="151"/>
      <c r="O1206" s="151"/>
      <c r="P1206" s="161" t="s">
        <v>7</v>
      </c>
      <c r="Q1206" s="161"/>
      <c r="R1206" s="161"/>
      <c r="S1206" s="161"/>
      <c r="T1206" s="161"/>
      <c r="U1206" s="85">
        <v>346.9024</v>
      </c>
      <c r="V1206" s="85"/>
      <c r="W1206" s="85"/>
      <c r="X1206" s="85"/>
      <c r="Y1206" s="85"/>
      <c r="Z1206" s="85"/>
      <c r="AA1206" s="86">
        <v>208.14</v>
      </c>
      <c r="AB1206" s="86"/>
      <c r="AC1206" s="86"/>
      <c r="AD1206" s="86"/>
    </row>
    <row r="1207" spans="1:30" ht="17.45" customHeight="1" x14ac:dyDescent="0.2">
      <c r="A1207" s="89"/>
      <c r="B1207" s="89"/>
      <c r="C1207" s="89"/>
      <c r="D1207" s="89"/>
      <c r="E1207" s="89"/>
      <c r="F1207" s="89"/>
      <c r="G1207" s="89"/>
      <c r="H1207" s="89"/>
      <c r="I1207" s="89"/>
      <c r="J1207" s="90" t="s">
        <v>38</v>
      </c>
      <c r="K1207" s="90"/>
      <c r="L1207" s="90"/>
      <c r="M1207" s="90"/>
      <c r="N1207" s="90"/>
      <c r="O1207" s="90"/>
      <c r="P1207" s="90"/>
      <c r="Q1207" s="90"/>
      <c r="R1207" s="90"/>
      <c r="S1207" s="90"/>
      <c r="T1207" s="90"/>
      <c r="U1207" s="90"/>
      <c r="V1207" s="1"/>
      <c r="W1207" s="91">
        <v>208.14</v>
      </c>
      <c r="X1207" s="91"/>
      <c r="Y1207" s="91"/>
      <c r="Z1207" s="91"/>
      <c r="AA1207" s="91"/>
      <c r="AB1207" s="91"/>
      <c r="AC1207" s="91"/>
      <c r="AD1207" s="91"/>
    </row>
    <row r="1208" spans="1:30" ht="16.7" customHeight="1" x14ac:dyDescent="0.2">
      <c r="A1208" s="80" t="s">
        <v>39</v>
      </c>
      <c r="B1208" s="80"/>
      <c r="C1208" s="80"/>
      <c r="D1208" s="80"/>
      <c r="E1208" s="80"/>
      <c r="F1208" s="80"/>
      <c r="G1208" s="80"/>
      <c r="H1208" s="80"/>
      <c r="I1208" s="80"/>
      <c r="J1208" s="80"/>
      <c r="K1208" s="80"/>
      <c r="L1208" s="78" t="s">
        <v>9</v>
      </c>
      <c r="M1208" s="78"/>
      <c r="N1208" s="78"/>
      <c r="O1208" s="78"/>
      <c r="P1208" s="78" t="s">
        <v>31</v>
      </c>
      <c r="Q1208" s="78"/>
      <c r="R1208" s="78"/>
      <c r="S1208" s="78"/>
      <c r="T1208" s="78"/>
      <c r="U1208" s="78" t="s">
        <v>32</v>
      </c>
      <c r="V1208" s="78"/>
      <c r="W1208" s="78"/>
      <c r="X1208" s="78"/>
      <c r="Y1208" s="78"/>
      <c r="Z1208" s="78"/>
      <c r="AA1208" s="81" t="s">
        <v>33</v>
      </c>
      <c r="AB1208" s="81"/>
      <c r="AC1208" s="81"/>
      <c r="AD1208" s="81"/>
    </row>
    <row r="1209" spans="1:30" ht="17.45" customHeight="1" x14ac:dyDescent="0.2">
      <c r="A1209" s="89"/>
      <c r="B1209" s="89"/>
      <c r="C1209" s="89"/>
      <c r="D1209" s="89"/>
      <c r="E1209" s="89"/>
      <c r="F1209" s="89"/>
      <c r="G1209" s="89"/>
      <c r="H1209" s="89"/>
      <c r="I1209" s="89"/>
      <c r="J1209" s="90" t="s">
        <v>40</v>
      </c>
      <c r="K1209" s="90"/>
      <c r="L1209" s="90"/>
      <c r="M1209" s="90"/>
      <c r="N1209" s="90"/>
      <c r="O1209" s="90"/>
      <c r="P1209" s="90"/>
      <c r="Q1209" s="90"/>
      <c r="R1209" s="90"/>
      <c r="S1209" s="90"/>
      <c r="T1209" s="90"/>
      <c r="U1209" s="90"/>
      <c r="V1209" s="1"/>
      <c r="W1209" s="91">
        <v>0</v>
      </c>
      <c r="X1209" s="91"/>
      <c r="Y1209" s="91"/>
      <c r="Z1209" s="91"/>
      <c r="AA1209" s="91"/>
      <c r="AB1209" s="91"/>
      <c r="AC1209" s="91"/>
      <c r="AD1209" s="91"/>
    </row>
    <row r="1210" spans="1:30" ht="17.45" customHeight="1" x14ac:dyDescent="0.2">
      <c r="A1210" s="80" t="s">
        <v>41</v>
      </c>
      <c r="B1210" s="80"/>
      <c r="C1210" s="80"/>
      <c r="D1210" s="80"/>
      <c r="E1210" s="80"/>
      <c r="F1210" s="78" t="s">
        <v>9</v>
      </c>
      <c r="G1210" s="78"/>
      <c r="H1210" s="78" t="s">
        <v>42</v>
      </c>
      <c r="I1210" s="78"/>
      <c r="J1210" s="5" t="s">
        <v>43</v>
      </c>
      <c r="K1210" s="78" t="s">
        <v>44</v>
      </c>
      <c r="L1210" s="78"/>
      <c r="M1210" s="78" t="s">
        <v>45</v>
      </c>
      <c r="N1210" s="78"/>
      <c r="O1210" s="78"/>
      <c r="P1210" s="78"/>
      <c r="Q1210" s="78" t="s">
        <v>46</v>
      </c>
      <c r="R1210" s="78"/>
      <c r="S1210" s="78"/>
      <c r="T1210" s="78"/>
      <c r="U1210" s="78"/>
      <c r="V1210" s="78" t="s">
        <v>47</v>
      </c>
      <c r="W1210" s="78"/>
      <c r="X1210" s="78"/>
      <c r="Y1210" s="78"/>
      <c r="Z1210" s="78"/>
      <c r="AA1210" s="81" t="s">
        <v>33</v>
      </c>
      <c r="AB1210" s="81"/>
      <c r="AC1210" s="81"/>
      <c r="AD1210" s="81"/>
    </row>
    <row r="1211" spans="1:30" ht="16.7" customHeight="1" x14ac:dyDescent="0.2">
      <c r="A1211" s="89"/>
      <c r="B1211" s="89"/>
      <c r="C1211" s="89"/>
      <c r="D1211" s="89"/>
      <c r="E1211" s="89"/>
      <c r="F1211" s="89"/>
      <c r="G1211" s="89"/>
      <c r="H1211" s="89"/>
      <c r="I1211" s="89"/>
      <c r="J1211" s="90" t="s">
        <v>48</v>
      </c>
      <c r="K1211" s="90"/>
      <c r="L1211" s="90"/>
      <c r="M1211" s="90"/>
      <c r="N1211" s="90"/>
      <c r="O1211" s="90"/>
      <c r="P1211" s="90"/>
      <c r="Q1211" s="90"/>
      <c r="R1211" s="90"/>
      <c r="S1211" s="90"/>
      <c r="T1211" s="90"/>
      <c r="U1211" s="90"/>
      <c r="V1211" s="1"/>
      <c r="W1211" s="91">
        <v>0</v>
      </c>
      <c r="X1211" s="91"/>
      <c r="Y1211" s="91"/>
      <c r="Z1211" s="91"/>
      <c r="AA1211" s="91"/>
      <c r="AB1211" s="91"/>
      <c r="AC1211" s="91"/>
      <c r="AD1211" s="91"/>
    </row>
    <row r="1212" spans="1:30" ht="5.85" customHeight="1" x14ac:dyDescent="0.2">
      <c r="A1212" s="125"/>
      <c r="B1212" s="125"/>
      <c r="C1212" s="125"/>
      <c r="D1212" s="125"/>
      <c r="E1212" s="125"/>
      <c r="F1212" s="125"/>
      <c r="G1212" s="125"/>
      <c r="H1212" s="125"/>
      <c r="I1212" s="125"/>
      <c r="J1212" s="125"/>
      <c r="K1212" s="125"/>
      <c r="L1212" s="125"/>
      <c r="M1212" s="125"/>
      <c r="N1212" s="125"/>
      <c r="O1212" s="125"/>
      <c r="P1212" s="125"/>
      <c r="Q1212" s="125"/>
      <c r="R1212" s="125"/>
      <c r="S1212" s="125"/>
      <c r="T1212" s="125"/>
      <c r="U1212" s="125"/>
      <c r="V1212" s="125"/>
      <c r="W1212" s="125"/>
      <c r="X1212" s="125"/>
      <c r="Y1212" s="125"/>
      <c r="Z1212" s="125"/>
      <c r="AA1212" s="125"/>
      <c r="AB1212" s="125"/>
      <c r="AC1212" s="125"/>
      <c r="AD1212" s="125"/>
    </row>
    <row r="1213" spans="1:30" ht="17.45" customHeight="1" x14ac:dyDescent="0.2">
      <c r="A1213" s="128"/>
      <c r="B1213" s="128"/>
      <c r="C1213" s="128"/>
      <c r="D1213" s="128"/>
      <c r="E1213" s="128"/>
      <c r="F1213" s="128"/>
      <c r="G1213" s="128"/>
      <c r="H1213" s="128"/>
      <c r="I1213" s="128"/>
      <c r="J1213" s="105" t="s">
        <v>49</v>
      </c>
      <c r="K1213" s="105"/>
      <c r="L1213" s="105"/>
      <c r="M1213" s="105"/>
      <c r="N1213" s="105"/>
      <c r="O1213" s="105"/>
      <c r="P1213" s="105"/>
      <c r="Q1213" s="105"/>
      <c r="R1213" s="105"/>
      <c r="S1213" s="105"/>
      <c r="T1213" s="105"/>
      <c r="U1213" s="105"/>
      <c r="V1213" s="129"/>
      <c r="W1213" s="131">
        <v>248.73679999999999</v>
      </c>
      <c r="X1213" s="131"/>
      <c r="Y1213" s="131"/>
      <c r="Z1213" s="131"/>
      <c r="AA1213" s="131"/>
      <c r="AB1213" s="131"/>
      <c r="AC1213" s="131"/>
      <c r="AD1213" s="131"/>
    </row>
    <row r="1214" spans="1:30" ht="16.7" customHeight="1" x14ac:dyDescent="0.2">
      <c r="A1214" s="128"/>
      <c r="B1214" s="128"/>
      <c r="C1214" s="128"/>
      <c r="D1214" s="128"/>
      <c r="E1214" s="128"/>
      <c r="F1214" s="128"/>
      <c r="G1214" s="128"/>
      <c r="H1214" s="128"/>
      <c r="I1214" s="105" t="s">
        <v>50</v>
      </c>
      <c r="J1214" s="105"/>
      <c r="K1214" s="105"/>
      <c r="L1214" s="105"/>
      <c r="M1214" s="105"/>
      <c r="N1214" s="13"/>
      <c r="O1214" s="133">
        <f>22.19</f>
        <v>22.19</v>
      </c>
      <c r="P1214" s="133"/>
      <c r="Q1214" s="133"/>
      <c r="R1214" s="13"/>
      <c r="S1214" s="105" t="s">
        <v>51</v>
      </c>
      <c r="T1214" s="105"/>
      <c r="U1214" s="105"/>
      <c r="V1214" s="129"/>
      <c r="W1214" s="131">
        <f>TRUNC(O1214%*W1213,4)</f>
        <v>55.194600000000001</v>
      </c>
      <c r="X1214" s="131"/>
      <c r="Y1214" s="131"/>
      <c r="Z1214" s="131"/>
      <c r="AA1214" s="131"/>
      <c r="AB1214" s="131"/>
      <c r="AC1214" s="131"/>
      <c r="AD1214" s="131"/>
    </row>
    <row r="1215" spans="1:30" ht="17.45" customHeight="1" x14ac:dyDescent="0.2">
      <c r="A1215" s="128"/>
      <c r="B1215" s="128"/>
      <c r="C1215" s="128"/>
      <c r="D1215" s="128"/>
      <c r="E1215" s="128"/>
      <c r="F1215" s="128"/>
      <c r="G1215" s="128"/>
      <c r="H1215" s="128"/>
      <c r="I1215" s="128"/>
      <c r="J1215" s="105" t="s">
        <v>52</v>
      </c>
      <c r="K1215" s="105"/>
      <c r="L1215" s="105"/>
      <c r="M1215" s="105"/>
      <c r="N1215" s="105"/>
      <c r="O1215" s="105"/>
      <c r="P1215" s="105"/>
      <c r="Q1215" s="105"/>
      <c r="R1215" s="105"/>
      <c r="S1215" s="105"/>
      <c r="T1215" s="105"/>
      <c r="U1215" s="105"/>
      <c r="V1215" s="129"/>
      <c r="W1215" s="131">
        <f>TRUNC(SUM(W1213:AD1214),2)</f>
        <v>303.93</v>
      </c>
      <c r="X1215" s="131"/>
      <c r="Y1215" s="131"/>
      <c r="Z1215" s="131"/>
      <c r="AA1215" s="131"/>
      <c r="AB1215" s="131"/>
      <c r="AC1215" s="131"/>
      <c r="AD1215" s="131"/>
    </row>
    <row r="1216" spans="1:30" ht="5.85" customHeight="1" x14ac:dyDescent="0.2">
      <c r="A1216" s="139"/>
      <c r="B1216" s="139"/>
      <c r="C1216" s="139"/>
      <c r="D1216" s="139"/>
      <c r="E1216" s="139"/>
      <c r="F1216" s="139"/>
      <c r="G1216" s="139"/>
      <c r="H1216" s="139"/>
      <c r="I1216" s="139"/>
      <c r="J1216" s="139"/>
      <c r="K1216" s="139"/>
      <c r="L1216" s="139"/>
      <c r="M1216" s="139"/>
      <c r="N1216" s="139"/>
      <c r="O1216" s="139"/>
      <c r="P1216" s="139"/>
      <c r="Q1216" s="139"/>
      <c r="R1216" s="139"/>
      <c r="S1216" s="139"/>
      <c r="T1216" s="139"/>
      <c r="U1216" s="139"/>
      <c r="V1216" s="139"/>
      <c r="W1216" s="139"/>
      <c r="X1216" s="139"/>
      <c r="Y1216" s="139"/>
      <c r="Z1216" s="139"/>
      <c r="AA1216" s="139"/>
      <c r="AB1216" s="139"/>
      <c r="AC1216" s="139"/>
      <c r="AD1216" s="139"/>
    </row>
    <row r="1217" spans="1:30" ht="145.35" customHeight="1" x14ac:dyDescent="0.2">
      <c r="A1217" s="14"/>
      <c r="AD1217" s="61"/>
    </row>
    <row r="1218" spans="1:30" ht="86.45" customHeight="1" x14ac:dyDescent="0.2">
      <c r="A1218" s="14"/>
      <c r="AD1218" s="61"/>
    </row>
    <row r="1219" spans="1:30" ht="85.9" customHeight="1" thickBot="1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63"/>
      <c r="AB1219" s="63"/>
      <c r="AC1219" s="63"/>
      <c r="AD1219" s="64"/>
    </row>
    <row r="1220" spans="1:30" ht="16.7" customHeight="1" thickBot="1" x14ac:dyDescent="0.25">
      <c r="A1220" s="71" t="s">
        <v>0</v>
      </c>
      <c r="B1220" s="72"/>
      <c r="C1220" s="72"/>
      <c r="D1220" s="72"/>
      <c r="E1220" s="72"/>
      <c r="F1220" s="72"/>
      <c r="G1220" s="72"/>
      <c r="H1220" s="72"/>
      <c r="I1220" s="72"/>
      <c r="J1220" s="72"/>
      <c r="K1220" s="72"/>
      <c r="L1220" s="72"/>
      <c r="M1220" s="72"/>
      <c r="N1220" s="72"/>
      <c r="O1220" s="72"/>
      <c r="P1220" s="72"/>
      <c r="Q1220" s="72"/>
      <c r="R1220" s="72"/>
      <c r="S1220" s="72"/>
      <c r="T1220" s="72"/>
      <c r="U1220" s="72"/>
      <c r="V1220" s="72"/>
      <c r="W1220" s="72"/>
      <c r="X1220" s="72"/>
      <c r="Y1220" s="72"/>
      <c r="Z1220" s="72"/>
      <c r="AA1220" s="72"/>
      <c r="AB1220" s="72"/>
      <c r="AC1220" s="72"/>
      <c r="AD1220" s="73"/>
    </row>
    <row r="1221" spans="1:30" ht="17.45" customHeight="1" thickBot="1" x14ac:dyDescent="0.25">
      <c r="A1221" s="27"/>
      <c r="B1221" s="24" t="s">
        <v>1</v>
      </c>
      <c r="C1221" s="24"/>
      <c r="D1221" s="24" t="s">
        <v>284</v>
      </c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18"/>
      <c r="P1221" s="29" t="s">
        <v>3</v>
      </c>
      <c r="Q1221" s="29"/>
      <c r="R1221" s="29"/>
      <c r="S1221" s="18"/>
      <c r="T1221" s="30" t="s">
        <v>285</v>
      </c>
      <c r="U1221" s="30"/>
      <c r="V1221" s="30"/>
      <c r="W1221" s="30"/>
      <c r="X1221" s="30"/>
      <c r="Y1221" s="18"/>
      <c r="Z1221" s="18"/>
      <c r="AA1221" s="55"/>
      <c r="AB1221" s="55"/>
      <c r="AC1221" s="55"/>
      <c r="AD1221" s="56"/>
    </row>
    <row r="1222" spans="1:30" ht="17.45" customHeight="1" thickBot="1" x14ac:dyDescent="0.25">
      <c r="A1222" s="28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19"/>
      <c r="P1222" s="31" t="s">
        <v>5</v>
      </c>
      <c r="Q1222" s="31"/>
      <c r="R1222" s="31"/>
      <c r="S1222" s="19"/>
      <c r="T1222" s="32">
        <v>3</v>
      </c>
      <c r="U1222" s="32"/>
      <c r="V1222" s="32"/>
      <c r="W1222" s="32"/>
      <c r="X1222" s="32"/>
      <c r="Y1222" s="19"/>
      <c r="Z1222" s="31" t="s">
        <v>6</v>
      </c>
      <c r="AA1222" s="58"/>
      <c r="AB1222" s="57"/>
      <c r="AC1222" s="59" t="s">
        <v>55</v>
      </c>
      <c r="AD1222" s="60"/>
    </row>
    <row r="1223" spans="1:30" ht="16.7" customHeight="1" thickBot="1" x14ac:dyDescent="0.25">
      <c r="A1223" s="80" t="s">
        <v>8</v>
      </c>
      <c r="B1223" s="80"/>
      <c r="C1223" s="80"/>
      <c r="D1223" s="80"/>
      <c r="E1223" s="80"/>
      <c r="F1223" s="80"/>
      <c r="G1223" s="80"/>
      <c r="H1223" s="80"/>
      <c r="I1223" s="80"/>
      <c r="J1223" s="78" t="s">
        <v>9</v>
      </c>
      <c r="K1223" s="78" t="s">
        <v>10</v>
      </c>
      <c r="L1223" s="78"/>
      <c r="M1223" s="78"/>
      <c r="N1223" s="78"/>
      <c r="O1223" s="78"/>
      <c r="P1223" s="78"/>
      <c r="Q1223" s="78" t="s">
        <v>11</v>
      </c>
      <c r="R1223" s="78"/>
      <c r="S1223" s="78"/>
      <c r="T1223" s="78"/>
      <c r="U1223" s="78"/>
      <c r="V1223" s="78"/>
      <c r="W1223" s="78"/>
      <c r="X1223" s="78"/>
      <c r="Y1223" s="78"/>
      <c r="Z1223" s="78"/>
      <c r="AA1223" s="81" t="s">
        <v>12</v>
      </c>
      <c r="AB1223" s="81"/>
      <c r="AC1223" s="81"/>
      <c r="AD1223" s="81"/>
    </row>
    <row r="1224" spans="1:30" ht="17.45" customHeight="1" x14ac:dyDescent="0.2">
      <c r="A1224" s="80"/>
      <c r="B1224" s="80"/>
      <c r="C1224" s="80"/>
      <c r="D1224" s="80"/>
      <c r="E1224" s="80"/>
      <c r="F1224" s="80"/>
      <c r="G1224" s="80"/>
      <c r="H1224" s="80"/>
      <c r="I1224" s="80"/>
      <c r="J1224" s="78"/>
      <c r="K1224" s="78" t="s">
        <v>13</v>
      </c>
      <c r="L1224" s="78"/>
      <c r="M1224" s="78" t="s">
        <v>14</v>
      </c>
      <c r="N1224" s="78"/>
      <c r="O1224" s="78"/>
      <c r="P1224" s="78"/>
      <c r="Q1224" s="78" t="s">
        <v>13</v>
      </c>
      <c r="R1224" s="78"/>
      <c r="S1224" s="78"/>
      <c r="T1224" s="78"/>
      <c r="U1224" s="78"/>
      <c r="V1224" s="78" t="s">
        <v>14</v>
      </c>
      <c r="W1224" s="78"/>
      <c r="X1224" s="78"/>
      <c r="Y1224" s="78"/>
      <c r="Z1224" s="78"/>
      <c r="AA1224" s="81"/>
      <c r="AB1224" s="81"/>
      <c r="AC1224" s="81"/>
      <c r="AD1224" s="81"/>
    </row>
    <row r="1225" spans="1:30" ht="17.45" customHeight="1" x14ac:dyDescent="0.2">
      <c r="A1225" s="6"/>
      <c r="B1225" s="7" t="s">
        <v>15</v>
      </c>
      <c r="C1225" s="83" t="s">
        <v>16</v>
      </c>
      <c r="D1225" s="83"/>
      <c r="E1225" s="83"/>
      <c r="F1225" s="83"/>
      <c r="G1225" s="83"/>
      <c r="H1225" s="83"/>
      <c r="I1225" s="83"/>
      <c r="J1225" s="8">
        <v>1</v>
      </c>
      <c r="K1225" s="84">
        <v>0.3</v>
      </c>
      <c r="L1225" s="84"/>
      <c r="M1225" s="84">
        <v>0.7</v>
      </c>
      <c r="N1225" s="84"/>
      <c r="O1225" s="84"/>
      <c r="P1225" s="84"/>
      <c r="Q1225" s="85">
        <v>113.40860000000001</v>
      </c>
      <c r="R1225" s="85"/>
      <c r="S1225" s="85"/>
      <c r="T1225" s="85"/>
      <c r="U1225" s="85"/>
      <c r="V1225" s="85">
        <v>43.178400000000003</v>
      </c>
      <c r="W1225" s="85"/>
      <c r="X1225" s="85"/>
      <c r="Y1225" s="85"/>
      <c r="Z1225" s="85"/>
      <c r="AA1225" s="86">
        <v>64.247500000000002</v>
      </c>
      <c r="AB1225" s="86"/>
      <c r="AC1225" s="86"/>
      <c r="AD1225" s="86"/>
    </row>
    <row r="1226" spans="1:30" ht="16.7" customHeight="1" x14ac:dyDescent="0.2">
      <c r="A1226" s="89"/>
      <c r="B1226" s="89"/>
      <c r="C1226" s="89"/>
      <c r="D1226" s="89"/>
      <c r="E1226" s="89"/>
      <c r="F1226" s="89"/>
      <c r="G1226" s="89"/>
      <c r="H1226" s="89"/>
      <c r="I1226" s="89"/>
      <c r="J1226" s="90" t="s">
        <v>17</v>
      </c>
      <c r="K1226" s="90"/>
      <c r="L1226" s="90"/>
      <c r="M1226" s="90"/>
      <c r="N1226" s="90"/>
      <c r="O1226" s="90"/>
      <c r="P1226" s="90"/>
      <c r="Q1226" s="90"/>
      <c r="R1226" s="90"/>
      <c r="S1226" s="90"/>
      <c r="T1226" s="90"/>
      <c r="U1226" s="90"/>
      <c r="V1226" s="1"/>
      <c r="W1226" s="91">
        <v>64.247500000000002</v>
      </c>
      <c r="X1226" s="91"/>
      <c r="Y1226" s="91"/>
      <c r="Z1226" s="91"/>
      <c r="AA1226" s="91"/>
      <c r="AB1226" s="91"/>
      <c r="AC1226" s="91"/>
      <c r="AD1226" s="91"/>
    </row>
    <row r="1227" spans="1:30" ht="17.45" customHeight="1" x14ac:dyDescent="0.2">
      <c r="A1227" s="80" t="s">
        <v>18</v>
      </c>
      <c r="B1227" s="80"/>
      <c r="C1227" s="80"/>
      <c r="D1227" s="80"/>
      <c r="E1227" s="80"/>
      <c r="F1227" s="80"/>
      <c r="G1227" s="80"/>
      <c r="H1227" s="80"/>
      <c r="I1227" s="80"/>
      <c r="J1227" s="80"/>
      <c r="K1227" s="80"/>
      <c r="L1227" s="78" t="s">
        <v>19</v>
      </c>
      <c r="M1227" s="78"/>
      <c r="N1227" s="78"/>
      <c r="O1227" s="78"/>
      <c r="P1227" s="78" t="s">
        <v>9</v>
      </c>
      <c r="Q1227" s="78"/>
      <c r="R1227" s="78"/>
      <c r="S1227" s="78"/>
      <c r="T1227" s="78"/>
      <c r="U1227" s="78" t="s">
        <v>20</v>
      </c>
      <c r="V1227" s="78"/>
      <c r="W1227" s="78"/>
      <c r="X1227" s="78"/>
      <c r="Y1227" s="78"/>
      <c r="Z1227" s="78"/>
      <c r="AA1227" s="81" t="s">
        <v>12</v>
      </c>
      <c r="AB1227" s="81"/>
      <c r="AC1227" s="81"/>
      <c r="AD1227" s="81"/>
    </row>
    <row r="1228" spans="1:30" ht="16.7" customHeight="1" x14ac:dyDescent="0.2">
      <c r="A1228" s="2"/>
      <c r="B1228" s="9" t="s">
        <v>21</v>
      </c>
      <c r="C1228" s="93" t="s">
        <v>22</v>
      </c>
      <c r="D1228" s="93"/>
      <c r="E1228" s="93"/>
      <c r="F1228" s="93"/>
      <c r="G1228" s="93"/>
      <c r="H1228" s="93"/>
      <c r="I1228" s="93"/>
      <c r="J1228" s="93"/>
      <c r="K1228" s="93"/>
      <c r="L1228" s="94">
        <v>0</v>
      </c>
      <c r="M1228" s="94"/>
      <c r="N1228" s="94"/>
      <c r="O1228" s="94"/>
      <c r="P1228" s="94">
        <v>2</v>
      </c>
      <c r="Q1228" s="94"/>
      <c r="R1228" s="94"/>
      <c r="S1228" s="94"/>
      <c r="T1228" s="94"/>
      <c r="U1228" s="95">
        <v>16.974900000000002</v>
      </c>
      <c r="V1228" s="95"/>
      <c r="W1228" s="95"/>
      <c r="X1228" s="95"/>
      <c r="Y1228" s="95"/>
      <c r="Z1228" s="95"/>
      <c r="AA1228" s="96">
        <v>33.949800000000003</v>
      </c>
      <c r="AB1228" s="96"/>
      <c r="AC1228" s="96"/>
      <c r="AD1228" s="96"/>
    </row>
    <row r="1229" spans="1:30" ht="17.45" customHeight="1" x14ac:dyDescent="0.2">
      <c r="A1229" s="3"/>
      <c r="B1229" s="11" t="s">
        <v>23</v>
      </c>
      <c r="C1229" s="98" t="s">
        <v>24</v>
      </c>
      <c r="D1229" s="98"/>
      <c r="E1229" s="98"/>
      <c r="F1229" s="98"/>
      <c r="G1229" s="98"/>
      <c r="H1229" s="98"/>
      <c r="I1229" s="98"/>
      <c r="J1229" s="98"/>
      <c r="K1229" s="98"/>
      <c r="L1229" s="99">
        <v>0</v>
      </c>
      <c r="M1229" s="99"/>
      <c r="N1229" s="99"/>
      <c r="O1229" s="99"/>
      <c r="P1229" s="99">
        <v>1</v>
      </c>
      <c r="Q1229" s="99"/>
      <c r="R1229" s="99"/>
      <c r="S1229" s="99"/>
      <c r="T1229" s="99"/>
      <c r="U1229" s="100">
        <v>23.593</v>
      </c>
      <c r="V1229" s="100"/>
      <c r="W1229" s="100"/>
      <c r="X1229" s="100"/>
      <c r="Y1229" s="100"/>
      <c r="Z1229" s="100"/>
      <c r="AA1229" s="101">
        <v>23.593</v>
      </c>
      <c r="AB1229" s="101"/>
      <c r="AC1229" s="101"/>
      <c r="AD1229" s="101"/>
    </row>
    <row r="1230" spans="1:30" ht="17.45" customHeight="1" x14ac:dyDescent="0.2">
      <c r="A1230" s="89"/>
      <c r="B1230" s="89"/>
      <c r="C1230" s="89"/>
      <c r="D1230" s="89"/>
      <c r="E1230" s="89"/>
      <c r="F1230" s="89"/>
      <c r="G1230" s="89"/>
      <c r="H1230" s="89"/>
      <c r="I1230" s="89"/>
      <c r="J1230" s="113" t="s">
        <v>25</v>
      </c>
      <c r="K1230" s="113"/>
      <c r="L1230" s="113"/>
      <c r="M1230" s="113"/>
      <c r="N1230" s="113"/>
      <c r="O1230" s="113"/>
      <c r="P1230" s="113"/>
      <c r="Q1230" s="113"/>
      <c r="R1230" s="113"/>
      <c r="S1230" s="113"/>
      <c r="T1230" s="113"/>
      <c r="U1230" s="113"/>
      <c r="V1230" s="114"/>
      <c r="W1230" s="103">
        <v>57.5428</v>
      </c>
      <c r="X1230" s="103"/>
      <c r="Y1230" s="103"/>
      <c r="Z1230" s="103"/>
      <c r="AA1230" s="103"/>
      <c r="AB1230" s="103"/>
      <c r="AC1230" s="103"/>
      <c r="AD1230" s="103"/>
    </row>
    <row r="1231" spans="1:30" ht="16.7" customHeight="1" x14ac:dyDescent="0.2">
      <c r="A1231" s="89"/>
      <c r="B1231" s="89"/>
      <c r="C1231" s="89"/>
      <c r="D1231" s="89"/>
      <c r="E1231" s="89"/>
      <c r="F1231" s="89"/>
      <c r="G1231" s="89"/>
      <c r="H1231" s="89"/>
      <c r="I1231" s="89"/>
      <c r="J1231" s="105" t="s">
        <v>26</v>
      </c>
      <c r="K1231" s="105"/>
      <c r="L1231" s="105"/>
      <c r="M1231" s="105"/>
      <c r="N1231" s="105"/>
      <c r="O1231" s="105"/>
      <c r="P1231" s="105"/>
      <c r="Q1231" s="105"/>
      <c r="R1231" s="105"/>
      <c r="S1231" s="105"/>
      <c r="T1231" s="105"/>
      <c r="U1231" s="105"/>
      <c r="V1231" s="114"/>
      <c r="W1231" s="106">
        <v>121.7903</v>
      </c>
      <c r="X1231" s="106"/>
      <c r="Y1231" s="106"/>
      <c r="Z1231" s="106"/>
      <c r="AA1231" s="106"/>
      <c r="AB1231" s="106"/>
      <c r="AC1231" s="106"/>
      <c r="AD1231" s="106"/>
    </row>
    <row r="1232" spans="1:30" ht="17.45" customHeight="1" x14ac:dyDescent="0.2">
      <c r="A1232" s="89"/>
      <c r="B1232" s="89"/>
      <c r="C1232" s="89"/>
      <c r="D1232" s="89"/>
      <c r="E1232" s="89"/>
      <c r="F1232" s="89"/>
      <c r="G1232" s="89"/>
      <c r="H1232" s="89"/>
      <c r="I1232" s="89"/>
      <c r="J1232" s="105" t="s">
        <v>27</v>
      </c>
      <c r="K1232" s="105"/>
      <c r="L1232" s="105"/>
      <c r="M1232" s="105"/>
      <c r="N1232" s="105"/>
      <c r="O1232" s="105"/>
      <c r="P1232" s="105"/>
      <c r="Q1232" s="105"/>
      <c r="R1232" s="105"/>
      <c r="S1232" s="105"/>
      <c r="T1232" s="105"/>
      <c r="U1232" s="105"/>
      <c r="V1232" s="114"/>
      <c r="W1232" s="106">
        <v>40.596800000000002</v>
      </c>
      <c r="X1232" s="106"/>
      <c r="Y1232" s="106"/>
      <c r="Z1232" s="106"/>
      <c r="AA1232" s="106"/>
      <c r="AB1232" s="106"/>
      <c r="AC1232" s="106"/>
      <c r="AD1232" s="106"/>
    </row>
    <row r="1233" spans="1:30" ht="17.45" customHeight="1" x14ac:dyDescent="0.2">
      <c r="A1233" s="89"/>
      <c r="B1233" s="89"/>
      <c r="C1233" s="89"/>
      <c r="D1233" s="89"/>
      <c r="E1233" s="89"/>
      <c r="F1233" s="89"/>
      <c r="G1233" s="89"/>
      <c r="H1233" s="89"/>
      <c r="I1233" s="89"/>
      <c r="J1233" s="105" t="s">
        <v>28</v>
      </c>
      <c r="K1233" s="105"/>
      <c r="L1233" s="105"/>
      <c r="M1233" s="105"/>
      <c r="N1233" s="105"/>
      <c r="O1233" s="105"/>
      <c r="P1233" s="105"/>
      <c r="Q1233" s="105"/>
      <c r="R1233" s="105"/>
      <c r="S1233" s="105"/>
      <c r="T1233" s="105"/>
      <c r="U1233" s="105"/>
      <c r="V1233" s="114"/>
      <c r="W1233" s="106">
        <v>0</v>
      </c>
      <c r="X1233" s="106"/>
      <c r="Y1233" s="106"/>
      <c r="Z1233" s="106"/>
      <c r="AA1233" s="106"/>
      <c r="AB1233" s="106"/>
      <c r="AC1233" s="106"/>
      <c r="AD1233" s="106"/>
    </row>
    <row r="1234" spans="1:30" ht="16.7" customHeight="1" x14ac:dyDescent="0.2">
      <c r="A1234" s="89"/>
      <c r="B1234" s="89"/>
      <c r="C1234" s="89"/>
      <c r="D1234" s="89"/>
      <c r="E1234" s="89"/>
      <c r="F1234" s="89"/>
      <c r="G1234" s="89"/>
      <c r="H1234" s="89"/>
      <c r="I1234" s="89"/>
      <c r="J1234" s="108" t="s">
        <v>29</v>
      </c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14"/>
      <c r="W1234" s="109">
        <v>0</v>
      </c>
      <c r="X1234" s="109"/>
      <c r="Y1234" s="109"/>
      <c r="Z1234" s="109"/>
      <c r="AA1234" s="109"/>
      <c r="AB1234" s="109"/>
      <c r="AC1234" s="109"/>
      <c r="AD1234" s="109"/>
    </row>
    <row r="1235" spans="1:30" ht="17.45" customHeight="1" x14ac:dyDescent="0.2">
      <c r="A1235" s="80" t="s">
        <v>30</v>
      </c>
      <c r="B1235" s="80"/>
      <c r="C1235" s="80"/>
      <c r="D1235" s="80"/>
      <c r="E1235" s="80"/>
      <c r="F1235" s="80"/>
      <c r="G1235" s="80"/>
      <c r="H1235" s="80"/>
      <c r="I1235" s="80"/>
      <c r="J1235" s="80"/>
      <c r="K1235" s="80"/>
      <c r="L1235" s="78" t="s">
        <v>9</v>
      </c>
      <c r="M1235" s="78"/>
      <c r="N1235" s="78"/>
      <c r="O1235" s="78"/>
      <c r="P1235" s="78" t="s">
        <v>31</v>
      </c>
      <c r="Q1235" s="78"/>
      <c r="R1235" s="78"/>
      <c r="S1235" s="78"/>
      <c r="T1235" s="78"/>
      <c r="U1235" s="78" t="s">
        <v>32</v>
      </c>
      <c r="V1235" s="78"/>
      <c r="W1235" s="78"/>
      <c r="X1235" s="78"/>
      <c r="Y1235" s="78"/>
      <c r="Z1235" s="78"/>
      <c r="AA1235" s="81" t="s">
        <v>33</v>
      </c>
      <c r="AB1235" s="81"/>
      <c r="AC1235" s="81"/>
      <c r="AD1235" s="81"/>
    </row>
    <row r="1236" spans="1:30" ht="16.7" customHeight="1" x14ac:dyDescent="0.2">
      <c r="A1236" s="89"/>
      <c r="B1236" s="89"/>
      <c r="C1236" s="89"/>
      <c r="D1236" s="89"/>
      <c r="E1236" s="89"/>
      <c r="F1236" s="89"/>
      <c r="G1236" s="89"/>
      <c r="H1236" s="89"/>
      <c r="I1236" s="89"/>
      <c r="J1236" s="90" t="s">
        <v>34</v>
      </c>
      <c r="K1236" s="90"/>
      <c r="L1236" s="90"/>
      <c r="M1236" s="90"/>
      <c r="N1236" s="90"/>
      <c r="O1236" s="90"/>
      <c r="P1236" s="90"/>
      <c r="Q1236" s="90"/>
      <c r="R1236" s="90"/>
      <c r="S1236" s="90"/>
      <c r="T1236" s="90"/>
      <c r="U1236" s="90"/>
      <c r="V1236" s="1"/>
      <c r="W1236" s="91">
        <v>0</v>
      </c>
      <c r="X1236" s="91"/>
      <c r="Y1236" s="91"/>
      <c r="Z1236" s="91"/>
      <c r="AA1236" s="91"/>
      <c r="AB1236" s="91"/>
      <c r="AC1236" s="91"/>
      <c r="AD1236" s="91"/>
    </row>
    <row r="1237" spans="1:30" ht="17.45" customHeight="1" x14ac:dyDescent="0.2">
      <c r="A1237" s="80" t="s">
        <v>35</v>
      </c>
      <c r="B1237" s="80"/>
      <c r="C1237" s="80"/>
      <c r="D1237" s="80"/>
      <c r="E1237" s="80"/>
      <c r="F1237" s="80"/>
      <c r="G1237" s="80"/>
      <c r="H1237" s="80"/>
      <c r="I1237" s="80"/>
      <c r="J1237" s="80"/>
      <c r="K1237" s="80"/>
      <c r="L1237" s="78" t="s">
        <v>9</v>
      </c>
      <c r="M1237" s="78"/>
      <c r="N1237" s="78"/>
      <c r="O1237" s="78"/>
      <c r="P1237" s="78" t="s">
        <v>31</v>
      </c>
      <c r="Q1237" s="78"/>
      <c r="R1237" s="78"/>
      <c r="S1237" s="78"/>
      <c r="T1237" s="78"/>
      <c r="U1237" s="78" t="s">
        <v>32</v>
      </c>
      <c r="V1237" s="78"/>
      <c r="W1237" s="78"/>
      <c r="X1237" s="78"/>
      <c r="Y1237" s="78"/>
      <c r="Z1237" s="78"/>
      <c r="AA1237" s="81" t="s">
        <v>33</v>
      </c>
      <c r="AB1237" s="81"/>
      <c r="AC1237" s="81"/>
      <c r="AD1237" s="81"/>
    </row>
    <row r="1238" spans="1:30" ht="17.45" customHeight="1" x14ac:dyDescent="0.2">
      <c r="A1238" s="6"/>
      <c r="B1238" s="7" t="s">
        <v>286</v>
      </c>
      <c r="C1238" s="83" t="s">
        <v>37</v>
      </c>
      <c r="D1238" s="83"/>
      <c r="E1238" s="83"/>
      <c r="F1238" s="83"/>
      <c r="G1238" s="83"/>
      <c r="H1238" s="83"/>
      <c r="I1238" s="83"/>
      <c r="J1238" s="83"/>
      <c r="K1238" s="83"/>
      <c r="L1238" s="151">
        <v>0.3</v>
      </c>
      <c r="M1238" s="151"/>
      <c r="N1238" s="151"/>
      <c r="O1238" s="151"/>
      <c r="P1238" s="161" t="s">
        <v>7</v>
      </c>
      <c r="Q1238" s="161"/>
      <c r="R1238" s="161"/>
      <c r="S1238" s="161"/>
      <c r="T1238" s="161"/>
      <c r="U1238" s="85">
        <v>333.65960000000001</v>
      </c>
      <c r="V1238" s="85"/>
      <c r="W1238" s="85"/>
      <c r="X1238" s="85"/>
      <c r="Y1238" s="85"/>
      <c r="Z1238" s="85"/>
      <c r="AA1238" s="86">
        <v>100.098</v>
      </c>
      <c r="AB1238" s="86"/>
      <c r="AC1238" s="86"/>
      <c r="AD1238" s="86"/>
    </row>
    <row r="1239" spans="1:30" ht="16.7" customHeight="1" x14ac:dyDescent="0.2">
      <c r="A1239" s="89"/>
      <c r="B1239" s="89"/>
      <c r="C1239" s="89"/>
      <c r="D1239" s="89"/>
      <c r="E1239" s="89"/>
      <c r="F1239" s="89"/>
      <c r="G1239" s="89"/>
      <c r="H1239" s="89"/>
      <c r="I1239" s="89"/>
      <c r="J1239" s="90" t="s">
        <v>38</v>
      </c>
      <c r="K1239" s="90"/>
      <c r="L1239" s="90"/>
      <c r="M1239" s="90"/>
      <c r="N1239" s="90"/>
      <c r="O1239" s="90"/>
      <c r="P1239" s="90"/>
      <c r="Q1239" s="90"/>
      <c r="R1239" s="90"/>
      <c r="S1239" s="90"/>
      <c r="T1239" s="90"/>
      <c r="U1239" s="90"/>
      <c r="V1239" s="1"/>
      <c r="W1239" s="91">
        <v>100.098</v>
      </c>
      <c r="X1239" s="91"/>
      <c r="Y1239" s="91"/>
      <c r="Z1239" s="91"/>
      <c r="AA1239" s="91"/>
      <c r="AB1239" s="91"/>
      <c r="AC1239" s="91"/>
      <c r="AD1239" s="91"/>
    </row>
    <row r="1240" spans="1:30" ht="17.45" customHeight="1" x14ac:dyDescent="0.2">
      <c r="A1240" s="80" t="s">
        <v>39</v>
      </c>
      <c r="B1240" s="80"/>
      <c r="C1240" s="80"/>
      <c r="D1240" s="80"/>
      <c r="E1240" s="80"/>
      <c r="F1240" s="80"/>
      <c r="G1240" s="80"/>
      <c r="H1240" s="80"/>
      <c r="I1240" s="80"/>
      <c r="J1240" s="80"/>
      <c r="K1240" s="80"/>
      <c r="L1240" s="78" t="s">
        <v>9</v>
      </c>
      <c r="M1240" s="78"/>
      <c r="N1240" s="78"/>
      <c r="O1240" s="78"/>
      <c r="P1240" s="78" t="s">
        <v>31</v>
      </c>
      <c r="Q1240" s="78"/>
      <c r="R1240" s="78"/>
      <c r="S1240" s="78"/>
      <c r="T1240" s="78"/>
      <c r="U1240" s="78" t="s">
        <v>32</v>
      </c>
      <c r="V1240" s="78"/>
      <c r="W1240" s="78"/>
      <c r="X1240" s="78"/>
      <c r="Y1240" s="78"/>
      <c r="Z1240" s="78"/>
      <c r="AA1240" s="81" t="s">
        <v>33</v>
      </c>
      <c r="AB1240" s="81"/>
      <c r="AC1240" s="81"/>
      <c r="AD1240" s="81"/>
    </row>
    <row r="1241" spans="1:30" ht="17.45" customHeight="1" x14ac:dyDescent="0.2">
      <c r="A1241" s="89"/>
      <c r="B1241" s="89"/>
      <c r="C1241" s="89"/>
      <c r="D1241" s="89"/>
      <c r="E1241" s="89"/>
      <c r="F1241" s="89"/>
      <c r="G1241" s="89"/>
      <c r="H1241" s="89"/>
      <c r="I1241" s="89"/>
      <c r="J1241" s="90" t="s">
        <v>40</v>
      </c>
      <c r="K1241" s="90"/>
      <c r="L1241" s="90"/>
      <c r="M1241" s="90"/>
      <c r="N1241" s="90"/>
      <c r="O1241" s="90"/>
      <c r="P1241" s="90"/>
      <c r="Q1241" s="90"/>
      <c r="R1241" s="90"/>
      <c r="S1241" s="90"/>
      <c r="T1241" s="90"/>
      <c r="U1241" s="90"/>
      <c r="V1241" s="1"/>
      <c r="W1241" s="91">
        <v>0</v>
      </c>
      <c r="X1241" s="91"/>
      <c r="Y1241" s="91"/>
      <c r="Z1241" s="91"/>
      <c r="AA1241" s="91"/>
      <c r="AB1241" s="91"/>
      <c r="AC1241" s="91"/>
      <c r="AD1241" s="91"/>
    </row>
    <row r="1242" spans="1:30" ht="16.7" customHeight="1" x14ac:dyDescent="0.2">
      <c r="A1242" s="80" t="s">
        <v>41</v>
      </c>
      <c r="B1242" s="80"/>
      <c r="C1242" s="80"/>
      <c r="D1242" s="80"/>
      <c r="E1242" s="80"/>
      <c r="F1242" s="78" t="s">
        <v>9</v>
      </c>
      <c r="G1242" s="78"/>
      <c r="H1242" s="78" t="s">
        <v>42</v>
      </c>
      <c r="I1242" s="78"/>
      <c r="J1242" s="5" t="s">
        <v>43</v>
      </c>
      <c r="K1242" s="78" t="s">
        <v>44</v>
      </c>
      <c r="L1242" s="78"/>
      <c r="M1242" s="78" t="s">
        <v>45</v>
      </c>
      <c r="N1242" s="78"/>
      <c r="O1242" s="78"/>
      <c r="P1242" s="78"/>
      <c r="Q1242" s="78" t="s">
        <v>46</v>
      </c>
      <c r="R1242" s="78"/>
      <c r="S1242" s="78"/>
      <c r="T1242" s="78"/>
      <c r="U1242" s="78"/>
      <c r="V1242" s="78" t="s">
        <v>47</v>
      </c>
      <c r="W1242" s="78"/>
      <c r="X1242" s="78"/>
      <c r="Y1242" s="78"/>
      <c r="Z1242" s="78"/>
      <c r="AA1242" s="81" t="s">
        <v>33</v>
      </c>
      <c r="AB1242" s="81"/>
      <c r="AC1242" s="81"/>
      <c r="AD1242" s="81"/>
    </row>
    <row r="1243" spans="1:30" ht="17.45" customHeight="1" x14ac:dyDescent="0.2">
      <c r="A1243" s="89"/>
      <c r="B1243" s="89"/>
      <c r="C1243" s="89"/>
      <c r="D1243" s="89"/>
      <c r="E1243" s="89"/>
      <c r="F1243" s="89"/>
      <c r="G1243" s="89"/>
      <c r="H1243" s="89"/>
      <c r="I1243" s="89"/>
      <c r="J1243" s="90" t="s">
        <v>48</v>
      </c>
      <c r="K1243" s="90"/>
      <c r="L1243" s="90"/>
      <c r="M1243" s="90"/>
      <c r="N1243" s="90"/>
      <c r="O1243" s="90"/>
      <c r="P1243" s="90"/>
      <c r="Q1243" s="90"/>
      <c r="R1243" s="90"/>
      <c r="S1243" s="90"/>
      <c r="T1243" s="90"/>
      <c r="U1243" s="90"/>
      <c r="V1243" s="1"/>
      <c r="W1243" s="91">
        <v>0</v>
      </c>
      <c r="X1243" s="91"/>
      <c r="Y1243" s="91"/>
      <c r="Z1243" s="91"/>
      <c r="AA1243" s="91"/>
      <c r="AB1243" s="91"/>
      <c r="AC1243" s="91"/>
      <c r="AD1243" s="91"/>
    </row>
    <row r="1244" spans="1:30" ht="5.85" customHeight="1" x14ac:dyDescent="0.2">
      <c r="A1244" s="125"/>
      <c r="B1244" s="125"/>
      <c r="C1244" s="125"/>
      <c r="D1244" s="125"/>
      <c r="E1244" s="125"/>
      <c r="F1244" s="125"/>
      <c r="G1244" s="125"/>
      <c r="H1244" s="125"/>
      <c r="I1244" s="125"/>
      <c r="J1244" s="125"/>
      <c r="K1244" s="125"/>
      <c r="L1244" s="125"/>
      <c r="M1244" s="125"/>
      <c r="N1244" s="125"/>
      <c r="O1244" s="125"/>
      <c r="P1244" s="125"/>
      <c r="Q1244" s="125"/>
      <c r="R1244" s="125"/>
      <c r="S1244" s="125"/>
      <c r="T1244" s="125"/>
      <c r="U1244" s="125"/>
      <c r="V1244" s="125"/>
      <c r="W1244" s="125"/>
      <c r="X1244" s="125"/>
      <c r="Y1244" s="125"/>
      <c r="Z1244" s="125"/>
      <c r="AA1244" s="125"/>
      <c r="AB1244" s="125"/>
      <c r="AC1244" s="125"/>
      <c r="AD1244" s="125"/>
    </row>
    <row r="1245" spans="1:30" ht="16.7" customHeight="1" x14ac:dyDescent="0.2">
      <c r="A1245" s="128"/>
      <c r="B1245" s="128"/>
      <c r="C1245" s="128"/>
      <c r="D1245" s="128"/>
      <c r="E1245" s="128"/>
      <c r="F1245" s="128"/>
      <c r="G1245" s="128"/>
      <c r="H1245" s="128"/>
      <c r="I1245" s="128"/>
      <c r="J1245" s="105" t="s">
        <v>49</v>
      </c>
      <c r="K1245" s="105"/>
      <c r="L1245" s="105"/>
      <c r="M1245" s="105"/>
      <c r="N1245" s="105"/>
      <c r="O1245" s="105"/>
      <c r="P1245" s="105"/>
      <c r="Q1245" s="105"/>
      <c r="R1245" s="105"/>
      <c r="S1245" s="105"/>
      <c r="T1245" s="105"/>
      <c r="U1245" s="105"/>
      <c r="V1245" s="129"/>
      <c r="W1245" s="131">
        <v>140.69479999999999</v>
      </c>
      <c r="X1245" s="131"/>
      <c r="Y1245" s="131"/>
      <c r="Z1245" s="131"/>
      <c r="AA1245" s="131"/>
      <c r="AB1245" s="131"/>
      <c r="AC1245" s="131"/>
      <c r="AD1245" s="131"/>
    </row>
    <row r="1246" spans="1:30" ht="17.45" customHeight="1" x14ac:dyDescent="0.2">
      <c r="A1246" s="128"/>
      <c r="B1246" s="128"/>
      <c r="C1246" s="128"/>
      <c r="D1246" s="128"/>
      <c r="E1246" s="128"/>
      <c r="F1246" s="128"/>
      <c r="G1246" s="128"/>
      <c r="H1246" s="128"/>
      <c r="I1246" s="105" t="s">
        <v>50</v>
      </c>
      <c r="J1246" s="105"/>
      <c r="K1246" s="105"/>
      <c r="L1246" s="105"/>
      <c r="M1246" s="105"/>
      <c r="N1246" s="13"/>
      <c r="O1246" s="133">
        <f>22.19</f>
        <v>22.19</v>
      </c>
      <c r="P1246" s="133"/>
      <c r="Q1246" s="133"/>
      <c r="R1246" s="13"/>
      <c r="S1246" s="105" t="s">
        <v>51</v>
      </c>
      <c r="T1246" s="105"/>
      <c r="U1246" s="105"/>
      <c r="V1246" s="129"/>
      <c r="W1246" s="131">
        <f>TRUNC(O1246%*W1245,3)</f>
        <v>31.22</v>
      </c>
      <c r="X1246" s="131"/>
      <c r="Y1246" s="131"/>
      <c r="Z1246" s="131"/>
      <c r="AA1246" s="131"/>
      <c r="AB1246" s="131"/>
      <c r="AC1246" s="131"/>
      <c r="AD1246" s="131"/>
    </row>
    <row r="1247" spans="1:30" ht="17.45" customHeight="1" x14ac:dyDescent="0.2">
      <c r="A1247" s="128"/>
      <c r="B1247" s="128"/>
      <c r="C1247" s="128"/>
      <c r="D1247" s="128"/>
      <c r="E1247" s="128"/>
      <c r="F1247" s="128"/>
      <c r="G1247" s="128"/>
      <c r="H1247" s="128"/>
      <c r="I1247" s="128"/>
      <c r="J1247" s="105" t="s">
        <v>52</v>
      </c>
      <c r="K1247" s="105"/>
      <c r="L1247" s="105"/>
      <c r="M1247" s="105"/>
      <c r="N1247" s="105"/>
      <c r="O1247" s="105"/>
      <c r="P1247" s="105"/>
      <c r="Q1247" s="105"/>
      <c r="R1247" s="105"/>
      <c r="S1247" s="105"/>
      <c r="T1247" s="105"/>
      <c r="U1247" s="105"/>
      <c r="V1247" s="129"/>
      <c r="W1247" s="131">
        <f>TRUNC(SUM(W1245:AD1246),3)</f>
        <v>171.91399999999999</v>
      </c>
      <c r="X1247" s="131"/>
      <c r="Y1247" s="131"/>
      <c r="Z1247" s="131"/>
      <c r="AA1247" s="131"/>
      <c r="AB1247" s="131"/>
      <c r="AC1247" s="131"/>
      <c r="AD1247" s="131"/>
    </row>
    <row r="1248" spans="1:30" ht="5.0999999999999996" customHeight="1" x14ac:dyDescent="0.2">
      <c r="A1248" s="139"/>
      <c r="B1248" s="139"/>
      <c r="C1248" s="139"/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39"/>
      <c r="O1248" s="139"/>
      <c r="P1248" s="139"/>
      <c r="Q1248" s="139"/>
      <c r="R1248" s="139"/>
      <c r="S1248" s="139"/>
      <c r="T1248" s="139"/>
      <c r="U1248" s="139"/>
      <c r="V1248" s="139"/>
      <c r="W1248" s="139"/>
      <c r="X1248" s="139"/>
      <c r="Y1248" s="139"/>
      <c r="Z1248" s="139"/>
      <c r="AA1248" s="139"/>
      <c r="AB1248" s="139"/>
      <c r="AC1248" s="139"/>
      <c r="AD1248" s="139"/>
    </row>
    <row r="1249" spans="1:30" ht="145.35" customHeight="1" x14ac:dyDescent="0.2">
      <c r="A1249" s="14"/>
      <c r="AD1249" s="61"/>
    </row>
    <row r="1250" spans="1:30" ht="86.45" customHeight="1" x14ac:dyDescent="0.2">
      <c r="A1250" s="14"/>
      <c r="AD1250" s="61"/>
    </row>
    <row r="1251" spans="1:30" ht="85.9" customHeight="1" thickBot="1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63"/>
      <c r="AB1251" s="63"/>
      <c r="AC1251" s="63"/>
      <c r="AD1251" s="64"/>
    </row>
    <row r="1252" spans="1:30" ht="17.45" customHeight="1" thickBot="1" x14ac:dyDescent="0.25">
      <c r="A1252" s="71" t="s">
        <v>0</v>
      </c>
      <c r="B1252" s="72"/>
      <c r="C1252" s="72"/>
      <c r="D1252" s="72"/>
      <c r="E1252" s="72"/>
      <c r="F1252" s="72"/>
      <c r="G1252" s="72"/>
      <c r="H1252" s="72"/>
      <c r="I1252" s="72"/>
      <c r="J1252" s="72"/>
      <c r="K1252" s="72"/>
      <c r="L1252" s="72"/>
      <c r="M1252" s="72"/>
      <c r="N1252" s="72"/>
      <c r="O1252" s="72"/>
      <c r="P1252" s="72"/>
      <c r="Q1252" s="72"/>
      <c r="R1252" s="72"/>
      <c r="S1252" s="72"/>
      <c r="T1252" s="72"/>
      <c r="U1252" s="72"/>
      <c r="V1252" s="72"/>
      <c r="W1252" s="72"/>
      <c r="X1252" s="72"/>
      <c r="Y1252" s="72"/>
      <c r="Z1252" s="72"/>
      <c r="AA1252" s="72"/>
      <c r="AB1252" s="72"/>
      <c r="AC1252" s="72"/>
      <c r="AD1252" s="73"/>
    </row>
    <row r="1253" spans="1:30" ht="17.45" customHeight="1" thickBot="1" x14ac:dyDescent="0.25">
      <c r="A1253" s="27"/>
      <c r="B1253" s="24" t="s">
        <v>1</v>
      </c>
      <c r="C1253" s="24"/>
      <c r="D1253" s="24" t="s">
        <v>287</v>
      </c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18"/>
      <c r="P1253" s="29" t="s">
        <v>3</v>
      </c>
      <c r="Q1253" s="29"/>
      <c r="R1253" s="29"/>
      <c r="S1253" s="18"/>
      <c r="T1253" s="30" t="s">
        <v>288</v>
      </c>
      <c r="U1253" s="30"/>
      <c r="V1253" s="30"/>
      <c r="W1253" s="30"/>
      <c r="X1253" s="30"/>
      <c r="Y1253" s="18"/>
      <c r="Z1253" s="18"/>
      <c r="AA1253" s="55"/>
      <c r="AB1253" s="55"/>
      <c r="AC1253" s="55"/>
      <c r="AD1253" s="56"/>
    </row>
    <row r="1254" spans="1:30" ht="16.7" customHeight="1" thickBot="1" x14ac:dyDescent="0.25">
      <c r="A1254" s="28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19"/>
      <c r="P1254" s="31" t="s">
        <v>5</v>
      </c>
      <c r="Q1254" s="31"/>
      <c r="R1254" s="31"/>
      <c r="S1254" s="19"/>
      <c r="T1254" s="32">
        <v>3</v>
      </c>
      <c r="U1254" s="32"/>
      <c r="V1254" s="32"/>
      <c r="W1254" s="32"/>
      <c r="X1254" s="32"/>
      <c r="Y1254" s="19"/>
      <c r="Z1254" s="31" t="s">
        <v>6</v>
      </c>
      <c r="AA1254" s="58"/>
      <c r="AB1254" s="57"/>
      <c r="AC1254" s="59" t="s">
        <v>7</v>
      </c>
      <c r="AD1254" s="60"/>
    </row>
    <row r="1255" spans="1:30" ht="17.45" customHeight="1" thickBot="1" x14ac:dyDescent="0.25">
      <c r="A1255" s="80" t="s">
        <v>8</v>
      </c>
      <c r="B1255" s="80"/>
      <c r="C1255" s="80"/>
      <c r="D1255" s="80"/>
      <c r="E1255" s="80"/>
      <c r="F1255" s="80"/>
      <c r="G1255" s="80"/>
      <c r="H1255" s="80"/>
      <c r="I1255" s="80"/>
      <c r="J1255" s="78" t="s">
        <v>9</v>
      </c>
      <c r="K1255" s="78" t="s">
        <v>10</v>
      </c>
      <c r="L1255" s="78"/>
      <c r="M1255" s="78"/>
      <c r="N1255" s="78"/>
      <c r="O1255" s="78"/>
      <c r="P1255" s="78"/>
      <c r="Q1255" s="78" t="s">
        <v>11</v>
      </c>
      <c r="R1255" s="78"/>
      <c r="S1255" s="78"/>
      <c r="T1255" s="78"/>
      <c r="U1255" s="78"/>
      <c r="V1255" s="78"/>
      <c r="W1255" s="78"/>
      <c r="X1255" s="78"/>
      <c r="Y1255" s="78"/>
      <c r="Z1255" s="78"/>
      <c r="AA1255" s="81" t="s">
        <v>12</v>
      </c>
      <c r="AB1255" s="81"/>
      <c r="AC1255" s="81"/>
      <c r="AD1255" s="81"/>
    </row>
    <row r="1256" spans="1:30" ht="17.45" customHeight="1" x14ac:dyDescent="0.2">
      <c r="A1256" s="80"/>
      <c r="B1256" s="80"/>
      <c r="C1256" s="80"/>
      <c r="D1256" s="80"/>
      <c r="E1256" s="80"/>
      <c r="F1256" s="80"/>
      <c r="G1256" s="80"/>
      <c r="H1256" s="80"/>
      <c r="I1256" s="80"/>
      <c r="J1256" s="78"/>
      <c r="K1256" s="78" t="s">
        <v>13</v>
      </c>
      <c r="L1256" s="78"/>
      <c r="M1256" s="78" t="s">
        <v>14</v>
      </c>
      <c r="N1256" s="78"/>
      <c r="O1256" s="78"/>
      <c r="P1256" s="78"/>
      <c r="Q1256" s="78" t="s">
        <v>13</v>
      </c>
      <c r="R1256" s="78"/>
      <c r="S1256" s="78"/>
      <c r="T1256" s="78"/>
      <c r="U1256" s="78"/>
      <c r="V1256" s="78" t="s">
        <v>14</v>
      </c>
      <c r="W1256" s="78"/>
      <c r="X1256" s="78"/>
      <c r="Y1256" s="78"/>
      <c r="Z1256" s="78"/>
      <c r="AA1256" s="81"/>
      <c r="AB1256" s="81"/>
      <c r="AC1256" s="81"/>
      <c r="AD1256" s="81"/>
    </row>
    <row r="1257" spans="1:30" ht="16.7" customHeight="1" x14ac:dyDescent="0.2">
      <c r="A1257" s="6"/>
      <c r="B1257" s="7" t="s">
        <v>15</v>
      </c>
      <c r="C1257" s="83" t="s">
        <v>16</v>
      </c>
      <c r="D1257" s="83"/>
      <c r="E1257" s="83"/>
      <c r="F1257" s="83"/>
      <c r="G1257" s="83"/>
      <c r="H1257" s="83"/>
      <c r="I1257" s="83"/>
      <c r="J1257" s="8">
        <v>1</v>
      </c>
      <c r="K1257" s="84">
        <v>0.3</v>
      </c>
      <c r="L1257" s="84"/>
      <c r="M1257" s="84">
        <v>0.7</v>
      </c>
      <c r="N1257" s="84"/>
      <c r="O1257" s="84"/>
      <c r="P1257" s="84"/>
      <c r="Q1257" s="85">
        <v>113.40860000000001</v>
      </c>
      <c r="R1257" s="85"/>
      <c r="S1257" s="85"/>
      <c r="T1257" s="85"/>
      <c r="U1257" s="85"/>
      <c r="V1257" s="85">
        <v>43.178400000000003</v>
      </c>
      <c r="W1257" s="85"/>
      <c r="X1257" s="85"/>
      <c r="Y1257" s="85"/>
      <c r="Z1257" s="85"/>
      <c r="AA1257" s="86">
        <v>64.247500000000002</v>
      </c>
      <c r="AB1257" s="86"/>
      <c r="AC1257" s="86"/>
      <c r="AD1257" s="86"/>
    </row>
    <row r="1258" spans="1:30" ht="17.45" customHeight="1" x14ac:dyDescent="0.2">
      <c r="A1258" s="89"/>
      <c r="B1258" s="89"/>
      <c r="C1258" s="89"/>
      <c r="D1258" s="89"/>
      <c r="E1258" s="89"/>
      <c r="F1258" s="89"/>
      <c r="G1258" s="89"/>
      <c r="H1258" s="89"/>
      <c r="I1258" s="89"/>
      <c r="J1258" s="90" t="s">
        <v>17</v>
      </c>
      <c r="K1258" s="90"/>
      <c r="L1258" s="90"/>
      <c r="M1258" s="90"/>
      <c r="N1258" s="90"/>
      <c r="O1258" s="90"/>
      <c r="P1258" s="90"/>
      <c r="Q1258" s="90"/>
      <c r="R1258" s="90"/>
      <c r="S1258" s="90"/>
      <c r="T1258" s="90"/>
      <c r="U1258" s="90"/>
      <c r="V1258" s="1"/>
      <c r="W1258" s="91">
        <v>64.247500000000002</v>
      </c>
      <c r="X1258" s="91"/>
      <c r="Y1258" s="91"/>
      <c r="Z1258" s="91"/>
      <c r="AA1258" s="91"/>
      <c r="AB1258" s="91"/>
      <c r="AC1258" s="91"/>
      <c r="AD1258" s="91"/>
    </row>
    <row r="1259" spans="1:30" ht="16.7" customHeight="1" x14ac:dyDescent="0.2">
      <c r="A1259" s="80" t="s">
        <v>18</v>
      </c>
      <c r="B1259" s="80"/>
      <c r="C1259" s="80"/>
      <c r="D1259" s="80"/>
      <c r="E1259" s="80"/>
      <c r="F1259" s="80"/>
      <c r="G1259" s="80"/>
      <c r="H1259" s="80"/>
      <c r="I1259" s="80"/>
      <c r="J1259" s="80"/>
      <c r="K1259" s="80"/>
      <c r="L1259" s="78" t="s">
        <v>19</v>
      </c>
      <c r="M1259" s="78"/>
      <c r="N1259" s="78"/>
      <c r="O1259" s="78"/>
      <c r="P1259" s="78" t="s">
        <v>9</v>
      </c>
      <c r="Q1259" s="78"/>
      <c r="R1259" s="78"/>
      <c r="S1259" s="78"/>
      <c r="T1259" s="78"/>
      <c r="U1259" s="78" t="s">
        <v>20</v>
      </c>
      <c r="V1259" s="78"/>
      <c r="W1259" s="78"/>
      <c r="X1259" s="78"/>
      <c r="Y1259" s="78"/>
      <c r="Z1259" s="78"/>
      <c r="AA1259" s="81" t="s">
        <v>12</v>
      </c>
      <c r="AB1259" s="81"/>
      <c r="AC1259" s="81"/>
      <c r="AD1259" s="81"/>
    </row>
    <row r="1260" spans="1:30" ht="17.45" customHeight="1" x14ac:dyDescent="0.2">
      <c r="A1260" s="2"/>
      <c r="B1260" s="9" t="s">
        <v>21</v>
      </c>
      <c r="C1260" s="93" t="s">
        <v>22</v>
      </c>
      <c r="D1260" s="93"/>
      <c r="E1260" s="93"/>
      <c r="F1260" s="93"/>
      <c r="G1260" s="93"/>
      <c r="H1260" s="93"/>
      <c r="I1260" s="93"/>
      <c r="J1260" s="93"/>
      <c r="K1260" s="93"/>
      <c r="L1260" s="94">
        <v>0</v>
      </c>
      <c r="M1260" s="94"/>
      <c r="N1260" s="94"/>
      <c r="O1260" s="94"/>
      <c r="P1260" s="94">
        <v>2</v>
      </c>
      <c r="Q1260" s="94"/>
      <c r="R1260" s="94"/>
      <c r="S1260" s="94"/>
      <c r="T1260" s="94"/>
      <c r="U1260" s="95">
        <v>16.974900000000002</v>
      </c>
      <c r="V1260" s="95"/>
      <c r="W1260" s="95"/>
      <c r="X1260" s="95"/>
      <c r="Y1260" s="95"/>
      <c r="Z1260" s="95"/>
      <c r="AA1260" s="96">
        <v>33.949800000000003</v>
      </c>
      <c r="AB1260" s="96"/>
      <c r="AC1260" s="96"/>
      <c r="AD1260" s="96"/>
    </row>
    <row r="1261" spans="1:30" ht="17.45" customHeight="1" x14ac:dyDescent="0.2">
      <c r="A1261" s="3"/>
      <c r="B1261" s="11" t="s">
        <v>23</v>
      </c>
      <c r="C1261" s="98" t="s">
        <v>24</v>
      </c>
      <c r="D1261" s="98"/>
      <c r="E1261" s="98"/>
      <c r="F1261" s="98"/>
      <c r="G1261" s="98"/>
      <c r="H1261" s="98"/>
      <c r="I1261" s="98"/>
      <c r="J1261" s="98"/>
      <c r="K1261" s="98"/>
      <c r="L1261" s="99">
        <v>0</v>
      </c>
      <c r="M1261" s="99"/>
      <c r="N1261" s="99"/>
      <c r="O1261" s="99"/>
      <c r="P1261" s="99">
        <v>1</v>
      </c>
      <c r="Q1261" s="99"/>
      <c r="R1261" s="99"/>
      <c r="S1261" s="99"/>
      <c r="T1261" s="99"/>
      <c r="U1261" s="100">
        <v>23.593</v>
      </c>
      <c r="V1261" s="100"/>
      <c r="W1261" s="100"/>
      <c r="X1261" s="100"/>
      <c r="Y1261" s="100"/>
      <c r="Z1261" s="100"/>
      <c r="AA1261" s="101">
        <v>23.593</v>
      </c>
      <c r="AB1261" s="101"/>
      <c r="AC1261" s="101"/>
      <c r="AD1261" s="101"/>
    </row>
    <row r="1262" spans="1:30" ht="16.7" customHeight="1" x14ac:dyDescent="0.2">
      <c r="A1262" s="89"/>
      <c r="B1262" s="89"/>
      <c r="C1262" s="89"/>
      <c r="D1262" s="89"/>
      <c r="E1262" s="89"/>
      <c r="F1262" s="89"/>
      <c r="G1262" s="89"/>
      <c r="H1262" s="89"/>
      <c r="I1262" s="89"/>
      <c r="J1262" s="113" t="s">
        <v>25</v>
      </c>
      <c r="K1262" s="113"/>
      <c r="L1262" s="113"/>
      <c r="M1262" s="113"/>
      <c r="N1262" s="113"/>
      <c r="O1262" s="113"/>
      <c r="P1262" s="113"/>
      <c r="Q1262" s="113"/>
      <c r="R1262" s="113"/>
      <c r="S1262" s="113"/>
      <c r="T1262" s="113"/>
      <c r="U1262" s="113"/>
      <c r="V1262" s="114"/>
      <c r="W1262" s="103">
        <v>57.5428</v>
      </c>
      <c r="X1262" s="103"/>
      <c r="Y1262" s="103"/>
      <c r="Z1262" s="103"/>
      <c r="AA1262" s="103"/>
      <c r="AB1262" s="103"/>
      <c r="AC1262" s="103"/>
      <c r="AD1262" s="103"/>
    </row>
    <row r="1263" spans="1:30" ht="17.45" customHeight="1" x14ac:dyDescent="0.2">
      <c r="A1263" s="89"/>
      <c r="B1263" s="89"/>
      <c r="C1263" s="89"/>
      <c r="D1263" s="89"/>
      <c r="E1263" s="89"/>
      <c r="F1263" s="89"/>
      <c r="G1263" s="89"/>
      <c r="H1263" s="89"/>
      <c r="I1263" s="89"/>
      <c r="J1263" s="105" t="s">
        <v>26</v>
      </c>
      <c r="K1263" s="105"/>
      <c r="L1263" s="105"/>
      <c r="M1263" s="105"/>
      <c r="N1263" s="105"/>
      <c r="O1263" s="105"/>
      <c r="P1263" s="105"/>
      <c r="Q1263" s="105"/>
      <c r="R1263" s="105"/>
      <c r="S1263" s="105"/>
      <c r="T1263" s="105"/>
      <c r="U1263" s="105"/>
      <c r="V1263" s="114"/>
      <c r="W1263" s="106">
        <v>121.7903</v>
      </c>
      <c r="X1263" s="106"/>
      <c r="Y1263" s="106"/>
      <c r="Z1263" s="106"/>
      <c r="AA1263" s="106"/>
      <c r="AB1263" s="106"/>
      <c r="AC1263" s="106"/>
      <c r="AD1263" s="106"/>
    </row>
    <row r="1264" spans="1:30" ht="16.7" customHeight="1" x14ac:dyDescent="0.2">
      <c r="A1264" s="89"/>
      <c r="B1264" s="89"/>
      <c r="C1264" s="89"/>
      <c r="D1264" s="89"/>
      <c r="E1264" s="89"/>
      <c r="F1264" s="89"/>
      <c r="G1264" s="89"/>
      <c r="H1264" s="89"/>
      <c r="I1264" s="89"/>
      <c r="J1264" s="105" t="s">
        <v>27</v>
      </c>
      <c r="K1264" s="105"/>
      <c r="L1264" s="105"/>
      <c r="M1264" s="105"/>
      <c r="N1264" s="105"/>
      <c r="O1264" s="105"/>
      <c r="P1264" s="105"/>
      <c r="Q1264" s="105"/>
      <c r="R1264" s="105"/>
      <c r="S1264" s="105"/>
      <c r="T1264" s="105"/>
      <c r="U1264" s="105"/>
      <c r="V1264" s="114"/>
      <c r="W1264" s="106">
        <v>40.596800000000002</v>
      </c>
      <c r="X1264" s="106"/>
      <c r="Y1264" s="106"/>
      <c r="Z1264" s="106"/>
      <c r="AA1264" s="106"/>
      <c r="AB1264" s="106"/>
      <c r="AC1264" s="106"/>
      <c r="AD1264" s="106"/>
    </row>
    <row r="1265" spans="1:30" ht="17.45" customHeight="1" x14ac:dyDescent="0.2">
      <c r="A1265" s="89"/>
      <c r="B1265" s="89"/>
      <c r="C1265" s="89"/>
      <c r="D1265" s="89"/>
      <c r="E1265" s="89"/>
      <c r="F1265" s="89"/>
      <c r="G1265" s="89"/>
      <c r="H1265" s="89"/>
      <c r="I1265" s="89"/>
      <c r="J1265" s="105" t="s">
        <v>28</v>
      </c>
      <c r="K1265" s="105"/>
      <c r="L1265" s="105"/>
      <c r="M1265" s="105"/>
      <c r="N1265" s="105"/>
      <c r="O1265" s="105"/>
      <c r="P1265" s="105"/>
      <c r="Q1265" s="105"/>
      <c r="R1265" s="105"/>
      <c r="S1265" s="105"/>
      <c r="T1265" s="105"/>
      <c r="U1265" s="105"/>
      <c r="V1265" s="114"/>
      <c r="W1265" s="106">
        <v>0</v>
      </c>
      <c r="X1265" s="106"/>
      <c r="Y1265" s="106"/>
      <c r="Z1265" s="106"/>
      <c r="AA1265" s="106"/>
      <c r="AB1265" s="106"/>
      <c r="AC1265" s="106"/>
      <c r="AD1265" s="106"/>
    </row>
    <row r="1266" spans="1:30" ht="17.45" customHeight="1" x14ac:dyDescent="0.2">
      <c r="A1266" s="89"/>
      <c r="B1266" s="89"/>
      <c r="C1266" s="89"/>
      <c r="D1266" s="89"/>
      <c r="E1266" s="89"/>
      <c r="F1266" s="89"/>
      <c r="G1266" s="89"/>
      <c r="H1266" s="89"/>
      <c r="I1266" s="89"/>
      <c r="J1266" s="108" t="s">
        <v>29</v>
      </c>
      <c r="K1266" s="108"/>
      <c r="L1266" s="108"/>
      <c r="M1266" s="108"/>
      <c r="N1266" s="108"/>
      <c r="O1266" s="108"/>
      <c r="P1266" s="108"/>
      <c r="Q1266" s="108"/>
      <c r="R1266" s="108"/>
      <c r="S1266" s="108"/>
      <c r="T1266" s="108"/>
      <c r="U1266" s="108"/>
      <c r="V1266" s="114"/>
      <c r="W1266" s="109">
        <v>0</v>
      </c>
      <c r="X1266" s="109"/>
      <c r="Y1266" s="109"/>
      <c r="Z1266" s="109"/>
      <c r="AA1266" s="109"/>
      <c r="AB1266" s="109"/>
      <c r="AC1266" s="109"/>
      <c r="AD1266" s="109"/>
    </row>
    <row r="1267" spans="1:30" ht="16.7" customHeight="1" x14ac:dyDescent="0.2">
      <c r="A1267" s="80" t="s">
        <v>30</v>
      </c>
      <c r="B1267" s="80"/>
      <c r="C1267" s="80"/>
      <c r="D1267" s="80"/>
      <c r="E1267" s="80"/>
      <c r="F1267" s="80"/>
      <c r="G1267" s="80"/>
      <c r="H1267" s="80"/>
      <c r="I1267" s="80"/>
      <c r="J1267" s="80"/>
      <c r="K1267" s="80"/>
      <c r="L1267" s="78" t="s">
        <v>9</v>
      </c>
      <c r="M1267" s="78"/>
      <c r="N1267" s="78"/>
      <c r="O1267" s="78"/>
      <c r="P1267" s="78" t="s">
        <v>31</v>
      </c>
      <c r="Q1267" s="78"/>
      <c r="R1267" s="78"/>
      <c r="S1267" s="78"/>
      <c r="T1267" s="78"/>
      <c r="U1267" s="78" t="s">
        <v>32</v>
      </c>
      <c r="V1267" s="78"/>
      <c r="W1267" s="78"/>
      <c r="X1267" s="78"/>
      <c r="Y1267" s="78"/>
      <c r="Z1267" s="78"/>
      <c r="AA1267" s="81" t="s">
        <v>33</v>
      </c>
      <c r="AB1267" s="81"/>
      <c r="AC1267" s="81"/>
      <c r="AD1267" s="81"/>
    </row>
    <row r="1268" spans="1:30" ht="17.45" customHeight="1" x14ac:dyDescent="0.2">
      <c r="A1268" s="89"/>
      <c r="B1268" s="89"/>
      <c r="C1268" s="89"/>
      <c r="D1268" s="89"/>
      <c r="E1268" s="89"/>
      <c r="F1268" s="89"/>
      <c r="G1268" s="89"/>
      <c r="H1268" s="89"/>
      <c r="I1268" s="89"/>
      <c r="J1268" s="90" t="s">
        <v>34</v>
      </c>
      <c r="K1268" s="90"/>
      <c r="L1268" s="90"/>
      <c r="M1268" s="90"/>
      <c r="N1268" s="90"/>
      <c r="O1268" s="90"/>
      <c r="P1268" s="90"/>
      <c r="Q1268" s="90"/>
      <c r="R1268" s="90"/>
      <c r="S1268" s="90"/>
      <c r="T1268" s="90"/>
      <c r="U1268" s="90"/>
      <c r="V1268" s="1"/>
      <c r="W1268" s="91">
        <v>0</v>
      </c>
      <c r="X1268" s="91"/>
      <c r="Y1268" s="91"/>
      <c r="Z1268" s="91"/>
      <c r="AA1268" s="91"/>
      <c r="AB1268" s="91"/>
      <c r="AC1268" s="91"/>
      <c r="AD1268" s="91"/>
    </row>
    <row r="1269" spans="1:30" ht="17.45" customHeight="1" x14ac:dyDescent="0.2">
      <c r="A1269" s="80" t="s">
        <v>35</v>
      </c>
      <c r="B1269" s="80"/>
      <c r="C1269" s="80"/>
      <c r="D1269" s="80"/>
      <c r="E1269" s="80"/>
      <c r="F1269" s="80"/>
      <c r="G1269" s="80"/>
      <c r="H1269" s="80"/>
      <c r="I1269" s="80"/>
      <c r="J1269" s="80"/>
      <c r="K1269" s="80"/>
      <c r="L1269" s="78" t="s">
        <v>9</v>
      </c>
      <c r="M1269" s="78"/>
      <c r="N1269" s="78"/>
      <c r="O1269" s="78"/>
      <c r="P1269" s="78" t="s">
        <v>31</v>
      </c>
      <c r="Q1269" s="78"/>
      <c r="R1269" s="78"/>
      <c r="S1269" s="78"/>
      <c r="T1269" s="78"/>
      <c r="U1269" s="78" t="s">
        <v>32</v>
      </c>
      <c r="V1269" s="78"/>
      <c r="W1269" s="78"/>
      <c r="X1269" s="78"/>
      <c r="Y1269" s="78"/>
      <c r="Z1269" s="78"/>
      <c r="AA1269" s="81" t="s">
        <v>33</v>
      </c>
      <c r="AB1269" s="81"/>
      <c r="AC1269" s="81"/>
      <c r="AD1269" s="81"/>
    </row>
    <row r="1270" spans="1:30" ht="16.7" customHeight="1" x14ac:dyDescent="0.2">
      <c r="A1270" s="6"/>
      <c r="B1270" s="7" t="s">
        <v>289</v>
      </c>
      <c r="C1270" s="83" t="s">
        <v>37</v>
      </c>
      <c r="D1270" s="83"/>
      <c r="E1270" s="83"/>
      <c r="F1270" s="83"/>
      <c r="G1270" s="83"/>
      <c r="H1270" s="83"/>
      <c r="I1270" s="83"/>
      <c r="J1270" s="83"/>
      <c r="K1270" s="83"/>
      <c r="L1270" s="151">
        <v>1</v>
      </c>
      <c r="M1270" s="151"/>
      <c r="N1270" s="151"/>
      <c r="O1270" s="151"/>
      <c r="P1270" s="161" t="s">
        <v>7</v>
      </c>
      <c r="Q1270" s="161"/>
      <c r="R1270" s="161"/>
      <c r="S1270" s="161"/>
      <c r="T1270" s="161"/>
      <c r="U1270" s="85">
        <v>441.07130000000001</v>
      </c>
      <c r="V1270" s="85"/>
      <c r="W1270" s="85"/>
      <c r="X1270" s="85"/>
      <c r="Y1270" s="85"/>
      <c r="Z1270" s="85"/>
      <c r="AA1270" s="86">
        <v>441.07</v>
      </c>
      <c r="AB1270" s="86"/>
      <c r="AC1270" s="86"/>
      <c r="AD1270" s="86"/>
    </row>
    <row r="1271" spans="1:30" ht="17.45" customHeight="1" x14ac:dyDescent="0.2">
      <c r="A1271" s="89"/>
      <c r="B1271" s="89"/>
      <c r="C1271" s="89"/>
      <c r="D1271" s="89"/>
      <c r="E1271" s="89"/>
      <c r="F1271" s="89"/>
      <c r="G1271" s="89"/>
      <c r="H1271" s="89"/>
      <c r="I1271" s="89"/>
      <c r="J1271" s="90" t="s">
        <v>38</v>
      </c>
      <c r="K1271" s="90"/>
      <c r="L1271" s="90"/>
      <c r="M1271" s="90"/>
      <c r="N1271" s="90"/>
      <c r="O1271" s="90"/>
      <c r="P1271" s="90"/>
      <c r="Q1271" s="90"/>
      <c r="R1271" s="90"/>
      <c r="S1271" s="90"/>
      <c r="T1271" s="90"/>
      <c r="U1271" s="90"/>
      <c r="V1271" s="1"/>
      <c r="W1271" s="91">
        <v>441.07</v>
      </c>
      <c r="X1271" s="91"/>
      <c r="Y1271" s="91"/>
      <c r="Z1271" s="91"/>
      <c r="AA1271" s="91"/>
      <c r="AB1271" s="91"/>
      <c r="AC1271" s="91"/>
      <c r="AD1271" s="91"/>
    </row>
    <row r="1272" spans="1:30" ht="16.7" customHeight="1" x14ac:dyDescent="0.2">
      <c r="A1272" s="80" t="s">
        <v>39</v>
      </c>
      <c r="B1272" s="80"/>
      <c r="C1272" s="80"/>
      <c r="D1272" s="80"/>
      <c r="E1272" s="80"/>
      <c r="F1272" s="80"/>
      <c r="G1272" s="80"/>
      <c r="H1272" s="80"/>
      <c r="I1272" s="80"/>
      <c r="J1272" s="80"/>
      <c r="K1272" s="80"/>
      <c r="L1272" s="78" t="s">
        <v>9</v>
      </c>
      <c r="M1272" s="78"/>
      <c r="N1272" s="78"/>
      <c r="O1272" s="78"/>
      <c r="P1272" s="78" t="s">
        <v>31</v>
      </c>
      <c r="Q1272" s="78"/>
      <c r="R1272" s="78"/>
      <c r="S1272" s="78"/>
      <c r="T1272" s="78"/>
      <c r="U1272" s="78" t="s">
        <v>32</v>
      </c>
      <c r="V1272" s="78"/>
      <c r="W1272" s="78"/>
      <c r="X1272" s="78"/>
      <c r="Y1272" s="78"/>
      <c r="Z1272" s="78"/>
      <c r="AA1272" s="81" t="s">
        <v>33</v>
      </c>
      <c r="AB1272" s="81"/>
      <c r="AC1272" s="81"/>
      <c r="AD1272" s="81"/>
    </row>
    <row r="1273" spans="1:30" ht="17.45" customHeight="1" x14ac:dyDescent="0.2">
      <c r="A1273" s="89"/>
      <c r="B1273" s="89"/>
      <c r="C1273" s="89"/>
      <c r="D1273" s="89"/>
      <c r="E1273" s="89"/>
      <c r="F1273" s="89"/>
      <c r="G1273" s="89"/>
      <c r="H1273" s="89"/>
      <c r="I1273" s="89"/>
      <c r="J1273" s="90" t="s">
        <v>40</v>
      </c>
      <c r="K1273" s="90"/>
      <c r="L1273" s="90"/>
      <c r="M1273" s="90"/>
      <c r="N1273" s="90"/>
      <c r="O1273" s="90"/>
      <c r="P1273" s="90"/>
      <c r="Q1273" s="90"/>
      <c r="R1273" s="90"/>
      <c r="S1273" s="90"/>
      <c r="T1273" s="90"/>
      <c r="U1273" s="90"/>
      <c r="V1273" s="1"/>
      <c r="W1273" s="91">
        <v>0</v>
      </c>
      <c r="X1273" s="91"/>
      <c r="Y1273" s="91"/>
      <c r="Z1273" s="91"/>
      <c r="AA1273" s="91"/>
      <c r="AB1273" s="91"/>
      <c r="AC1273" s="91"/>
      <c r="AD1273" s="91"/>
    </row>
    <row r="1274" spans="1:30" ht="17.45" customHeight="1" x14ac:dyDescent="0.2">
      <c r="A1274" s="80" t="s">
        <v>41</v>
      </c>
      <c r="B1274" s="80"/>
      <c r="C1274" s="80"/>
      <c r="D1274" s="80"/>
      <c r="E1274" s="80"/>
      <c r="F1274" s="78" t="s">
        <v>9</v>
      </c>
      <c r="G1274" s="78"/>
      <c r="H1274" s="78" t="s">
        <v>42</v>
      </c>
      <c r="I1274" s="78"/>
      <c r="J1274" s="5" t="s">
        <v>43</v>
      </c>
      <c r="K1274" s="78" t="s">
        <v>44</v>
      </c>
      <c r="L1274" s="78"/>
      <c r="M1274" s="78" t="s">
        <v>45</v>
      </c>
      <c r="N1274" s="78"/>
      <c r="O1274" s="78"/>
      <c r="P1274" s="78"/>
      <c r="Q1274" s="78" t="s">
        <v>46</v>
      </c>
      <c r="R1274" s="78"/>
      <c r="S1274" s="78"/>
      <c r="T1274" s="78"/>
      <c r="U1274" s="78"/>
      <c r="V1274" s="78" t="s">
        <v>47</v>
      </c>
      <c r="W1274" s="78"/>
      <c r="X1274" s="78"/>
      <c r="Y1274" s="78"/>
      <c r="Z1274" s="78"/>
      <c r="AA1274" s="81" t="s">
        <v>33</v>
      </c>
      <c r="AB1274" s="81"/>
      <c r="AC1274" s="81"/>
      <c r="AD1274" s="81"/>
    </row>
    <row r="1275" spans="1:30" ht="16.7" customHeight="1" x14ac:dyDescent="0.2">
      <c r="A1275" s="89"/>
      <c r="B1275" s="89"/>
      <c r="C1275" s="89"/>
      <c r="D1275" s="89"/>
      <c r="E1275" s="89"/>
      <c r="F1275" s="89"/>
      <c r="G1275" s="89"/>
      <c r="H1275" s="89"/>
      <c r="I1275" s="89"/>
      <c r="J1275" s="90" t="s">
        <v>48</v>
      </c>
      <c r="K1275" s="90"/>
      <c r="L1275" s="90"/>
      <c r="M1275" s="90"/>
      <c r="N1275" s="90"/>
      <c r="O1275" s="90"/>
      <c r="P1275" s="90"/>
      <c r="Q1275" s="90"/>
      <c r="R1275" s="90"/>
      <c r="S1275" s="90"/>
      <c r="T1275" s="90"/>
      <c r="U1275" s="90"/>
      <c r="V1275" s="1"/>
      <c r="W1275" s="91">
        <v>0</v>
      </c>
      <c r="X1275" s="91"/>
      <c r="Y1275" s="91"/>
      <c r="Z1275" s="91"/>
      <c r="AA1275" s="91"/>
      <c r="AB1275" s="91"/>
      <c r="AC1275" s="91"/>
      <c r="AD1275" s="91"/>
    </row>
    <row r="1276" spans="1:30" ht="5.85" customHeight="1" x14ac:dyDescent="0.2">
      <c r="A1276" s="125"/>
      <c r="B1276" s="125"/>
      <c r="C1276" s="125"/>
      <c r="D1276" s="125"/>
      <c r="E1276" s="125"/>
      <c r="F1276" s="125"/>
      <c r="G1276" s="125"/>
      <c r="H1276" s="125"/>
      <c r="I1276" s="125"/>
      <c r="J1276" s="125"/>
      <c r="K1276" s="125"/>
      <c r="L1276" s="125"/>
      <c r="M1276" s="125"/>
      <c r="N1276" s="125"/>
      <c r="O1276" s="125"/>
      <c r="P1276" s="125"/>
      <c r="Q1276" s="125"/>
      <c r="R1276" s="125"/>
      <c r="S1276" s="125"/>
      <c r="T1276" s="125"/>
      <c r="U1276" s="125"/>
      <c r="V1276" s="125"/>
      <c r="W1276" s="125"/>
      <c r="X1276" s="125"/>
      <c r="Y1276" s="125"/>
      <c r="Z1276" s="125"/>
      <c r="AA1276" s="125"/>
      <c r="AB1276" s="125"/>
      <c r="AC1276" s="125"/>
      <c r="AD1276" s="125"/>
    </row>
    <row r="1277" spans="1:30" ht="17.45" customHeight="1" x14ac:dyDescent="0.2">
      <c r="A1277" s="128"/>
      <c r="B1277" s="128"/>
      <c r="C1277" s="128"/>
      <c r="D1277" s="128"/>
      <c r="E1277" s="128"/>
      <c r="F1277" s="128"/>
      <c r="G1277" s="128"/>
      <c r="H1277" s="128"/>
      <c r="I1277" s="128"/>
      <c r="J1277" s="105" t="s">
        <v>49</v>
      </c>
      <c r="K1277" s="105"/>
      <c r="L1277" s="105"/>
      <c r="M1277" s="105"/>
      <c r="N1277" s="105"/>
      <c r="O1277" s="105"/>
      <c r="P1277" s="105"/>
      <c r="Q1277" s="105"/>
      <c r="R1277" s="105"/>
      <c r="S1277" s="105"/>
      <c r="T1277" s="105"/>
      <c r="U1277" s="105"/>
      <c r="V1277" s="129"/>
      <c r="W1277" s="131">
        <v>481.66680000000002</v>
      </c>
      <c r="X1277" s="131"/>
      <c r="Y1277" s="131"/>
      <c r="Z1277" s="131"/>
      <c r="AA1277" s="131"/>
      <c r="AB1277" s="131"/>
      <c r="AC1277" s="131"/>
      <c r="AD1277" s="131"/>
    </row>
    <row r="1278" spans="1:30" ht="16.7" customHeight="1" x14ac:dyDescent="0.2">
      <c r="A1278" s="128"/>
      <c r="B1278" s="128"/>
      <c r="C1278" s="128"/>
      <c r="D1278" s="128"/>
      <c r="E1278" s="128"/>
      <c r="F1278" s="128"/>
      <c r="G1278" s="128"/>
      <c r="H1278" s="128"/>
      <c r="I1278" s="105" t="s">
        <v>50</v>
      </c>
      <c r="J1278" s="105"/>
      <c r="K1278" s="105"/>
      <c r="L1278" s="105"/>
      <c r="M1278" s="105"/>
      <c r="N1278" s="13"/>
      <c r="O1278" s="133">
        <f>22.19</f>
        <v>22.19</v>
      </c>
      <c r="P1278" s="133"/>
      <c r="Q1278" s="133"/>
      <c r="R1278" s="13"/>
      <c r="S1278" s="105" t="s">
        <v>51</v>
      </c>
      <c r="T1278" s="105"/>
      <c r="U1278" s="105"/>
      <c r="V1278" s="129"/>
      <c r="W1278" s="131">
        <f>TRUNC(O1278%*W1277,4)</f>
        <v>106.8818</v>
      </c>
      <c r="X1278" s="131"/>
      <c r="Y1278" s="131"/>
      <c r="Z1278" s="131"/>
      <c r="AA1278" s="131"/>
      <c r="AB1278" s="131"/>
      <c r="AC1278" s="131"/>
      <c r="AD1278" s="131"/>
    </row>
    <row r="1279" spans="1:30" ht="17.45" customHeight="1" x14ac:dyDescent="0.2">
      <c r="A1279" s="128"/>
      <c r="B1279" s="128"/>
      <c r="C1279" s="128"/>
      <c r="D1279" s="128"/>
      <c r="E1279" s="128"/>
      <c r="F1279" s="128"/>
      <c r="G1279" s="128"/>
      <c r="H1279" s="128"/>
      <c r="I1279" s="128"/>
      <c r="J1279" s="105" t="s">
        <v>52</v>
      </c>
      <c r="K1279" s="105"/>
      <c r="L1279" s="105"/>
      <c r="M1279" s="105"/>
      <c r="N1279" s="105"/>
      <c r="O1279" s="105"/>
      <c r="P1279" s="105"/>
      <c r="Q1279" s="105"/>
      <c r="R1279" s="105"/>
      <c r="S1279" s="105"/>
      <c r="T1279" s="105"/>
      <c r="U1279" s="105"/>
      <c r="V1279" s="129"/>
      <c r="W1279" s="131">
        <f>TRUNC(SUM(W1277:AD1278),3)</f>
        <v>588.548</v>
      </c>
      <c r="X1279" s="131"/>
      <c r="Y1279" s="131"/>
      <c r="Z1279" s="131"/>
      <c r="AA1279" s="131"/>
      <c r="AB1279" s="131"/>
      <c r="AC1279" s="131"/>
      <c r="AD1279" s="131"/>
    </row>
    <row r="1280" spans="1:30" ht="5.85" customHeight="1" x14ac:dyDescent="0.2">
      <c r="A1280" s="139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39"/>
      <c r="AC1280" s="139"/>
      <c r="AD1280" s="139"/>
    </row>
    <row r="1281" spans="1:30" ht="145.35" customHeight="1" x14ac:dyDescent="0.2">
      <c r="A1281" s="14"/>
      <c r="AD1281" s="61"/>
    </row>
    <row r="1282" spans="1:30" ht="86.45" customHeight="1" x14ac:dyDescent="0.2">
      <c r="A1282" s="14"/>
      <c r="AD1282" s="61"/>
    </row>
    <row r="1283" spans="1:30" ht="85.9" customHeight="1" thickBot="1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63"/>
      <c r="AB1283" s="63"/>
      <c r="AC1283" s="63"/>
      <c r="AD1283" s="64"/>
    </row>
    <row r="1284" spans="1:30" ht="17.45" customHeight="1" thickBot="1" x14ac:dyDescent="0.25">
      <c r="A1284" s="71" t="s">
        <v>0</v>
      </c>
      <c r="B1284" s="72"/>
      <c r="C1284" s="72"/>
      <c r="D1284" s="72"/>
      <c r="E1284" s="72"/>
      <c r="F1284" s="72"/>
      <c r="G1284" s="72"/>
      <c r="H1284" s="72"/>
      <c r="I1284" s="72"/>
      <c r="J1284" s="72"/>
      <c r="K1284" s="72"/>
      <c r="L1284" s="72"/>
      <c r="M1284" s="72"/>
      <c r="N1284" s="72"/>
      <c r="O1284" s="72"/>
      <c r="P1284" s="72"/>
      <c r="Q1284" s="72"/>
      <c r="R1284" s="72"/>
      <c r="S1284" s="72"/>
      <c r="T1284" s="72"/>
      <c r="U1284" s="72"/>
      <c r="V1284" s="72"/>
      <c r="W1284" s="72"/>
      <c r="X1284" s="72"/>
      <c r="Y1284" s="72"/>
      <c r="Z1284" s="72"/>
      <c r="AA1284" s="72"/>
      <c r="AB1284" s="72"/>
      <c r="AC1284" s="72"/>
      <c r="AD1284" s="73"/>
    </row>
    <row r="1285" spans="1:30" ht="16.7" customHeight="1" thickBot="1" x14ac:dyDescent="0.25">
      <c r="A1285" s="27"/>
      <c r="B1285" s="24" t="s">
        <v>1</v>
      </c>
      <c r="C1285" s="24"/>
      <c r="D1285" s="24" t="s">
        <v>290</v>
      </c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18"/>
      <c r="P1285" s="29" t="s">
        <v>3</v>
      </c>
      <c r="Q1285" s="29"/>
      <c r="R1285" s="29"/>
      <c r="S1285" s="18"/>
      <c r="T1285" s="30" t="s">
        <v>291</v>
      </c>
      <c r="U1285" s="30"/>
      <c r="V1285" s="30"/>
      <c r="W1285" s="30"/>
      <c r="X1285" s="30"/>
      <c r="Y1285" s="18"/>
      <c r="Z1285" s="18"/>
      <c r="AA1285" s="55"/>
      <c r="AB1285" s="55"/>
      <c r="AC1285" s="55"/>
      <c r="AD1285" s="56"/>
    </row>
    <row r="1286" spans="1:30" ht="17.45" customHeight="1" thickBot="1" x14ac:dyDescent="0.25">
      <c r="A1286" s="28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19"/>
      <c r="P1286" s="31" t="s">
        <v>5</v>
      </c>
      <c r="Q1286" s="31"/>
      <c r="R1286" s="31"/>
      <c r="S1286" s="19"/>
      <c r="T1286" s="32">
        <v>66.400000000000006</v>
      </c>
      <c r="U1286" s="32"/>
      <c r="V1286" s="32"/>
      <c r="W1286" s="32"/>
      <c r="X1286" s="32"/>
      <c r="Y1286" s="19"/>
      <c r="Z1286" s="31" t="s">
        <v>6</v>
      </c>
      <c r="AA1286" s="58"/>
      <c r="AB1286" s="57"/>
      <c r="AC1286" s="59" t="s">
        <v>65</v>
      </c>
      <c r="AD1286" s="60"/>
    </row>
    <row r="1287" spans="1:30" ht="16.7" customHeight="1" thickBot="1" x14ac:dyDescent="0.25">
      <c r="A1287" s="80" t="s">
        <v>8</v>
      </c>
      <c r="B1287" s="80"/>
      <c r="C1287" s="80"/>
      <c r="D1287" s="80"/>
      <c r="E1287" s="80"/>
      <c r="F1287" s="80"/>
      <c r="G1287" s="80"/>
      <c r="H1287" s="80"/>
      <c r="I1287" s="80"/>
      <c r="J1287" s="78" t="s">
        <v>9</v>
      </c>
      <c r="K1287" s="78" t="s">
        <v>10</v>
      </c>
      <c r="L1287" s="78"/>
      <c r="M1287" s="78"/>
      <c r="N1287" s="78"/>
      <c r="O1287" s="78"/>
      <c r="P1287" s="78"/>
      <c r="Q1287" s="78" t="s">
        <v>11</v>
      </c>
      <c r="R1287" s="78"/>
      <c r="S1287" s="78"/>
      <c r="T1287" s="78"/>
      <c r="U1287" s="78"/>
      <c r="V1287" s="78"/>
      <c r="W1287" s="78"/>
      <c r="X1287" s="78"/>
      <c r="Y1287" s="78"/>
      <c r="Z1287" s="78"/>
      <c r="AA1287" s="81" t="s">
        <v>12</v>
      </c>
      <c r="AB1287" s="81"/>
      <c r="AC1287" s="81"/>
      <c r="AD1287" s="81"/>
    </row>
    <row r="1288" spans="1:30" ht="17.45" customHeight="1" x14ac:dyDescent="0.2">
      <c r="A1288" s="80"/>
      <c r="B1288" s="80"/>
      <c r="C1288" s="80"/>
      <c r="D1288" s="80"/>
      <c r="E1288" s="80"/>
      <c r="F1288" s="80"/>
      <c r="G1288" s="80"/>
      <c r="H1288" s="80"/>
      <c r="I1288" s="80"/>
      <c r="J1288" s="78"/>
      <c r="K1288" s="78" t="s">
        <v>13</v>
      </c>
      <c r="L1288" s="78"/>
      <c r="M1288" s="78" t="s">
        <v>14</v>
      </c>
      <c r="N1288" s="78"/>
      <c r="O1288" s="78"/>
      <c r="P1288" s="78"/>
      <c r="Q1288" s="78" t="s">
        <v>13</v>
      </c>
      <c r="R1288" s="78"/>
      <c r="S1288" s="78"/>
      <c r="T1288" s="78"/>
      <c r="U1288" s="78"/>
      <c r="V1288" s="78" t="s">
        <v>14</v>
      </c>
      <c r="W1288" s="78"/>
      <c r="X1288" s="78"/>
      <c r="Y1288" s="78"/>
      <c r="Z1288" s="78"/>
      <c r="AA1288" s="81"/>
      <c r="AB1288" s="81"/>
      <c r="AC1288" s="81"/>
      <c r="AD1288" s="81"/>
    </row>
    <row r="1289" spans="1:30" ht="17.45" customHeight="1" x14ac:dyDescent="0.2">
      <c r="A1289" s="6"/>
      <c r="B1289" s="7" t="s">
        <v>292</v>
      </c>
      <c r="C1289" s="83" t="s">
        <v>293</v>
      </c>
      <c r="D1289" s="83"/>
      <c r="E1289" s="83"/>
      <c r="F1289" s="83"/>
      <c r="G1289" s="83"/>
      <c r="H1289" s="83"/>
      <c r="I1289" s="83"/>
      <c r="J1289" s="8">
        <v>1</v>
      </c>
      <c r="K1289" s="84">
        <v>1</v>
      </c>
      <c r="L1289" s="84"/>
      <c r="M1289" s="84">
        <v>0</v>
      </c>
      <c r="N1289" s="84"/>
      <c r="O1289" s="84"/>
      <c r="P1289" s="84"/>
      <c r="Q1289" s="85">
        <v>274.48099999999999</v>
      </c>
      <c r="R1289" s="85"/>
      <c r="S1289" s="85"/>
      <c r="T1289" s="85"/>
      <c r="U1289" s="85"/>
      <c r="V1289" s="85">
        <v>115.87730000000001</v>
      </c>
      <c r="W1289" s="85"/>
      <c r="X1289" s="85"/>
      <c r="Y1289" s="85"/>
      <c r="Z1289" s="85"/>
      <c r="AA1289" s="86">
        <v>274.48099999999999</v>
      </c>
      <c r="AB1289" s="86"/>
      <c r="AC1289" s="86"/>
      <c r="AD1289" s="86"/>
    </row>
    <row r="1290" spans="1:30" ht="16.7" customHeight="1" x14ac:dyDescent="0.2">
      <c r="A1290" s="89"/>
      <c r="B1290" s="89"/>
      <c r="C1290" s="89"/>
      <c r="D1290" s="89"/>
      <c r="E1290" s="89"/>
      <c r="F1290" s="89"/>
      <c r="G1290" s="89"/>
      <c r="H1290" s="89"/>
      <c r="I1290" s="89"/>
      <c r="J1290" s="90" t="s">
        <v>17</v>
      </c>
      <c r="K1290" s="90"/>
      <c r="L1290" s="90"/>
      <c r="M1290" s="90"/>
      <c r="N1290" s="90"/>
      <c r="O1290" s="90"/>
      <c r="P1290" s="90"/>
      <c r="Q1290" s="90"/>
      <c r="R1290" s="90"/>
      <c r="S1290" s="90"/>
      <c r="T1290" s="90"/>
      <c r="U1290" s="90"/>
      <c r="V1290" s="1"/>
      <c r="W1290" s="91">
        <v>274.48099999999999</v>
      </c>
      <c r="X1290" s="91"/>
      <c r="Y1290" s="91"/>
      <c r="Z1290" s="91"/>
      <c r="AA1290" s="91"/>
      <c r="AB1290" s="91"/>
      <c r="AC1290" s="91"/>
      <c r="AD1290" s="91"/>
    </row>
    <row r="1291" spans="1:30" ht="17.45" customHeight="1" x14ac:dyDescent="0.2">
      <c r="A1291" s="80" t="s">
        <v>18</v>
      </c>
      <c r="B1291" s="80"/>
      <c r="C1291" s="80"/>
      <c r="D1291" s="80"/>
      <c r="E1291" s="80"/>
      <c r="F1291" s="80"/>
      <c r="G1291" s="80"/>
      <c r="H1291" s="80"/>
      <c r="I1291" s="80"/>
      <c r="J1291" s="80"/>
      <c r="K1291" s="80"/>
      <c r="L1291" s="78" t="s">
        <v>19</v>
      </c>
      <c r="M1291" s="78"/>
      <c r="N1291" s="78"/>
      <c r="O1291" s="78"/>
      <c r="P1291" s="78" t="s">
        <v>9</v>
      </c>
      <c r="Q1291" s="78"/>
      <c r="R1291" s="78"/>
      <c r="S1291" s="78"/>
      <c r="T1291" s="78"/>
      <c r="U1291" s="78" t="s">
        <v>20</v>
      </c>
      <c r="V1291" s="78"/>
      <c r="W1291" s="78"/>
      <c r="X1291" s="78"/>
      <c r="Y1291" s="78"/>
      <c r="Z1291" s="78"/>
      <c r="AA1291" s="81" t="s">
        <v>12</v>
      </c>
      <c r="AB1291" s="81"/>
      <c r="AC1291" s="81"/>
      <c r="AD1291" s="81"/>
    </row>
    <row r="1292" spans="1:30" ht="17.45" customHeight="1" x14ac:dyDescent="0.2">
      <c r="A1292" s="2"/>
      <c r="B1292" s="9" t="s">
        <v>294</v>
      </c>
      <c r="C1292" s="93" t="s">
        <v>295</v>
      </c>
      <c r="D1292" s="93"/>
      <c r="E1292" s="93"/>
      <c r="F1292" s="93"/>
      <c r="G1292" s="93"/>
      <c r="H1292" s="93"/>
      <c r="I1292" s="93"/>
      <c r="J1292" s="93"/>
      <c r="K1292" s="93"/>
      <c r="L1292" s="94">
        <v>0</v>
      </c>
      <c r="M1292" s="94"/>
      <c r="N1292" s="94"/>
      <c r="O1292" s="94"/>
      <c r="P1292" s="94">
        <v>3</v>
      </c>
      <c r="Q1292" s="94"/>
      <c r="R1292" s="94"/>
      <c r="S1292" s="94"/>
      <c r="T1292" s="94"/>
      <c r="U1292" s="95">
        <v>18.540199999999999</v>
      </c>
      <c r="V1292" s="95"/>
      <c r="W1292" s="95"/>
      <c r="X1292" s="95"/>
      <c r="Y1292" s="95"/>
      <c r="Z1292" s="95"/>
      <c r="AA1292" s="96">
        <v>55.620600000000003</v>
      </c>
      <c r="AB1292" s="96"/>
      <c r="AC1292" s="96"/>
      <c r="AD1292" s="96"/>
    </row>
    <row r="1293" spans="1:30" ht="16.7" customHeight="1" x14ac:dyDescent="0.2">
      <c r="A1293" s="3"/>
      <c r="B1293" s="11" t="s">
        <v>23</v>
      </c>
      <c r="C1293" s="98" t="s">
        <v>24</v>
      </c>
      <c r="D1293" s="98"/>
      <c r="E1293" s="98"/>
      <c r="F1293" s="98"/>
      <c r="G1293" s="98"/>
      <c r="H1293" s="98"/>
      <c r="I1293" s="98"/>
      <c r="J1293" s="98"/>
      <c r="K1293" s="98"/>
      <c r="L1293" s="99">
        <v>0</v>
      </c>
      <c r="M1293" s="99"/>
      <c r="N1293" s="99"/>
      <c r="O1293" s="99"/>
      <c r="P1293" s="99">
        <v>1</v>
      </c>
      <c r="Q1293" s="99"/>
      <c r="R1293" s="99"/>
      <c r="S1293" s="99"/>
      <c r="T1293" s="99"/>
      <c r="U1293" s="100">
        <v>23.593</v>
      </c>
      <c r="V1293" s="100"/>
      <c r="W1293" s="100"/>
      <c r="X1293" s="100"/>
      <c r="Y1293" s="100"/>
      <c r="Z1293" s="100"/>
      <c r="AA1293" s="101">
        <v>23.593</v>
      </c>
      <c r="AB1293" s="101"/>
      <c r="AC1293" s="101"/>
      <c r="AD1293" s="101"/>
    </row>
    <row r="1294" spans="1:30" ht="17.45" customHeight="1" x14ac:dyDescent="0.2">
      <c r="A1294" s="89"/>
      <c r="B1294" s="89"/>
      <c r="C1294" s="89"/>
      <c r="D1294" s="89"/>
      <c r="E1294" s="89"/>
      <c r="F1294" s="89"/>
      <c r="G1294" s="89"/>
      <c r="H1294" s="89"/>
      <c r="I1294" s="89"/>
      <c r="J1294" s="113" t="s">
        <v>25</v>
      </c>
      <c r="K1294" s="113"/>
      <c r="L1294" s="113"/>
      <c r="M1294" s="113"/>
      <c r="N1294" s="113"/>
      <c r="O1294" s="113"/>
      <c r="P1294" s="113"/>
      <c r="Q1294" s="113"/>
      <c r="R1294" s="113"/>
      <c r="S1294" s="113"/>
      <c r="T1294" s="113"/>
      <c r="U1294" s="113"/>
      <c r="V1294" s="114"/>
      <c r="W1294" s="103">
        <v>79.2136</v>
      </c>
      <c r="X1294" s="103"/>
      <c r="Y1294" s="103"/>
      <c r="Z1294" s="103"/>
      <c r="AA1294" s="103"/>
      <c r="AB1294" s="103"/>
      <c r="AC1294" s="103"/>
      <c r="AD1294" s="103"/>
    </row>
    <row r="1295" spans="1:30" ht="16.7" customHeight="1" x14ac:dyDescent="0.2">
      <c r="A1295" s="89"/>
      <c r="B1295" s="89"/>
      <c r="C1295" s="89"/>
      <c r="D1295" s="89"/>
      <c r="E1295" s="89"/>
      <c r="F1295" s="89"/>
      <c r="G1295" s="89"/>
      <c r="H1295" s="89"/>
      <c r="I1295" s="89"/>
      <c r="J1295" s="105" t="s">
        <v>26</v>
      </c>
      <c r="K1295" s="105"/>
      <c r="L1295" s="105"/>
      <c r="M1295" s="105"/>
      <c r="N1295" s="105"/>
      <c r="O1295" s="105"/>
      <c r="P1295" s="105"/>
      <c r="Q1295" s="105"/>
      <c r="R1295" s="105"/>
      <c r="S1295" s="105"/>
      <c r="T1295" s="105"/>
      <c r="U1295" s="105"/>
      <c r="V1295" s="114"/>
      <c r="W1295" s="106">
        <v>353.69459999999998</v>
      </c>
      <c r="X1295" s="106"/>
      <c r="Y1295" s="106"/>
      <c r="Z1295" s="106"/>
      <c r="AA1295" s="106"/>
      <c r="AB1295" s="106"/>
      <c r="AC1295" s="106"/>
      <c r="AD1295" s="106"/>
    </row>
    <row r="1296" spans="1:30" ht="17.45" customHeight="1" x14ac:dyDescent="0.2">
      <c r="A1296" s="89"/>
      <c r="B1296" s="89"/>
      <c r="C1296" s="89"/>
      <c r="D1296" s="89"/>
      <c r="E1296" s="89"/>
      <c r="F1296" s="89"/>
      <c r="G1296" s="89"/>
      <c r="H1296" s="89"/>
      <c r="I1296" s="89"/>
      <c r="J1296" s="105" t="s">
        <v>27</v>
      </c>
      <c r="K1296" s="105"/>
      <c r="L1296" s="105"/>
      <c r="M1296" s="105"/>
      <c r="N1296" s="105"/>
      <c r="O1296" s="105"/>
      <c r="P1296" s="105"/>
      <c r="Q1296" s="105"/>
      <c r="R1296" s="105"/>
      <c r="S1296" s="105"/>
      <c r="T1296" s="105"/>
      <c r="U1296" s="105"/>
      <c r="V1296" s="114"/>
      <c r="W1296" s="106">
        <v>5.3266999999999998</v>
      </c>
      <c r="X1296" s="106"/>
      <c r="Y1296" s="106"/>
      <c r="Z1296" s="106"/>
      <c r="AA1296" s="106"/>
      <c r="AB1296" s="106"/>
      <c r="AC1296" s="106"/>
      <c r="AD1296" s="106"/>
    </row>
    <row r="1297" spans="1:30" ht="17.45" customHeight="1" x14ac:dyDescent="0.2">
      <c r="A1297" s="89"/>
      <c r="B1297" s="89"/>
      <c r="C1297" s="89"/>
      <c r="D1297" s="89"/>
      <c r="E1297" s="89"/>
      <c r="F1297" s="89"/>
      <c r="G1297" s="89"/>
      <c r="H1297" s="89"/>
      <c r="I1297" s="89"/>
      <c r="J1297" s="105" t="s">
        <v>28</v>
      </c>
      <c r="K1297" s="105"/>
      <c r="L1297" s="105"/>
      <c r="M1297" s="105"/>
      <c r="N1297" s="105"/>
      <c r="O1297" s="105"/>
      <c r="P1297" s="105"/>
      <c r="Q1297" s="105"/>
      <c r="R1297" s="105"/>
      <c r="S1297" s="105"/>
      <c r="T1297" s="105"/>
      <c r="U1297" s="105"/>
      <c r="V1297" s="114"/>
      <c r="W1297" s="106">
        <v>0</v>
      </c>
      <c r="X1297" s="106"/>
      <c r="Y1297" s="106"/>
      <c r="Z1297" s="106"/>
      <c r="AA1297" s="106"/>
      <c r="AB1297" s="106"/>
      <c r="AC1297" s="106"/>
      <c r="AD1297" s="106"/>
    </row>
    <row r="1298" spans="1:30" ht="16.7" customHeight="1" x14ac:dyDescent="0.2">
      <c r="A1298" s="89"/>
      <c r="B1298" s="89"/>
      <c r="C1298" s="89"/>
      <c r="D1298" s="89"/>
      <c r="E1298" s="89"/>
      <c r="F1298" s="89"/>
      <c r="G1298" s="89"/>
      <c r="H1298" s="89"/>
      <c r="I1298" s="89"/>
      <c r="J1298" s="108" t="s">
        <v>29</v>
      </c>
      <c r="K1298" s="108"/>
      <c r="L1298" s="108"/>
      <c r="M1298" s="108"/>
      <c r="N1298" s="108"/>
      <c r="O1298" s="108"/>
      <c r="P1298" s="108"/>
      <c r="Q1298" s="108"/>
      <c r="R1298" s="108"/>
      <c r="S1298" s="108"/>
      <c r="T1298" s="108"/>
      <c r="U1298" s="108"/>
      <c r="V1298" s="114"/>
      <c r="W1298" s="109">
        <v>0</v>
      </c>
      <c r="X1298" s="109"/>
      <c r="Y1298" s="109"/>
      <c r="Z1298" s="109"/>
      <c r="AA1298" s="109"/>
      <c r="AB1298" s="109"/>
      <c r="AC1298" s="109"/>
      <c r="AD1298" s="109"/>
    </row>
    <row r="1299" spans="1:30" ht="17.45" customHeight="1" x14ac:dyDescent="0.2">
      <c r="A1299" s="80" t="s">
        <v>30</v>
      </c>
      <c r="B1299" s="80"/>
      <c r="C1299" s="80"/>
      <c r="D1299" s="80"/>
      <c r="E1299" s="80"/>
      <c r="F1299" s="80"/>
      <c r="G1299" s="80"/>
      <c r="H1299" s="80"/>
      <c r="I1299" s="80"/>
      <c r="J1299" s="80"/>
      <c r="K1299" s="80"/>
      <c r="L1299" s="78" t="s">
        <v>9</v>
      </c>
      <c r="M1299" s="78"/>
      <c r="N1299" s="78"/>
      <c r="O1299" s="78"/>
      <c r="P1299" s="78" t="s">
        <v>31</v>
      </c>
      <c r="Q1299" s="78"/>
      <c r="R1299" s="78"/>
      <c r="S1299" s="78"/>
      <c r="T1299" s="78"/>
      <c r="U1299" s="78" t="s">
        <v>32</v>
      </c>
      <c r="V1299" s="78"/>
      <c r="W1299" s="78"/>
      <c r="X1299" s="78"/>
      <c r="Y1299" s="78"/>
      <c r="Z1299" s="78"/>
      <c r="AA1299" s="81" t="s">
        <v>33</v>
      </c>
      <c r="AB1299" s="81"/>
      <c r="AC1299" s="81"/>
      <c r="AD1299" s="81"/>
    </row>
    <row r="1300" spans="1:30" ht="17.45" customHeight="1" x14ac:dyDescent="0.2">
      <c r="A1300" s="6"/>
      <c r="B1300" s="7" t="s">
        <v>296</v>
      </c>
      <c r="C1300" s="83" t="s">
        <v>297</v>
      </c>
      <c r="D1300" s="83"/>
      <c r="E1300" s="83"/>
      <c r="F1300" s="83"/>
      <c r="G1300" s="83"/>
      <c r="H1300" s="83"/>
      <c r="I1300" s="83"/>
      <c r="J1300" s="83"/>
      <c r="K1300" s="83"/>
      <c r="L1300" s="151">
        <v>0.25</v>
      </c>
      <c r="M1300" s="151"/>
      <c r="N1300" s="151"/>
      <c r="O1300" s="151"/>
      <c r="P1300" s="161" t="s">
        <v>55</v>
      </c>
      <c r="Q1300" s="161"/>
      <c r="R1300" s="161"/>
      <c r="S1300" s="161"/>
      <c r="T1300" s="161"/>
      <c r="U1300" s="85">
        <v>1399.0981999999999</v>
      </c>
      <c r="V1300" s="85"/>
      <c r="W1300" s="85"/>
      <c r="X1300" s="85"/>
      <c r="Y1300" s="85"/>
      <c r="Z1300" s="85"/>
      <c r="AA1300" s="86">
        <v>349.77460000000002</v>
      </c>
      <c r="AB1300" s="86"/>
      <c r="AC1300" s="86"/>
      <c r="AD1300" s="86"/>
    </row>
    <row r="1301" spans="1:30" ht="16.7" customHeight="1" x14ac:dyDescent="0.2">
      <c r="A1301" s="89"/>
      <c r="B1301" s="89"/>
      <c r="C1301" s="89"/>
      <c r="D1301" s="89"/>
      <c r="E1301" s="89"/>
      <c r="F1301" s="89"/>
      <c r="G1301" s="89"/>
      <c r="H1301" s="89"/>
      <c r="I1301" s="89"/>
      <c r="J1301" s="90" t="s">
        <v>34</v>
      </c>
      <c r="K1301" s="90"/>
      <c r="L1301" s="90"/>
      <c r="M1301" s="90"/>
      <c r="N1301" s="90"/>
      <c r="O1301" s="90"/>
      <c r="P1301" s="90"/>
      <c r="Q1301" s="90"/>
      <c r="R1301" s="90"/>
      <c r="S1301" s="90"/>
      <c r="T1301" s="90"/>
      <c r="U1301" s="90"/>
      <c r="V1301" s="1"/>
      <c r="W1301" s="91">
        <v>349.77460000000002</v>
      </c>
      <c r="X1301" s="91"/>
      <c r="Y1301" s="91"/>
      <c r="Z1301" s="91"/>
      <c r="AA1301" s="91"/>
      <c r="AB1301" s="91"/>
      <c r="AC1301" s="91"/>
      <c r="AD1301" s="91"/>
    </row>
    <row r="1302" spans="1:30" ht="17.45" customHeight="1" x14ac:dyDescent="0.2">
      <c r="A1302" s="80" t="s">
        <v>35</v>
      </c>
      <c r="B1302" s="80"/>
      <c r="C1302" s="80"/>
      <c r="D1302" s="80"/>
      <c r="E1302" s="80"/>
      <c r="F1302" s="80"/>
      <c r="G1302" s="80"/>
      <c r="H1302" s="80"/>
      <c r="I1302" s="80"/>
      <c r="J1302" s="80"/>
      <c r="K1302" s="80"/>
      <c r="L1302" s="78" t="s">
        <v>9</v>
      </c>
      <c r="M1302" s="78"/>
      <c r="N1302" s="78"/>
      <c r="O1302" s="78"/>
      <c r="P1302" s="78" t="s">
        <v>31</v>
      </c>
      <c r="Q1302" s="78"/>
      <c r="R1302" s="78"/>
      <c r="S1302" s="78"/>
      <c r="T1302" s="78"/>
      <c r="U1302" s="78" t="s">
        <v>32</v>
      </c>
      <c r="V1302" s="78"/>
      <c r="W1302" s="78"/>
      <c r="X1302" s="78"/>
      <c r="Y1302" s="78"/>
      <c r="Z1302" s="78"/>
      <c r="AA1302" s="81" t="s">
        <v>33</v>
      </c>
      <c r="AB1302" s="81"/>
      <c r="AC1302" s="81"/>
      <c r="AD1302" s="81"/>
    </row>
    <row r="1303" spans="1:30" ht="16.7" customHeight="1" x14ac:dyDescent="0.2">
      <c r="A1303" s="89"/>
      <c r="B1303" s="89"/>
      <c r="C1303" s="89"/>
      <c r="D1303" s="89"/>
      <c r="E1303" s="89"/>
      <c r="F1303" s="89"/>
      <c r="G1303" s="89"/>
      <c r="H1303" s="89"/>
      <c r="I1303" s="89"/>
      <c r="J1303" s="90" t="s">
        <v>38</v>
      </c>
      <c r="K1303" s="90"/>
      <c r="L1303" s="90"/>
      <c r="M1303" s="90"/>
      <c r="N1303" s="90"/>
      <c r="O1303" s="90"/>
      <c r="P1303" s="90"/>
      <c r="Q1303" s="90"/>
      <c r="R1303" s="90"/>
      <c r="S1303" s="90"/>
      <c r="T1303" s="90"/>
      <c r="U1303" s="90"/>
      <c r="V1303" s="1"/>
      <c r="W1303" s="91">
        <v>0</v>
      </c>
      <c r="X1303" s="91"/>
      <c r="Y1303" s="91"/>
      <c r="Z1303" s="91"/>
      <c r="AA1303" s="91"/>
      <c r="AB1303" s="91"/>
      <c r="AC1303" s="91"/>
      <c r="AD1303" s="91"/>
    </row>
    <row r="1304" spans="1:30" ht="17.45" customHeight="1" x14ac:dyDescent="0.2">
      <c r="A1304" s="80" t="s">
        <v>39</v>
      </c>
      <c r="B1304" s="80"/>
      <c r="C1304" s="80"/>
      <c r="D1304" s="80"/>
      <c r="E1304" s="80"/>
      <c r="F1304" s="80"/>
      <c r="G1304" s="80"/>
      <c r="H1304" s="80"/>
      <c r="I1304" s="80"/>
      <c r="J1304" s="80"/>
      <c r="K1304" s="80"/>
      <c r="L1304" s="78" t="s">
        <v>9</v>
      </c>
      <c r="M1304" s="78"/>
      <c r="N1304" s="78"/>
      <c r="O1304" s="78"/>
      <c r="P1304" s="78" t="s">
        <v>31</v>
      </c>
      <c r="Q1304" s="78"/>
      <c r="R1304" s="78"/>
      <c r="S1304" s="78"/>
      <c r="T1304" s="78"/>
      <c r="U1304" s="78" t="s">
        <v>32</v>
      </c>
      <c r="V1304" s="78"/>
      <c r="W1304" s="78"/>
      <c r="X1304" s="78"/>
      <c r="Y1304" s="78"/>
      <c r="Z1304" s="78"/>
      <c r="AA1304" s="81" t="s">
        <v>33</v>
      </c>
      <c r="AB1304" s="81"/>
      <c r="AC1304" s="81"/>
      <c r="AD1304" s="81"/>
    </row>
    <row r="1305" spans="1:30" ht="17.45" customHeight="1" x14ac:dyDescent="0.2">
      <c r="A1305" s="6"/>
      <c r="B1305" s="7" t="s">
        <v>298</v>
      </c>
      <c r="C1305" s="83" t="s">
        <v>299</v>
      </c>
      <c r="D1305" s="83"/>
      <c r="E1305" s="83"/>
      <c r="F1305" s="83"/>
      <c r="G1305" s="83"/>
      <c r="H1305" s="83"/>
      <c r="I1305" s="83"/>
      <c r="J1305" s="83"/>
      <c r="K1305" s="83"/>
      <c r="L1305" s="151">
        <v>1.9359999999999999E-2</v>
      </c>
      <c r="M1305" s="151"/>
      <c r="N1305" s="151"/>
      <c r="O1305" s="151"/>
      <c r="P1305" s="161" t="s">
        <v>78</v>
      </c>
      <c r="Q1305" s="161"/>
      <c r="R1305" s="161"/>
      <c r="S1305" s="161"/>
      <c r="T1305" s="161"/>
      <c r="U1305" s="85">
        <v>13.815200000000001</v>
      </c>
      <c r="V1305" s="85"/>
      <c r="W1305" s="85"/>
      <c r="X1305" s="85"/>
      <c r="Y1305" s="85"/>
      <c r="Z1305" s="85"/>
      <c r="AA1305" s="86">
        <v>0.267462272</v>
      </c>
      <c r="AB1305" s="86"/>
      <c r="AC1305" s="86"/>
      <c r="AD1305" s="86"/>
    </row>
    <row r="1306" spans="1:30" ht="16.7" customHeight="1" x14ac:dyDescent="0.2">
      <c r="A1306" s="89"/>
      <c r="B1306" s="89"/>
      <c r="C1306" s="89"/>
      <c r="D1306" s="89"/>
      <c r="E1306" s="89"/>
      <c r="F1306" s="89"/>
      <c r="G1306" s="89"/>
      <c r="H1306" s="89"/>
      <c r="I1306" s="89"/>
      <c r="J1306" s="90" t="s">
        <v>40</v>
      </c>
      <c r="K1306" s="90"/>
      <c r="L1306" s="90"/>
      <c r="M1306" s="90"/>
      <c r="N1306" s="90"/>
      <c r="O1306" s="90"/>
      <c r="P1306" s="90"/>
      <c r="Q1306" s="90"/>
      <c r="R1306" s="90"/>
      <c r="S1306" s="90"/>
      <c r="T1306" s="90"/>
      <c r="U1306" s="90"/>
      <c r="V1306" s="1"/>
      <c r="W1306" s="91">
        <v>0.267462272</v>
      </c>
      <c r="X1306" s="91"/>
      <c r="Y1306" s="91"/>
      <c r="Z1306" s="91"/>
      <c r="AA1306" s="91"/>
      <c r="AB1306" s="91"/>
      <c r="AC1306" s="91"/>
      <c r="AD1306" s="91"/>
    </row>
    <row r="1307" spans="1:30" ht="17.45" customHeight="1" x14ac:dyDescent="0.2">
      <c r="A1307" s="80" t="s">
        <v>41</v>
      </c>
      <c r="B1307" s="80"/>
      <c r="C1307" s="80"/>
      <c r="D1307" s="80"/>
      <c r="E1307" s="80"/>
      <c r="F1307" s="78" t="s">
        <v>9</v>
      </c>
      <c r="G1307" s="78"/>
      <c r="H1307" s="78" t="s">
        <v>42</v>
      </c>
      <c r="I1307" s="78"/>
      <c r="J1307" s="5" t="s">
        <v>43</v>
      </c>
      <c r="K1307" s="78" t="s">
        <v>44</v>
      </c>
      <c r="L1307" s="78"/>
      <c r="M1307" s="78" t="s">
        <v>45</v>
      </c>
      <c r="N1307" s="78"/>
      <c r="O1307" s="78"/>
      <c r="P1307" s="78"/>
      <c r="Q1307" s="78" t="s">
        <v>46</v>
      </c>
      <c r="R1307" s="78"/>
      <c r="S1307" s="78"/>
      <c r="T1307" s="78"/>
      <c r="U1307" s="78"/>
      <c r="V1307" s="78" t="s">
        <v>47</v>
      </c>
      <c r="W1307" s="78"/>
      <c r="X1307" s="78"/>
      <c r="Y1307" s="78"/>
      <c r="Z1307" s="78"/>
      <c r="AA1307" s="81" t="s">
        <v>33</v>
      </c>
      <c r="AB1307" s="81"/>
      <c r="AC1307" s="81"/>
      <c r="AD1307" s="81"/>
    </row>
    <row r="1308" spans="1:30" ht="16.7" customHeight="1" x14ac:dyDescent="0.2">
      <c r="A1308" s="6"/>
      <c r="B1308" s="7" t="s">
        <v>300</v>
      </c>
      <c r="C1308" s="83" t="s">
        <v>299</v>
      </c>
      <c r="D1308" s="83"/>
      <c r="E1308" s="83"/>
      <c r="F1308" s="84">
        <v>1.9359999999999999E-2</v>
      </c>
      <c r="G1308" s="84"/>
      <c r="H1308" s="85">
        <v>0</v>
      </c>
      <c r="I1308" s="85"/>
      <c r="J1308" s="8">
        <v>0</v>
      </c>
      <c r="K1308" s="85">
        <v>602.78</v>
      </c>
      <c r="L1308" s="85"/>
      <c r="M1308" s="85">
        <v>2.0834000000000001</v>
      </c>
      <c r="N1308" s="85"/>
      <c r="O1308" s="85"/>
      <c r="P1308" s="85"/>
      <c r="Q1308" s="85">
        <v>1.6668000000000001</v>
      </c>
      <c r="R1308" s="85"/>
      <c r="S1308" s="85"/>
      <c r="T1308" s="85"/>
      <c r="U1308" s="85"/>
      <c r="V1308" s="85">
        <v>1.3418000000000001</v>
      </c>
      <c r="W1308" s="85"/>
      <c r="X1308" s="85"/>
      <c r="Y1308" s="85"/>
      <c r="Z1308" s="85"/>
      <c r="AA1308" s="86">
        <v>15.6586</v>
      </c>
      <c r="AB1308" s="86"/>
      <c r="AC1308" s="86"/>
      <c r="AD1308" s="86"/>
    </row>
    <row r="1309" spans="1:30" ht="17.45" customHeight="1" x14ac:dyDescent="0.2">
      <c r="A1309" s="89"/>
      <c r="B1309" s="89"/>
      <c r="C1309" s="89"/>
      <c r="D1309" s="89"/>
      <c r="E1309" s="89"/>
      <c r="F1309" s="89"/>
      <c r="G1309" s="89"/>
      <c r="H1309" s="89"/>
      <c r="I1309" s="89"/>
      <c r="J1309" s="90" t="s">
        <v>48</v>
      </c>
      <c r="K1309" s="90"/>
      <c r="L1309" s="90"/>
      <c r="M1309" s="90"/>
      <c r="N1309" s="90"/>
      <c r="O1309" s="90"/>
      <c r="P1309" s="90"/>
      <c r="Q1309" s="90"/>
      <c r="R1309" s="90"/>
      <c r="S1309" s="90"/>
      <c r="T1309" s="90"/>
      <c r="U1309" s="90"/>
      <c r="V1309" s="1"/>
      <c r="W1309" s="91">
        <v>15.6586</v>
      </c>
      <c r="X1309" s="91"/>
      <c r="Y1309" s="91"/>
      <c r="Z1309" s="91"/>
      <c r="AA1309" s="91"/>
      <c r="AB1309" s="91"/>
      <c r="AC1309" s="91"/>
      <c r="AD1309" s="91"/>
    </row>
    <row r="1310" spans="1:30" ht="5.85" customHeight="1" x14ac:dyDescent="0.2">
      <c r="A1310" s="125"/>
      <c r="B1310" s="125"/>
      <c r="C1310" s="125"/>
      <c r="D1310" s="125"/>
      <c r="E1310" s="125"/>
      <c r="F1310" s="125"/>
      <c r="G1310" s="125"/>
      <c r="H1310" s="125"/>
      <c r="I1310" s="125"/>
      <c r="J1310" s="125"/>
      <c r="K1310" s="125"/>
      <c r="L1310" s="125"/>
      <c r="M1310" s="125"/>
      <c r="N1310" s="125"/>
      <c r="O1310" s="125"/>
      <c r="P1310" s="125"/>
      <c r="Q1310" s="125"/>
      <c r="R1310" s="125"/>
      <c r="S1310" s="125"/>
      <c r="T1310" s="125"/>
      <c r="U1310" s="125"/>
      <c r="V1310" s="125"/>
      <c r="W1310" s="125"/>
      <c r="X1310" s="125"/>
      <c r="Y1310" s="125"/>
      <c r="Z1310" s="125"/>
      <c r="AA1310" s="125"/>
      <c r="AB1310" s="125"/>
      <c r="AC1310" s="125"/>
      <c r="AD1310" s="125"/>
    </row>
    <row r="1311" spans="1:30" ht="17.45" customHeight="1" x14ac:dyDescent="0.2">
      <c r="A1311" s="128"/>
      <c r="B1311" s="128"/>
      <c r="C1311" s="128"/>
      <c r="D1311" s="128"/>
      <c r="E1311" s="128"/>
      <c r="F1311" s="128"/>
      <c r="G1311" s="128"/>
      <c r="H1311" s="128"/>
      <c r="I1311" s="128"/>
      <c r="J1311" s="105" t="s">
        <v>49</v>
      </c>
      <c r="K1311" s="105"/>
      <c r="L1311" s="105"/>
      <c r="M1311" s="105"/>
      <c r="N1311" s="105"/>
      <c r="O1311" s="105"/>
      <c r="P1311" s="105"/>
      <c r="Q1311" s="105"/>
      <c r="R1311" s="105"/>
      <c r="S1311" s="105"/>
      <c r="T1311" s="105"/>
      <c r="U1311" s="105"/>
      <c r="V1311" s="129"/>
      <c r="W1311" s="131">
        <v>371.0274</v>
      </c>
      <c r="X1311" s="131"/>
      <c r="Y1311" s="131"/>
      <c r="Z1311" s="131"/>
      <c r="AA1311" s="131"/>
      <c r="AB1311" s="131"/>
      <c r="AC1311" s="131"/>
      <c r="AD1311" s="131"/>
    </row>
    <row r="1312" spans="1:30" ht="16.7" customHeight="1" x14ac:dyDescent="0.2">
      <c r="A1312" s="128"/>
      <c r="B1312" s="128"/>
      <c r="C1312" s="128"/>
      <c r="D1312" s="128"/>
      <c r="E1312" s="128"/>
      <c r="F1312" s="128"/>
      <c r="G1312" s="128"/>
      <c r="H1312" s="128"/>
      <c r="I1312" s="105" t="s">
        <v>50</v>
      </c>
      <c r="J1312" s="105"/>
      <c r="K1312" s="105"/>
      <c r="L1312" s="105"/>
      <c r="M1312" s="105"/>
      <c r="N1312" s="13"/>
      <c r="O1312" s="133">
        <f>22.19</f>
        <v>22.19</v>
      </c>
      <c r="P1312" s="133"/>
      <c r="Q1312" s="133"/>
      <c r="R1312" s="13"/>
      <c r="S1312" s="105" t="s">
        <v>51</v>
      </c>
      <c r="T1312" s="105"/>
      <c r="U1312" s="105"/>
      <c r="V1312" s="129"/>
      <c r="W1312" s="131">
        <f>TRUNC(O1312%*W1311,4)</f>
        <v>82.3309</v>
      </c>
      <c r="X1312" s="131"/>
      <c r="Y1312" s="131"/>
      <c r="Z1312" s="131"/>
      <c r="AA1312" s="131"/>
      <c r="AB1312" s="131"/>
      <c r="AC1312" s="131"/>
      <c r="AD1312" s="131"/>
    </row>
    <row r="1313" spans="1:31" ht="17.45" customHeight="1" x14ac:dyDescent="0.2">
      <c r="A1313" s="128"/>
      <c r="B1313" s="128"/>
      <c r="C1313" s="128"/>
      <c r="D1313" s="128"/>
      <c r="E1313" s="128"/>
      <c r="F1313" s="128"/>
      <c r="G1313" s="128"/>
      <c r="H1313" s="128"/>
      <c r="I1313" s="128"/>
      <c r="J1313" s="105" t="s">
        <v>52</v>
      </c>
      <c r="K1313" s="105"/>
      <c r="L1313" s="105"/>
      <c r="M1313" s="105"/>
      <c r="N1313" s="105"/>
      <c r="O1313" s="105"/>
      <c r="P1313" s="105"/>
      <c r="Q1313" s="105"/>
      <c r="R1313" s="105"/>
      <c r="S1313" s="105"/>
      <c r="T1313" s="105"/>
      <c r="U1313" s="105"/>
      <c r="V1313" s="129"/>
      <c r="W1313" s="131">
        <f>TRUNC(SUM(W1311:AD1312),3)</f>
        <v>453.358</v>
      </c>
      <c r="X1313" s="131"/>
      <c r="Y1313" s="131"/>
      <c r="Z1313" s="131"/>
      <c r="AA1313" s="131"/>
      <c r="AB1313" s="131"/>
      <c r="AC1313" s="131"/>
      <c r="AD1313" s="131"/>
      <c r="AE1313" s="67"/>
    </row>
    <row r="1314" spans="1:31" ht="5.85" customHeight="1" x14ac:dyDescent="0.2">
      <c r="A1314" s="139"/>
      <c r="B1314" s="139"/>
      <c r="C1314" s="139"/>
      <c r="D1314" s="139"/>
      <c r="E1314" s="139"/>
      <c r="F1314" s="139"/>
      <c r="G1314" s="139"/>
      <c r="H1314" s="139"/>
      <c r="I1314" s="139"/>
      <c r="J1314" s="139"/>
      <c r="K1314" s="139"/>
      <c r="L1314" s="139"/>
      <c r="M1314" s="139"/>
      <c r="N1314" s="139"/>
      <c r="O1314" s="139"/>
      <c r="P1314" s="139"/>
      <c r="Q1314" s="139"/>
      <c r="R1314" s="139"/>
      <c r="S1314" s="139"/>
      <c r="T1314" s="139"/>
      <c r="U1314" s="139"/>
      <c r="V1314" s="139"/>
      <c r="W1314" s="139"/>
      <c r="X1314" s="139"/>
      <c r="Y1314" s="139"/>
      <c r="Z1314" s="139"/>
      <c r="AA1314" s="139"/>
      <c r="AB1314" s="139"/>
      <c r="AC1314" s="139"/>
      <c r="AD1314" s="139"/>
    </row>
    <row r="1315" spans="1:31" ht="141.75" customHeight="1" x14ac:dyDescent="0.2">
      <c r="A1315" s="14"/>
      <c r="AD1315" s="61"/>
    </row>
    <row r="1316" spans="1:31" ht="141" customHeight="1" thickBot="1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63"/>
      <c r="AB1316" s="63"/>
      <c r="AC1316" s="63"/>
      <c r="AD1316" s="64"/>
    </row>
    <row r="1317" spans="1:31" ht="17.45" customHeight="1" thickBot="1" x14ac:dyDescent="0.25">
      <c r="A1317" s="71" t="s">
        <v>0</v>
      </c>
      <c r="B1317" s="72"/>
      <c r="C1317" s="72"/>
      <c r="D1317" s="72"/>
      <c r="E1317" s="72"/>
      <c r="F1317" s="72"/>
      <c r="G1317" s="72"/>
      <c r="H1317" s="72"/>
      <c r="I1317" s="72"/>
      <c r="J1317" s="72"/>
      <c r="K1317" s="72"/>
      <c r="L1317" s="72"/>
      <c r="M1317" s="72"/>
      <c r="N1317" s="72"/>
      <c r="O1317" s="72"/>
      <c r="P1317" s="72"/>
      <c r="Q1317" s="72"/>
      <c r="R1317" s="72"/>
      <c r="S1317" s="72"/>
      <c r="T1317" s="72"/>
      <c r="U1317" s="72"/>
      <c r="V1317" s="72"/>
      <c r="W1317" s="72"/>
      <c r="X1317" s="72"/>
      <c r="Y1317" s="72"/>
      <c r="Z1317" s="72"/>
      <c r="AA1317" s="72"/>
      <c r="AB1317" s="72"/>
      <c r="AC1317" s="72"/>
      <c r="AD1317" s="73"/>
    </row>
    <row r="1318" spans="1:31" ht="17.45" customHeight="1" thickBot="1" x14ac:dyDescent="0.25">
      <c r="A1318" s="27"/>
      <c r="B1318" s="24" t="s">
        <v>1</v>
      </c>
      <c r="C1318" s="24"/>
      <c r="D1318" s="24" t="s">
        <v>301</v>
      </c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18"/>
      <c r="P1318" s="29" t="s">
        <v>3</v>
      </c>
      <c r="Q1318" s="29"/>
      <c r="R1318" s="29"/>
      <c r="S1318" s="18"/>
      <c r="T1318" s="30" t="s">
        <v>302</v>
      </c>
      <c r="U1318" s="30"/>
      <c r="V1318" s="30"/>
      <c r="W1318" s="30"/>
      <c r="X1318" s="30"/>
      <c r="Y1318" s="18"/>
      <c r="Z1318" s="18"/>
      <c r="AA1318" s="55"/>
      <c r="AB1318" s="55"/>
      <c r="AC1318" s="55"/>
      <c r="AD1318" s="56"/>
    </row>
    <row r="1319" spans="1:31" ht="16.7" customHeight="1" thickBot="1" x14ac:dyDescent="0.25">
      <c r="A1319" s="28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19"/>
      <c r="P1319" s="31" t="s">
        <v>5</v>
      </c>
      <c r="Q1319" s="31"/>
      <c r="R1319" s="31"/>
      <c r="S1319" s="19"/>
      <c r="T1319" s="32">
        <v>7.38</v>
      </c>
      <c r="U1319" s="32"/>
      <c r="V1319" s="32"/>
      <c r="W1319" s="32"/>
      <c r="X1319" s="32"/>
      <c r="Y1319" s="19"/>
      <c r="Z1319" s="31" t="s">
        <v>6</v>
      </c>
      <c r="AA1319" s="58"/>
      <c r="AB1319" s="57"/>
      <c r="AC1319" s="59" t="s">
        <v>65</v>
      </c>
      <c r="AD1319" s="60"/>
    </row>
    <row r="1320" spans="1:31" ht="17.45" customHeight="1" thickBot="1" x14ac:dyDescent="0.25">
      <c r="A1320" s="80" t="s">
        <v>8</v>
      </c>
      <c r="B1320" s="80"/>
      <c r="C1320" s="80"/>
      <c r="D1320" s="80"/>
      <c r="E1320" s="80"/>
      <c r="F1320" s="80"/>
      <c r="G1320" s="80"/>
      <c r="H1320" s="80"/>
      <c r="I1320" s="80"/>
      <c r="J1320" s="78" t="s">
        <v>9</v>
      </c>
      <c r="K1320" s="78" t="s">
        <v>10</v>
      </c>
      <c r="L1320" s="78"/>
      <c r="M1320" s="78"/>
      <c r="N1320" s="78"/>
      <c r="O1320" s="78"/>
      <c r="P1320" s="78"/>
      <c r="Q1320" s="78" t="s">
        <v>11</v>
      </c>
      <c r="R1320" s="78"/>
      <c r="S1320" s="78"/>
      <c r="T1320" s="78"/>
      <c r="U1320" s="78"/>
      <c r="V1320" s="78"/>
      <c r="W1320" s="78"/>
      <c r="X1320" s="78"/>
      <c r="Y1320" s="78"/>
      <c r="Z1320" s="78"/>
      <c r="AA1320" s="81" t="s">
        <v>12</v>
      </c>
      <c r="AB1320" s="81"/>
      <c r="AC1320" s="81"/>
      <c r="AD1320" s="81"/>
    </row>
    <row r="1321" spans="1:31" ht="17.45" customHeight="1" x14ac:dyDescent="0.2">
      <c r="A1321" s="80"/>
      <c r="B1321" s="80"/>
      <c r="C1321" s="80"/>
      <c r="D1321" s="80"/>
      <c r="E1321" s="80"/>
      <c r="F1321" s="80"/>
      <c r="G1321" s="80"/>
      <c r="H1321" s="80"/>
      <c r="I1321" s="80"/>
      <c r="J1321" s="78"/>
      <c r="K1321" s="78" t="s">
        <v>13</v>
      </c>
      <c r="L1321" s="78"/>
      <c r="M1321" s="78" t="s">
        <v>14</v>
      </c>
      <c r="N1321" s="78"/>
      <c r="O1321" s="78"/>
      <c r="P1321" s="78"/>
      <c r="Q1321" s="78" t="s">
        <v>13</v>
      </c>
      <c r="R1321" s="78"/>
      <c r="S1321" s="78"/>
      <c r="T1321" s="78"/>
      <c r="U1321" s="78"/>
      <c r="V1321" s="78" t="s">
        <v>14</v>
      </c>
      <c r="W1321" s="78"/>
      <c r="X1321" s="78"/>
      <c r="Y1321" s="78"/>
      <c r="Z1321" s="78"/>
      <c r="AA1321" s="81"/>
      <c r="AB1321" s="81"/>
      <c r="AC1321" s="81"/>
      <c r="AD1321" s="81"/>
    </row>
    <row r="1322" spans="1:31" ht="16.7" customHeight="1" x14ac:dyDescent="0.2">
      <c r="A1322" s="6"/>
      <c r="B1322" s="7" t="s">
        <v>292</v>
      </c>
      <c r="C1322" s="83" t="s">
        <v>293</v>
      </c>
      <c r="D1322" s="83"/>
      <c r="E1322" s="83"/>
      <c r="F1322" s="83"/>
      <c r="G1322" s="83"/>
      <c r="H1322" s="83"/>
      <c r="I1322" s="83"/>
      <c r="J1322" s="8">
        <v>1</v>
      </c>
      <c r="K1322" s="84">
        <v>1</v>
      </c>
      <c r="L1322" s="84"/>
      <c r="M1322" s="84">
        <v>0</v>
      </c>
      <c r="N1322" s="84"/>
      <c r="O1322" s="84"/>
      <c r="P1322" s="84"/>
      <c r="Q1322" s="85">
        <v>274.48099999999999</v>
      </c>
      <c r="R1322" s="85"/>
      <c r="S1322" s="85"/>
      <c r="T1322" s="85"/>
      <c r="U1322" s="85"/>
      <c r="V1322" s="85">
        <v>115.87730000000001</v>
      </c>
      <c r="W1322" s="85"/>
      <c r="X1322" s="85"/>
      <c r="Y1322" s="85"/>
      <c r="Z1322" s="85"/>
      <c r="AA1322" s="86">
        <v>274.48099999999999</v>
      </c>
      <c r="AB1322" s="86"/>
      <c r="AC1322" s="86"/>
      <c r="AD1322" s="86"/>
    </row>
    <row r="1323" spans="1:31" ht="17.45" customHeight="1" x14ac:dyDescent="0.2">
      <c r="A1323" s="89"/>
      <c r="B1323" s="89"/>
      <c r="C1323" s="89"/>
      <c r="D1323" s="89"/>
      <c r="E1323" s="89"/>
      <c r="F1323" s="89"/>
      <c r="G1323" s="89"/>
      <c r="H1323" s="89"/>
      <c r="I1323" s="89"/>
      <c r="J1323" s="90" t="s">
        <v>17</v>
      </c>
      <c r="K1323" s="90"/>
      <c r="L1323" s="90"/>
      <c r="M1323" s="90"/>
      <c r="N1323" s="90"/>
      <c r="O1323" s="90"/>
      <c r="P1323" s="90"/>
      <c r="Q1323" s="90"/>
      <c r="R1323" s="90"/>
      <c r="S1323" s="90"/>
      <c r="T1323" s="90"/>
      <c r="U1323" s="90"/>
      <c r="V1323" s="1"/>
      <c r="W1323" s="91">
        <v>274.48099999999999</v>
      </c>
      <c r="X1323" s="91"/>
      <c r="Y1323" s="91"/>
      <c r="Z1323" s="91"/>
      <c r="AA1323" s="91"/>
      <c r="AB1323" s="91"/>
      <c r="AC1323" s="91"/>
      <c r="AD1323" s="91"/>
    </row>
    <row r="1324" spans="1:31" ht="16.7" customHeight="1" x14ac:dyDescent="0.2">
      <c r="A1324" s="80" t="s">
        <v>18</v>
      </c>
      <c r="B1324" s="80"/>
      <c r="C1324" s="80"/>
      <c r="D1324" s="80"/>
      <c r="E1324" s="80"/>
      <c r="F1324" s="80"/>
      <c r="G1324" s="80"/>
      <c r="H1324" s="80"/>
      <c r="I1324" s="80"/>
      <c r="J1324" s="80"/>
      <c r="K1324" s="80"/>
      <c r="L1324" s="78" t="s">
        <v>19</v>
      </c>
      <c r="M1324" s="78"/>
      <c r="N1324" s="78"/>
      <c r="O1324" s="78"/>
      <c r="P1324" s="78" t="s">
        <v>9</v>
      </c>
      <c r="Q1324" s="78"/>
      <c r="R1324" s="78"/>
      <c r="S1324" s="78"/>
      <c r="T1324" s="78"/>
      <c r="U1324" s="78" t="s">
        <v>20</v>
      </c>
      <c r="V1324" s="78"/>
      <c r="W1324" s="78"/>
      <c r="X1324" s="78"/>
      <c r="Y1324" s="78"/>
      <c r="Z1324" s="78"/>
      <c r="AA1324" s="81" t="s">
        <v>12</v>
      </c>
      <c r="AB1324" s="81"/>
      <c r="AC1324" s="81"/>
      <c r="AD1324" s="81"/>
    </row>
    <row r="1325" spans="1:31" ht="17.45" customHeight="1" x14ac:dyDescent="0.2">
      <c r="A1325" s="2"/>
      <c r="B1325" s="9" t="s">
        <v>294</v>
      </c>
      <c r="C1325" s="93" t="s">
        <v>295</v>
      </c>
      <c r="D1325" s="93"/>
      <c r="E1325" s="93"/>
      <c r="F1325" s="93"/>
      <c r="G1325" s="93"/>
      <c r="H1325" s="93"/>
      <c r="I1325" s="93"/>
      <c r="J1325" s="93"/>
      <c r="K1325" s="93"/>
      <c r="L1325" s="94">
        <v>0</v>
      </c>
      <c r="M1325" s="94"/>
      <c r="N1325" s="94"/>
      <c r="O1325" s="94"/>
      <c r="P1325" s="94">
        <v>3</v>
      </c>
      <c r="Q1325" s="94"/>
      <c r="R1325" s="94"/>
      <c r="S1325" s="94"/>
      <c r="T1325" s="94"/>
      <c r="U1325" s="95">
        <v>18.540199999999999</v>
      </c>
      <c r="V1325" s="95"/>
      <c r="W1325" s="95"/>
      <c r="X1325" s="95"/>
      <c r="Y1325" s="95"/>
      <c r="Z1325" s="95"/>
      <c r="AA1325" s="96">
        <v>55.620600000000003</v>
      </c>
      <c r="AB1325" s="96"/>
      <c r="AC1325" s="96"/>
      <c r="AD1325" s="96"/>
    </row>
    <row r="1326" spans="1:31" ht="17.45" customHeight="1" x14ac:dyDescent="0.2">
      <c r="A1326" s="3"/>
      <c r="B1326" s="11" t="s">
        <v>23</v>
      </c>
      <c r="C1326" s="98" t="s">
        <v>24</v>
      </c>
      <c r="D1326" s="98"/>
      <c r="E1326" s="98"/>
      <c r="F1326" s="98"/>
      <c r="G1326" s="98"/>
      <c r="H1326" s="98"/>
      <c r="I1326" s="98"/>
      <c r="J1326" s="98"/>
      <c r="K1326" s="98"/>
      <c r="L1326" s="99">
        <v>0</v>
      </c>
      <c r="M1326" s="99"/>
      <c r="N1326" s="99"/>
      <c r="O1326" s="99"/>
      <c r="P1326" s="99">
        <v>1</v>
      </c>
      <c r="Q1326" s="99"/>
      <c r="R1326" s="99"/>
      <c r="S1326" s="99"/>
      <c r="T1326" s="99"/>
      <c r="U1326" s="100">
        <v>23.593</v>
      </c>
      <c r="V1326" s="100"/>
      <c r="W1326" s="100"/>
      <c r="X1326" s="100"/>
      <c r="Y1326" s="100"/>
      <c r="Z1326" s="100"/>
      <c r="AA1326" s="101">
        <v>23.593</v>
      </c>
      <c r="AB1326" s="101"/>
      <c r="AC1326" s="101"/>
      <c r="AD1326" s="101"/>
    </row>
    <row r="1327" spans="1:31" ht="16.7" customHeight="1" x14ac:dyDescent="0.2">
      <c r="A1327" s="89"/>
      <c r="B1327" s="89"/>
      <c r="C1327" s="89"/>
      <c r="D1327" s="89"/>
      <c r="E1327" s="89"/>
      <c r="F1327" s="89"/>
      <c r="G1327" s="89"/>
      <c r="H1327" s="89"/>
      <c r="I1327" s="89"/>
      <c r="J1327" s="113" t="s">
        <v>25</v>
      </c>
      <c r="K1327" s="113"/>
      <c r="L1327" s="113"/>
      <c r="M1327" s="113"/>
      <c r="N1327" s="113"/>
      <c r="O1327" s="113"/>
      <c r="P1327" s="113"/>
      <c r="Q1327" s="113"/>
      <c r="R1327" s="113"/>
      <c r="S1327" s="113"/>
      <c r="T1327" s="113"/>
      <c r="U1327" s="113"/>
      <c r="V1327" s="114"/>
      <c r="W1327" s="103">
        <v>79.2136</v>
      </c>
      <c r="X1327" s="103"/>
      <c r="Y1327" s="103"/>
      <c r="Z1327" s="103"/>
      <c r="AA1327" s="103"/>
      <c r="AB1327" s="103"/>
      <c r="AC1327" s="103"/>
      <c r="AD1327" s="103"/>
    </row>
    <row r="1328" spans="1:31" ht="17.45" customHeight="1" x14ac:dyDescent="0.2">
      <c r="A1328" s="89"/>
      <c r="B1328" s="89"/>
      <c r="C1328" s="89"/>
      <c r="D1328" s="89"/>
      <c r="E1328" s="89"/>
      <c r="F1328" s="89"/>
      <c r="G1328" s="89"/>
      <c r="H1328" s="89"/>
      <c r="I1328" s="89"/>
      <c r="J1328" s="105" t="s">
        <v>26</v>
      </c>
      <c r="K1328" s="105"/>
      <c r="L1328" s="105"/>
      <c r="M1328" s="105"/>
      <c r="N1328" s="105"/>
      <c r="O1328" s="105"/>
      <c r="P1328" s="105"/>
      <c r="Q1328" s="105"/>
      <c r="R1328" s="105"/>
      <c r="S1328" s="105"/>
      <c r="T1328" s="105"/>
      <c r="U1328" s="105"/>
      <c r="V1328" s="114"/>
      <c r="W1328" s="106">
        <v>353.69459999999998</v>
      </c>
      <c r="X1328" s="106"/>
      <c r="Y1328" s="106"/>
      <c r="Z1328" s="106"/>
      <c r="AA1328" s="106"/>
      <c r="AB1328" s="106"/>
      <c r="AC1328" s="106"/>
      <c r="AD1328" s="106"/>
    </row>
    <row r="1329" spans="1:30" ht="17.45" customHeight="1" x14ac:dyDescent="0.2">
      <c r="A1329" s="89"/>
      <c r="B1329" s="89"/>
      <c r="C1329" s="89"/>
      <c r="D1329" s="89"/>
      <c r="E1329" s="89"/>
      <c r="F1329" s="89"/>
      <c r="G1329" s="89"/>
      <c r="H1329" s="89"/>
      <c r="I1329" s="89"/>
      <c r="J1329" s="105" t="s">
        <v>27</v>
      </c>
      <c r="K1329" s="105"/>
      <c r="L1329" s="105"/>
      <c r="M1329" s="105"/>
      <c r="N1329" s="105"/>
      <c r="O1329" s="105"/>
      <c r="P1329" s="105"/>
      <c r="Q1329" s="105"/>
      <c r="R1329" s="105"/>
      <c r="S1329" s="105"/>
      <c r="T1329" s="105"/>
      <c r="U1329" s="105"/>
      <c r="V1329" s="114"/>
      <c r="W1329" s="106">
        <v>47.926099999999998</v>
      </c>
      <c r="X1329" s="106"/>
      <c r="Y1329" s="106"/>
      <c r="Z1329" s="106"/>
      <c r="AA1329" s="106"/>
      <c r="AB1329" s="106"/>
      <c r="AC1329" s="106"/>
      <c r="AD1329" s="106"/>
    </row>
    <row r="1330" spans="1:30" ht="16.7" customHeight="1" x14ac:dyDescent="0.2">
      <c r="A1330" s="89"/>
      <c r="B1330" s="89"/>
      <c r="C1330" s="89"/>
      <c r="D1330" s="89"/>
      <c r="E1330" s="89"/>
      <c r="F1330" s="89"/>
      <c r="G1330" s="89"/>
      <c r="H1330" s="89"/>
      <c r="I1330" s="89"/>
      <c r="J1330" s="105" t="s">
        <v>28</v>
      </c>
      <c r="K1330" s="105"/>
      <c r="L1330" s="105"/>
      <c r="M1330" s="105"/>
      <c r="N1330" s="105"/>
      <c r="O1330" s="105"/>
      <c r="P1330" s="105"/>
      <c r="Q1330" s="105"/>
      <c r="R1330" s="105"/>
      <c r="S1330" s="105"/>
      <c r="T1330" s="105"/>
      <c r="U1330" s="105"/>
      <c r="V1330" s="114"/>
      <c r="W1330" s="106">
        <v>0</v>
      </c>
      <c r="X1330" s="106"/>
      <c r="Y1330" s="106"/>
      <c r="Z1330" s="106"/>
      <c r="AA1330" s="106"/>
      <c r="AB1330" s="106"/>
      <c r="AC1330" s="106"/>
      <c r="AD1330" s="106"/>
    </row>
    <row r="1331" spans="1:30" ht="17.45" customHeight="1" x14ac:dyDescent="0.2">
      <c r="A1331" s="89"/>
      <c r="B1331" s="89"/>
      <c r="C1331" s="89"/>
      <c r="D1331" s="89"/>
      <c r="E1331" s="89"/>
      <c r="F1331" s="89"/>
      <c r="G1331" s="89"/>
      <c r="H1331" s="89"/>
      <c r="I1331" s="89"/>
      <c r="J1331" s="108" t="s">
        <v>29</v>
      </c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14"/>
      <c r="W1331" s="109">
        <v>0</v>
      </c>
      <c r="X1331" s="109"/>
      <c r="Y1331" s="109"/>
      <c r="Z1331" s="109"/>
      <c r="AA1331" s="109"/>
      <c r="AB1331" s="109"/>
      <c r="AC1331" s="109"/>
      <c r="AD1331" s="109"/>
    </row>
    <row r="1332" spans="1:30" ht="16.7" customHeight="1" x14ac:dyDescent="0.2">
      <c r="A1332" s="80" t="s">
        <v>30</v>
      </c>
      <c r="B1332" s="80"/>
      <c r="C1332" s="80"/>
      <c r="D1332" s="80"/>
      <c r="E1332" s="80"/>
      <c r="F1332" s="80"/>
      <c r="G1332" s="80"/>
      <c r="H1332" s="80"/>
      <c r="I1332" s="80"/>
      <c r="J1332" s="80"/>
      <c r="K1332" s="80"/>
      <c r="L1332" s="78" t="s">
        <v>9</v>
      </c>
      <c r="M1332" s="78"/>
      <c r="N1332" s="78"/>
      <c r="O1332" s="78"/>
      <c r="P1332" s="78" t="s">
        <v>31</v>
      </c>
      <c r="Q1332" s="78"/>
      <c r="R1332" s="78"/>
      <c r="S1332" s="78"/>
      <c r="T1332" s="78"/>
      <c r="U1332" s="78" t="s">
        <v>32</v>
      </c>
      <c r="V1332" s="78"/>
      <c r="W1332" s="78"/>
      <c r="X1332" s="78"/>
      <c r="Y1332" s="78"/>
      <c r="Z1332" s="78"/>
      <c r="AA1332" s="81" t="s">
        <v>33</v>
      </c>
      <c r="AB1332" s="81"/>
      <c r="AC1332" s="81"/>
      <c r="AD1332" s="81"/>
    </row>
    <row r="1333" spans="1:30" ht="17.45" customHeight="1" x14ac:dyDescent="0.2">
      <c r="A1333" s="6"/>
      <c r="B1333" s="7" t="s">
        <v>296</v>
      </c>
      <c r="C1333" s="83" t="s">
        <v>297</v>
      </c>
      <c r="D1333" s="83"/>
      <c r="E1333" s="83"/>
      <c r="F1333" s="83"/>
      <c r="G1333" s="83"/>
      <c r="H1333" s="83"/>
      <c r="I1333" s="83"/>
      <c r="J1333" s="83"/>
      <c r="K1333" s="83"/>
      <c r="L1333" s="151">
        <v>0.25</v>
      </c>
      <c r="M1333" s="151"/>
      <c r="N1333" s="151"/>
      <c r="O1333" s="151"/>
      <c r="P1333" s="161" t="s">
        <v>55</v>
      </c>
      <c r="Q1333" s="161"/>
      <c r="R1333" s="161"/>
      <c r="S1333" s="161"/>
      <c r="T1333" s="161"/>
      <c r="U1333" s="85">
        <v>1399.0981999999999</v>
      </c>
      <c r="V1333" s="85"/>
      <c r="W1333" s="85"/>
      <c r="X1333" s="85"/>
      <c r="Y1333" s="85"/>
      <c r="Z1333" s="85"/>
      <c r="AA1333" s="86">
        <v>349.77460000000002</v>
      </c>
      <c r="AB1333" s="86"/>
      <c r="AC1333" s="86"/>
      <c r="AD1333" s="86"/>
    </row>
    <row r="1334" spans="1:30" ht="17.45" customHeight="1" x14ac:dyDescent="0.2">
      <c r="A1334" s="89"/>
      <c r="B1334" s="89"/>
      <c r="C1334" s="89"/>
      <c r="D1334" s="89"/>
      <c r="E1334" s="89"/>
      <c r="F1334" s="89"/>
      <c r="G1334" s="89"/>
      <c r="H1334" s="89"/>
      <c r="I1334" s="89"/>
      <c r="J1334" s="90" t="s">
        <v>34</v>
      </c>
      <c r="K1334" s="90"/>
      <c r="L1334" s="90"/>
      <c r="M1334" s="90"/>
      <c r="N1334" s="90"/>
      <c r="O1334" s="90"/>
      <c r="P1334" s="90"/>
      <c r="Q1334" s="90"/>
      <c r="R1334" s="90"/>
      <c r="S1334" s="90"/>
      <c r="T1334" s="90"/>
      <c r="U1334" s="90"/>
      <c r="V1334" s="1"/>
      <c r="W1334" s="91">
        <v>349.77460000000002</v>
      </c>
      <c r="X1334" s="91"/>
      <c r="Y1334" s="91"/>
      <c r="Z1334" s="91"/>
      <c r="AA1334" s="91"/>
      <c r="AB1334" s="91"/>
      <c r="AC1334" s="91"/>
      <c r="AD1334" s="91"/>
    </row>
    <row r="1335" spans="1:30" ht="16.7" customHeight="1" x14ac:dyDescent="0.2">
      <c r="A1335" s="80" t="s">
        <v>35</v>
      </c>
      <c r="B1335" s="80"/>
      <c r="C1335" s="80"/>
      <c r="D1335" s="80"/>
      <c r="E1335" s="80"/>
      <c r="F1335" s="80"/>
      <c r="G1335" s="80"/>
      <c r="H1335" s="80"/>
      <c r="I1335" s="80"/>
      <c r="J1335" s="80"/>
      <c r="K1335" s="80"/>
      <c r="L1335" s="78" t="s">
        <v>9</v>
      </c>
      <c r="M1335" s="78"/>
      <c r="N1335" s="78"/>
      <c r="O1335" s="78"/>
      <c r="P1335" s="78" t="s">
        <v>31</v>
      </c>
      <c r="Q1335" s="78"/>
      <c r="R1335" s="78"/>
      <c r="S1335" s="78"/>
      <c r="T1335" s="78"/>
      <c r="U1335" s="78" t="s">
        <v>32</v>
      </c>
      <c r="V1335" s="78"/>
      <c r="W1335" s="78"/>
      <c r="X1335" s="78"/>
      <c r="Y1335" s="78"/>
      <c r="Z1335" s="78"/>
      <c r="AA1335" s="81" t="s">
        <v>33</v>
      </c>
      <c r="AB1335" s="81"/>
      <c r="AC1335" s="81"/>
      <c r="AD1335" s="81"/>
    </row>
    <row r="1336" spans="1:30" ht="17.45" customHeight="1" x14ac:dyDescent="0.2">
      <c r="A1336" s="89"/>
      <c r="B1336" s="89"/>
      <c r="C1336" s="89"/>
      <c r="D1336" s="89"/>
      <c r="E1336" s="89"/>
      <c r="F1336" s="89"/>
      <c r="G1336" s="89"/>
      <c r="H1336" s="89"/>
      <c r="I1336" s="89"/>
      <c r="J1336" s="90" t="s">
        <v>38</v>
      </c>
      <c r="K1336" s="90"/>
      <c r="L1336" s="90"/>
      <c r="M1336" s="90"/>
      <c r="N1336" s="90"/>
      <c r="O1336" s="90"/>
      <c r="P1336" s="90"/>
      <c r="Q1336" s="90"/>
      <c r="R1336" s="90"/>
      <c r="S1336" s="90"/>
      <c r="T1336" s="90"/>
      <c r="U1336" s="90"/>
      <c r="V1336" s="1"/>
      <c r="W1336" s="91">
        <v>0</v>
      </c>
      <c r="X1336" s="91"/>
      <c r="Y1336" s="91"/>
      <c r="Z1336" s="91"/>
      <c r="AA1336" s="91"/>
      <c r="AB1336" s="91"/>
      <c r="AC1336" s="91"/>
      <c r="AD1336" s="91"/>
    </row>
    <row r="1337" spans="1:30" ht="17.45" customHeight="1" x14ac:dyDescent="0.2">
      <c r="A1337" s="80" t="s">
        <v>39</v>
      </c>
      <c r="B1337" s="80"/>
      <c r="C1337" s="80"/>
      <c r="D1337" s="80"/>
      <c r="E1337" s="80"/>
      <c r="F1337" s="80"/>
      <c r="G1337" s="80"/>
      <c r="H1337" s="80"/>
      <c r="I1337" s="80"/>
      <c r="J1337" s="80"/>
      <c r="K1337" s="80"/>
      <c r="L1337" s="78" t="s">
        <v>9</v>
      </c>
      <c r="M1337" s="78"/>
      <c r="N1337" s="78"/>
      <c r="O1337" s="78"/>
      <c r="P1337" s="78" t="s">
        <v>31</v>
      </c>
      <c r="Q1337" s="78"/>
      <c r="R1337" s="78"/>
      <c r="S1337" s="78"/>
      <c r="T1337" s="78"/>
      <c r="U1337" s="78" t="s">
        <v>32</v>
      </c>
      <c r="V1337" s="78"/>
      <c r="W1337" s="78"/>
      <c r="X1337" s="78"/>
      <c r="Y1337" s="78"/>
      <c r="Z1337" s="78"/>
      <c r="AA1337" s="81" t="s">
        <v>33</v>
      </c>
      <c r="AB1337" s="81"/>
      <c r="AC1337" s="81"/>
      <c r="AD1337" s="81"/>
    </row>
    <row r="1338" spans="1:30" ht="16.7" customHeight="1" x14ac:dyDescent="0.2">
      <c r="A1338" s="6"/>
      <c r="B1338" s="7" t="s">
        <v>298</v>
      </c>
      <c r="C1338" s="83" t="s">
        <v>299</v>
      </c>
      <c r="D1338" s="83"/>
      <c r="E1338" s="83"/>
      <c r="F1338" s="83"/>
      <c r="G1338" s="83"/>
      <c r="H1338" s="83"/>
      <c r="I1338" s="83"/>
      <c r="J1338" s="83"/>
      <c r="K1338" s="83"/>
      <c r="L1338" s="151">
        <v>1.9359999999999999E-2</v>
      </c>
      <c r="M1338" s="151"/>
      <c r="N1338" s="151"/>
      <c r="O1338" s="151"/>
      <c r="P1338" s="161" t="s">
        <v>78</v>
      </c>
      <c r="Q1338" s="161"/>
      <c r="R1338" s="161"/>
      <c r="S1338" s="161"/>
      <c r="T1338" s="161"/>
      <c r="U1338" s="85">
        <v>13.815200000000001</v>
      </c>
      <c r="V1338" s="85"/>
      <c r="W1338" s="85"/>
      <c r="X1338" s="85"/>
      <c r="Y1338" s="85"/>
      <c r="Z1338" s="85"/>
      <c r="AA1338" s="86">
        <v>0.267462272</v>
      </c>
      <c r="AB1338" s="86"/>
      <c r="AC1338" s="86"/>
      <c r="AD1338" s="86"/>
    </row>
    <row r="1339" spans="1:30" ht="17.45" customHeight="1" x14ac:dyDescent="0.2">
      <c r="A1339" s="89"/>
      <c r="B1339" s="89"/>
      <c r="C1339" s="89"/>
      <c r="D1339" s="89"/>
      <c r="E1339" s="89"/>
      <c r="F1339" s="89"/>
      <c r="G1339" s="89"/>
      <c r="H1339" s="89"/>
      <c r="I1339" s="89"/>
      <c r="J1339" s="90" t="s">
        <v>40</v>
      </c>
      <c r="K1339" s="90"/>
      <c r="L1339" s="90"/>
      <c r="M1339" s="90"/>
      <c r="N1339" s="90"/>
      <c r="O1339" s="90"/>
      <c r="P1339" s="90"/>
      <c r="Q1339" s="90"/>
      <c r="R1339" s="90"/>
      <c r="S1339" s="90"/>
      <c r="T1339" s="90"/>
      <c r="U1339" s="90"/>
      <c r="V1339" s="1"/>
      <c r="W1339" s="91">
        <v>0.267462272</v>
      </c>
      <c r="X1339" s="91"/>
      <c r="Y1339" s="91"/>
      <c r="Z1339" s="91"/>
      <c r="AA1339" s="91"/>
      <c r="AB1339" s="91"/>
      <c r="AC1339" s="91"/>
      <c r="AD1339" s="91"/>
    </row>
    <row r="1340" spans="1:30" ht="16.7" customHeight="1" x14ac:dyDescent="0.2">
      <c r="A1340" s="80" t="s">
        <v>41</v>
      </c>
      <c r="B1340" s="80"/>
      <c r="C1340" s="80"/>
      <c r="D1340" s="80"/>
      <c r="E1340" s="80"/>
      <c r="F1340" s="78" t="s">
        <v>9</v>
      </c>
      <c r="G1340" s="78"/>
      <c r="H1340" s="78" t="s">
        <v>42</v>
      </c>
      <c r="I1340" s="78"/>
      <c r="J1340" s="5" t="s">
        <v>43</v>
      </c>
      <c r="K1340" s="78" t="s">
        <v>44</v>
      </c>
      <c r="L1340" s="78"/>
      <c r="M1340" s="78" t="s">
        <v>45</v>
      </c>
      <c r="N1340" s="78"/>
      <c r="O1340" s="78"/>
      <c r="P1340" s="78"/>
      <c r="Q1340" s="78" t="s">
        <v>46</v>
      </c>
      <c r="R1340" s="78"/>
      <c r="S1340" s="78"/>
      <c r="T1340" s="78"/>
      <c r="U1340" s="78"/>
      <c r="V1340" s="78" t="s">
        <v>47</v>
      </c>
      <c r="W1340" s="78"/>
      <c r="X1340" s="78"/>
      <c r="Y1340" s="78"/>
      <c r="Z1340" s="78"/>
      <c r="AA1340" s="81" t="s">
        <v>33</v>
      </c>
      <c r="AB1340" s="81"/>
      <c r="AC1340" s="81"/>
      <c r="AD1340" s="81"/>
    </row>
    <row r="1341" spans="1:30" ht="17.45" customHeight="1" x14ac:dyDescent="0.2">
      <c r="A1341" s="6"/>
      <c r="B1341" s="7" t="s">
        <v>300</v>
      </c>
      <c r="C1341" s="83" t="s">
        <v>299</v>
      </c>
      <c r="D1341" s="83"/>
      <c r="E1341" s="83"/>
      <c r="F1341" s="84">
        <v>1.9359999999999999E-2</v>
      </c>
      <c r="G1341" s="84"/>
      <c r="H1341" s="85">
        <v>0</v>
      </c>
      <c r="I1341" s="85"/>
      <c r="J1341" s="8">
        <v>0</v>
      </c>
      <c r="K1341" s="85">
        <v>602.78</v>
      </c>
      <c r="L1341" s="85"/>
      <c r="M1341" s="85">
        <v>2.0834000000000001</v>
      </c>
      <c r="N1341" s="85"/>
      <c r="O1341" s="85"/>
      <c r="P1341" s="85"/>
      <c r="Q1341" s="85">
        <v>1.6668000000000001</v>
      </c>
      <c r="R1341" s="85"/>
      <c r="S1341" s="85"/>
      <c r="T1341" s="85"/>
      <c r="U1341" s="85"/>
      <c r="V1341" s="85">
        <v>1.3418000000000001</v>
      </c>
      <c r="W1341" s="85"/>
      <c r="X1341" s="85"/>
      <c r="Y1341" s="85"/>
      <c r="Z1341" s="85"/>
      <c r="AA1341" s="86">
        <v>15.6586</v>
      </c>
      <c r="AB1341" s="86"/>
      <c r="AC1341" s="86"/>
      <c r="AD1341" s="86"/>
    </row>
    <row r="1342" spans="1:30" ht="17.45" customHeight="1" x14ac:dyDescent="0.2">
      <c r="A1342" s="89"/>
      <c r="B1342" s="89"/>
      <c r="C1342" s="89"/>
      <c r="D1342" s="89"/>
      <c r="E1342" s="89"/>
      <c r="F1342" s="89"/>
      <c r="G1342" s="89"/>
      <c r="H1342" s="89"/>
      <c r="I1342" s="89"/>
      <c r="J1342" s="90" t="s">
        <v>48</v>
      </c>
      <c r="K1342" s="90"/>
      <c r="L1342" s="90"/>
      <c r="M1342" s="90"/>
      <c r="N1342" s="90"/>
      <c r="O1342" s="90"/>
      <c r="P1342" s="90"/>
      <c r="Q1342" s="90"/>
      <c r="R1342" s="90"/>
      <c r="S1342" s="90"/>
      <c r="T1342" s="90"/>
      <c r="U1342" s="90"/>
      <c r="V1342" s="1"/>
      <c r="W1342" s="91">
        <v>15.6586</v>
      </c>
      <c r="X1342" s="91"/>
      <c r="Y1342" s="91"/>
      <c r="Z1342" s="91"/>
      <c r="AA1342" s="91"/>
      <c r="AB1342" s="91"/>
      <c r="AC1342" s="91"/>
      <c r="AD1342" s="91"/>
    </row>
    <row r="1343" spans="1:30" ht="5.85" customHeight="1" x14ac:dyDescent="0.2">
      <c r="A1343" s="125"/>
      <c r="B1343" s="125"/>
      <c r="C1343" s="125"/>
      <c r="D1343" s="125"/>
      <c r="E1343" s="125"/>
      <c r="F1343" s="125"/>
      <c r="G1343" s="125"/>
      <c r="H1343" s="125"/>
      <c r="I1343" s="125"/>
      <c r="J1343" s="125"/>
      <c r="K1343" s="125"/>
      <c r="L1343" s="125"/>
      <c r="M1343" s="125"/>
      <c r="N1343" s="125"/>
      <c r="O1343" s="125"/>
      <c r="P1343" s="125"/>
      <c r="Q1343" s="125"/>
      <c r="R1343" s="125"/>
      <c r="S1343" s="125"/>
      <c r="T1343" s="125"/>
      <c r="U1343" s="125"/>
      <c r="V1343" s="125"/>
      <c r="W1343" s="125"/>
      <c r="X1343" s="125"/>
      <c r="Y1343" s="125"/>
      <c r="Z1343" s="125"/>
      <c r="AA1343" s="125"/>
      <c r="AB1343" s="125"/>
      <c r="AC1343" s="125"/>
      <c r="AD1343" s="125"/>
    </row>
    <row r="1344" spans="1:30" ht="16.7" customHeight="1" x14ac:dyDescent="0.2">
      <c r="A1344" s="128"/>
      <c r="B1344" s="128"/>
      <c r="C1344" s="128"/>
      <c r="D1344" s="128"/>
      <c r="E1344" s="128"/>
      <c r="F1344" s="128"/>
      <c r="G1344" s="128"/>
      <c r="H1344" s="128"/>
      <c r="I1344" s="128"/>
      <c r="J1344" s="105" t="s">
        <v>49</v>
      </c>
      <c r="K1344" s="105"/>
      <c r="L1344" s="105"/>
      <c r="M1344" s="105"/>
      <c r="N1344" s="105"/>
      <c r="O1344" s="105"/>
      <c r="P1344" s="105"/>
      <c r="Q1344" s="105"/>
      <c r="R1344" s="105"/>
      <c r="S1344" s="105"/>
      <c r="T1344" s="105"/>
      <c r="U1344" s="105"/>
      <c r="V1344" s="129"/>
      <c r="W1344" s="131">
        <v>413.6268</v>
      </c>
      <c r="X1344" s="131"/>
      <c r="Y1344" s="131"/>
      <c r="Z1344" s="131"/>
      <c r="AA1344" s="131"/>
      <c r="AB1344" s="131"/>
      <c r="AC1344" s="131"/>
      <c r="AD1344" s="131"/>
    </row>
    <row r="1345" spans="1:30" ht="17.45" customHeight="1" x14ac:dyDescent="0.2">
      <c r="A1345" s="128"/>
      <c r="B1345" s="128"/>
      <c r="C1345" s="128"/>
      <c r="D1345" s="128"/>
      <c r="E1345" s="128"/>
      <c r="F1345" s="128"/>
      <c r="G1345" s="128"/>
      <c r="H1345" s="128"/>
      <c r="I1345" s="105" t="s">
        <v>50</v>
      </c>
      <c r="J1345" s="105"/>
      <c r="K1345" s="105"/>
      <c r="L1345" s="105"/>
      <c r="M1345" s="105"/>
      <c r="N1345" s="13"/>
      <c r="O1345" s="133">
        <f>22.19</f>
        <v>22.19</v>
      </c>
      <c r="P1345" s="133"/>
      <c r="Q1345" s="133"/>
      <c r="R1345" s="13"/>
      <c r="S1345" s="105" t="s">
        <v>51</v>
      </c>
      <c r="T1345" s="105"/>
      <c r="U1345" s="105"/>
      <c r="V1345" s="129"/>
      <c r="W1345" s="131">
        <f>TRUNC(O1345%*W1344,4)</f>
        <v>91.783699999999996</v>
      </c>
      <c r="X1345" s="131"/>
      <c r="Y1345" s="131"/>
      <c r="Z1345" s="131"/>
      <c r="AA1345" s="131"/>
      <c r="AB1345" s="131"/>
      <c r="AC1345" s="131"/>
      <c r="AD1345" s="131"/>
    </row>
    <row r="1346" spans="1:30" ht="16.7" customHeight="1" x14ac:dyDescent="0.2">
      <c r="A1346" s="128"/>
      <c r="B1346" s="128"/>
      <c r="C1346" s="128"/>
      <c r="D1346" s="128"/>
      <c r="E1346" s="128"/>
      <c r="F1346" s="128"/>
      <c r="G1346" s="128"/>
      <c r="H1346" s="128"/>
      <c r="I1346" s="128"/>
      <c r="J1346" s="105" t="s">
        <v>52</v>
      </c>
      <c r="K1346" s="105"/>
      <c r="L1346" s="105"/>
      <c r="M1346" s="105"/>
      <c r="N1346" s="105"/>
      <c r="O1346" s="105"/>
      <c r="P1346" s="105"/>
      <c r="Q1346" s="105"/>
      <c r="R1346" s="105"/>
      <c r="S1346" s="105"/>
      <c r="T1346" s="105"/>
      <c r="U1346" s="105"/>
      <c r="V1346" s="129"/>
      <c r="W1346" s="131">
        <f>TRUNC(SUM(W1344:AD1345),2)</f>
        <v>505.41</v>
      </c>
      <c r="X1346" s="131"/>
      <c r="Y1346" s="131"/>
      <c r="Z1346" s="131"/>
      <c r="AA1346" s="131"/>
      <c r="AB1346" s="131"/>
      <c r="AC1346" s="131"/>
      <c r="AD1346" s="131"/>
    </row>
    <row r="1347" spans="1:30" ht="5.85" customHeight="1" x14ac:dyDescent="0.2">
      <c r="A1347" s="139"/>
      <c r="B1347" s="139"/>
      <c r="C1347" s="139"/>
      <c r="D1347" s="139"/>
      <c r="E1347" s="139"/>
      <c r="F1347" s="139"/>
      <c r="G1347" s="139"/>
      <c r="H1347" s="139"/>
      <c r="I1347" s="139"/>
      <c r="J1347" s="139"/>
      <c r="K1347" s="139"/>
      <c r="L1347" s="139"/>
      <c r="M1347" s="139"/>
      <c r="N1347" s="139"/>
      <c r="O1347" s="139"/>
      <c r="P1347" s="139"/>
      <c r="Q1347" s="139"/>
      <c r="R1347" s="139"/>
      <c r="S1347" s="139"/>
      <c r="T1347" s="139"/>
      <c r="U1347" s="139"/>
      <c r="V1347" s="139"/>
      <c r="W1347" s="139"/>
      <c r="X1347" s="139"/>
      <c r="Y1347" s="139"/>
      <c r="Z1347" s="139"/>
      <c r="AA1347" s="139"/>
      <c r="AB1347" s="139"/>
      <c r="AC1347" s="139"/>
      <c r="AD1347" s="139"/>
    </row>
    <row r="1348" spans="1:30" ht="141.75" customHeight="1" x14ac:dyDescent="0.2">
      <c r="A1348" s="14"/>
      <c r="AD1348" s="61"/>
    </row>
    <row r="1349" spans="1:30" ht="141.75" customHeight="1" thickBot="1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63"/>
      <c r="AB1349" s="63"/>
      <c r="AC1349" s="63"/>
      <c r="AD1349" s="64"/>
    </row>
    <row r="1350" spans="1:30" ht="17.45" customHeight="1" thickBot="1" x14ac:dyDescent="0.25">
      <c r="A1350" s="71" t="s">
        <v>0</v>
      </c>
      <c r="B1350" s="72"/>
      <c r="C1350" s="72"/>
      <c r="D1350" s="72"/>
      <c r="E1350" s="72"/>
      <c r="F1350" s="72"/>
      <c r="G1350" s="72"/>
      <c r="H1350" s="72"/>
      <c r="I1350" s="72"/>
      <c r="J1350" s="72"/>
      <c r="K1350" s="72"/>
      <c r="L1350" s="72"/>
      <c r="M1350" s="72"/>
      <c r="N1350" s="72"/>
      <c r="O1350" s="72"/>
      <c r="P1350" s="72"/>
      <c r="Q1350" s="72"/>
      <c r="R1350" s="72"/>
      <c r="S1350" s="72"/>
      <c r="T1350" s="72"/>
      <c r="U1350" s="72"/>
      <c r="V1350" s="72"/>
      <c r="W1350" s="72"/>
      <c r="X1350" s="72"/>
      <c r="Y1350" s="72"/>
      <c r="Z1350" s="72"/>
      <c r="AA1350" s="72"/>
      <c r="AB1350" s="72"/>
      <c r="AC1350" s="72"/>
      <c r="AD1350" s="73"/>
    </row>
    <row r="1351" spans="1:30" ht="16.7" customHeight="1" thickBot="1" x14ac:dyDescent="0.25">
      <c r="A1351" s="27"/>
      <c r="B1351" s="24" t="s">
        <v>1</v>
      </c>
      <c r="C1351" s="24"/>
      <c r="D1351" s="24" t="s">
        <v>303</v>
      </c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18"/>
      <c r="P1351" s="29" t="s">
        <v>3</v>
      </c>
      <c r="Q1351" s="29"/>
      <c r="R1351" s="29"/>
      <c r="S1351" s="18"/>
      <c r="T1351" s="30" t="s">
        <v>304</v>
      </c>
      <c r="U1351" s="30"/>
      <c r="V1351" s="30"/>
      <c r="W1351" s="30"/>
      <c r="X1351" s="30"/>
      <c r="Y1351" s="18"/>
      <c r="Z1351" s="18"/>
      <c r="AA1351" s="55"/>
      <c r="AB1351" s="55"/>
      <c r="AC1351" s="55"/>
      <c r="AD1351" s="56"/>
    </row>
    <row r="1352" spans="1:30" ht="17.45" customHeight="1" thickBot="1" x14ac:dyDescent="0.25">
      <c r="A1352" s="28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19"/>
      <c r="P1352" s="31" t="s">
        <v>5</v>
      </c>
      <c r="Q1352" s="31"/>
      <c r="R1352" s="31"/>
      <c r="S1352" s="19"/>
      <c r="T1352" s="32">
        <v>10</v>
      </c>
      <c r="U1352" s="32"/>
      <c r="V1352" s="32"/>
      <c r="W1352" s="32"/>
      <c r="X1352" s="32"/>
      <c r="Y1352" s="19"/>
      <c r="Z1352" s="31" t="s">
        <v>6</v>
      </c>
      <c r="AA1352" s="58"/>
      <c r="AB1352" s="57"/>
      <c r="AC1352" s="59" t="s">
        <v>65</v>
      </c>
      <c r="AD1352" s="60"/>
    </row>
    <row r="1353" spans="1:30" ht="17.45" customHeight="1" thickBot="1" x14ac:dyDescent="0.25">
      <c r="A1353" s="80" t="s">
        <v>8</v>
      </c>
      <c r="B1353" s="80"/>
      <c r="C1353" s="80"/>
      <c r="D1353" s="80"/>
      <c r="E1353" s="80"/>
      <c r="F1353" s="80"/>
      <c r="G1353" s="80"/>
      <c r="H1353" s="80"/>
      <c r="I1353" s="80"/>
      <c r="J1353" s="78" t="s">
        <v>9</v>
      </c>
      <c r="K1353" s="78" t="s">
        <v>10</v>
      </c>
      <c r="L1353" s="78"/>
      <c r="M1353" s="78"/>
      <c r="N1353" s="78"/>
      <c r="O1353" s="78"/>
      <c r="P1353" s="78"/>
      <c r="Q1353" s="78" t="s">
        <v>11</v>
      </c>
      <c r="R1353" s="78"/>
      <c r="S1353" s="78"/>
      <c r="T1353" s="78"/>
      <c r="U1353" s="78"/>
      <c r="V1353" s="78"/>
      <c r="W1353" s="78"/>
      <c r="X1353" s="78"/>
      <c r="Y1353" s="78"/>
      <c r="Z1353" s="78"/>
      <c r="AA1353" s="81" t="s">
        <v>12</v>
      </c>
      <c r="AB1353" s="81"/>
      <c r="AC1353" s="81"/>
      <c r="AD1353" s="81"/>
    </row>
    <row r="1354" spans="1:30" ht="16.7" customHeight="1" x14ac:dyDescent="0.2">
      <c r="A1354" s="80"/>
      <c r="B1354" s="80"/>
      <c r="C1354" s="80"/>
      <c r="D1354" s="80"/>
      <c r="E1354" s="80"/>
      <c r="F1354" s="80"/>
      <c r="G1354" s="80"/>
      <c r="H1354" s="80"/>
      <c r="I1354" s="80"/>
      <c r="J1354" s="78"/>
      <c r="K1354" s="78" t="s">
        <v>13</v>
      </c>
      <c r="L1354" s="78"/>
      <c r="M1354" s="78" t="s">
        <v>14</v>
      </c>
      <c r="N1354" s="78"/>
      <c r="O1354" s="78"/>
      <c r="P1354" s="78"/>
      <c r="Q1354" s="78" t="s">
        <v>13</v>
      </c>
      <c r="R1354" s="78"/>
      <c r="S1354" s="78"/>
      <c r="T1354" s="78"/>
      <c r="U1354" s="78"/>
      <c r="V1354" s="78" t="s">
        <v>14</v>
      </c>
      <c r="W1354" s="78"/>
      <c r="X1354" s="78"/>
      <c r="Y1354" s="78"/>
      <c r="Z1354" s="78"/>
      <c r="AA1354" s="81"/>
      <c r="AB1354" s="81"/>
      <c r="AC1354" s="81"/>
      <c r="AD1354" s="81"/>
    </row>
    <row r="1355" spans="1:30" ht="17.45" customHeight="1" x14ac:dyDescent="0.2">
      <c r="A1355" s="89"/>
      <c r="B1355" s="89"/>
      <c r="C1355" s="89"/>
      <c r="D1355" s="89"/>
      <c r="E1355" s="89"/>
      <c r="F1355" s="89"/>
      <c r="G1355" s="89"/>
      <c r="H1355" s="89"/>
      <c r="I1355" s="89"/>
      <c r="J1355" s="90" t="s">
        <v>17</v>
      </c>
      <c r="K1355" s="90"/>
      <c r="L1355" s="90"/>
      <c r="M1355" s="90"/>
      <c r="N1355" s="90"/>
      <c r="O1355" s="90"/>
      <c r="P1355" s="90"/>
      <c r="Q1355" s="90"/>
      <c r="R1355" s="90"/>
      <c r="S1355" s="90"/>
      <c r="T1355" s="90"/>
      <c r="U1355" s="90"/>
      <c r="V1355" s="1"/>
      <c r="W1355" s="91">
        <v>0</v>
      </c>
      <c r="X1355" s="91"/>
      <c r="Y1355" s="91"/>
      <c r="Z1355" s="91"/>
      <c r="AA1355" s="91"/>
      <c r="AB1355" s="91"/>
      <c r="AC1355" s="91"/>
      <c r="AD1355" s="91"/>
    </row>
    <row r="1356" spans="1:30" ht="16.7" customHeight="1" x14ac:dyDescent="0.2">
      <c r="A1356" s="80" t="s">
        <v>18</v>
      </c>
      <c r="B1356" s="80"/>
      <c r="C1356" s="80"/>
      <c r="D1356" s="80"/>
      <c r="E1356" s="80"/>
      <c r="F1356" s="80"/>
      <c r="G1356" s="80"/>
      <c r="H1356" s="80"/>
      <c r="I1356" s="80"/>
      <c r="J1356" s="80"/>
      <c r="K1356" s="80"/>
      <c r="L1356" s="78" t="s">
        <v>19</v>
      </c>
      <c r="M1356" s="78"/>
      <c r="N1356" s="78"/>
      <c r="O1356" s="78"/>
      <c r="P1356" s="78" t="s">
        <v>9</v>
      </c>
      <c r="Q1356" s="78"/>
      <c r="R1356" s="78"/>
      <c r="S1356" s="78"/>
      <c r="T1356" s="78"/>
      <c r="U1356" s="78" t="s">
        <v>20</v>
      </c>
      <c r="V1356" s="78"/>
      <c r="W1356" s="78"/>
      <c r="X1356" s="78"/>
      <c r="Y1356" s="78"/>
      <c r="Z1356" s="78"/>
      <c r="AA1356" s="81" t="s">
        <v>12</v>
      </c>
      <c r="AB1356" s="81"/>
      <c r="AC1356" s="81"/>
      <c r="AD1356" s="81"/>
    </row>
    <row r="1357" spans="1:30" ht="17.45" customHeight="1" x14ac:dyDescent="0.2">
      <c r="A1357" s="6"/>
      <c r="B1357" s="7" t="s">
        <v>21</v>
      </c>
      <c r="C1357" s="83" t="s">
        <v>22</v>
      </c>
      <c r="D1357" s="83"/>
      <c r="E1357" s="83"/>
      <c r="F1357" s="83"/>
      <c r="G1357" s="83"/>
      <c r="H1357" s="83"/>
      <c r="I1357" s="83"/>
      <c r="J1357" s="83"/>
      <c r="K1357" s="83"/>
      <c r="L1357" s="151">
        <v>0</v>
      </c>
      <c r="M1357" s="151"/>
      <c r="N1357" s="151"/>
      <c r="O1357" s="151"/>
      <c r="P1357" s="151">
        <v>4</v>
      </c>
      <c r="Q1357" s="151"/>
      <c r="R1357" s="151"/>
      <c r="S1357" s="151"/>
      <c r="T1357" s="151"/>
      <c r="U1357" s="85">
        <v>16.974900000000002</v>
      </c>
      <c r="V1357" s="85"/>
      <c r="W1357" s="85"/>
      <c r="X1357" s="85"/>
      <c r="Y1357" s="85"/>
      <c r="Z1357" s="85"/>
      <c r="AA1357" s="86">
        <v>67.899600000000007</v>
      </c>
      <c r="AB1357" s="86"/>
      <c r="AC1357" s="86"/>
      <c r="AD1357" s="86"/>
    </row>
    <row r="1358" spans="1:30" ht="17.45" customHeight="1" x14ac:dyDescent="0.2">
      <c r="A1358" s="89"/>
      <c r="B1358" s="89"/>
      <c r="C1358" s="89"/>
      <c r="D1358" s="89"/>
      <c r="E1358" s="89"/>
      <c r="F1358" s="89"/>
      <c r="G1358" s="89"/>
      <c r="H1358" s="89"/>
      <c r="I1358" s="89"/>
      <c r="J1358" s="113" t="s">
        <v>25</v>
      </c>
      <c r="K1358" s="113"/>
      <c r="L1358" s="113"/>
      <c r="M1358" s="113"/>
      <c r="N1358" s="113"/>
      <c r="O1358" s="113"/>
      <c r="P1358" s="113"/>
      <c r="Q1358" s="113"/>
      <c r="R1358" s="113"/>
      <c r="S1358" s="113"/>
      <c r="T1358" s="113"/>
      <c r="U1358" s="113"/>
      <c r="V1358" s="114"/>
      <c r="W1358" s="103">
        <v>67.899600000000007</v>
      </c>
      <c r="X1358" s="103"/>
      <c r="Y1358" s="103"/>
      <c r="Z1358" s="103"/>
      <c r="AA1358" s="103"/>
      <c r="AB1358" s="103"/>
      <c r="AC1358" s="103"/>
      <c r="AD1358" s="103"/>
    </row>
    <row r="1359" spans="1:30" ht="16.7" customHeight="1" x14ac:dyDescent="0.2">
      <c r="A1359" s="89"/>
      <c r="B1359" s="89"/>
      <c r="C1359" s="89"/>
      <c r="D1359" s="89"/>
      <c r="E1359" s="89"/>
      <c r="F1359" s="89"/>
      <c r="G1359" s="89"/>
      <c r="H1359" s="89"/>
      <c r="I1359" s="89"/>
      <c r="J1359" s="105" t="s">
        <v>26</v>
      </c>
      <c r="K1359" s="105"/>
      <c r="L1359" s="105"/>
      <c r="M1359" s="105"/>
      <c r="N1359" s="105"/>
      <c r="O1359" s="105"/>
      <c r="P1359" s="105"/>
      <c r="Q1359" s="105"/>
      <c r="R1359" s="105"/>
      <c r="S1359" s="105"/>
      <c r="T1359" s="105"/>
      <c r="U1359" s="105"/>
      <c r="V1359" s="114"/>
      <c r="W1359" s="106">
        <v>67.899600000000007</v>
      </c>
      <c r="X1359" s="106"/>
      <c r="Y1359" s="106"/>
      <c r="Z1359" s="106"/>
      <c r="AA1359" s="106"/>
      <c r="AB1359" s="106"/>
      <c r="AC1359" s="106"/>
      <c r="AD1359" s="106"/>
    </row>
    <row r="1360" spans="1:30" ht="17.45" customHeight="1" x14ac:dyDescent="0.2">
      <c r="A1360" s="89"/>
      <c r="B1360" s="89"/>
      <c r="C1360" s="89"/>
      <c r="D1360" s="89"/>
      <c r="E1360" s="89"/>
      <c r="F1360" s="89"/>
      <c r="G1360" s="89"/>
      <c r="H1360" s="89"/>
      <c r="I1360" s="89"/>
      <c r="J1360" s="105" t="s">
        <v>27</v>
      </c>
      <c r="K1360" s="105"/>
      <c r="L1360" s="105"/>
      <c r="M1360" s="105"/>
      <c r="N1360" s="105"/>
      <c r="O1360" s="105"/>
      <c r="P1360" s="105"/>
      <c r="Q1360" s="105"/>
      <c r="R1360" s="105"/>
      <c r="S1360" s="105"/>
      <c r="T1360" s="105"/>
      <c r="U1360" s="105"/>
      <c r="V1360" s="114"/>
      <c r="W1360" s="106">
        <v>6.79</v>
      </c>
      <c r="X1360" s="106"/>
      <c r="Y1360" s="106"/>
      <c r="Z1360" s="106"/>
      <c r="AA1360" s="106"/>
      <c r="AB1360" s="106"/>
      <c r="AC1360" s="106"/>
      <c r="AD1360" s="106"/>
    </row>
    <row r="1361" spans="1:30" ht="17.45" customHeight="1" x14ac:dyDescent="0.2">
      <c r="A1361" s="89"/>
      <c r="B1361" s="89"/>
      <c r="C1361" s="89"/>
      <c r="D1361" s="89"/>
      <c r="E1361" s="89"/>
      <c r="F1361" s="89"/>
      <c r="G1361" s="89"/>
      <c r="H1361" s="89"/>
      <c r="I1361" s="89"/>
      <c r="J1361" s="105" t="s">
        <v>28</v>
      </c>
      <c r="K1361" s="105"/>
      <c r="L1361" s="105"/>
      <c r="M1361" s="105"/>
      <c r="N1361" s="105"/>
      <c r="O1361" s="105"/>
      <c r="P1361" s="105"/>
      <c r="Q1361" s="105"/>
      <c r="R1361" s="105"/>
      <c r="S1361" s="105"/>
      <c r="T1361" s="105"/>
      <c r="U1361" s="105"/>
      <c r="V1361" s="114"/>
      <c r="W1361" s="106">
        <v>0</v>
      </c>
      <c r="X1361" s="106"/>
      <c r="Y1361" s="106"/>
      <c r="Z1361" s="106"/>
      <c r="AA1361" s="106"/>
      <c r="AB1361" s="106"/>
      <c r="AC1361" s="106"/>
      <c r="AD1361" s="106"/>
    </row>
    <row r="1362" spans="1:30" ht="16.7" customHeight="1" x14ac:dyDescent="0.2">
      <c r="A1362" s="89"/>
      <c r="B1362" s="89"/>
      <c r="C1362" s="89"/>
      <c r="D1362" s="89"/>
      <c r="E1362" s="89"/>
      <c r="F1362" s="89"/>
      <c r="G1362" s="89"/>
      <c r="H1362" s="89"/>
      <c r="I1362" s="89"/>
      <c r="J1362" s="108" t="s">
        <v>29</v>
      </c>
      <c r="K1362" s="108"/>
      <c r="L1362" s="108"/>
      <c r="M1362" s="108"/>
      <c r="N1362" s="108"/>
      <c r="O1362" s="108"/>
      <c r="P1362" s="108"/>
      <c r="Q1362" s="108"/>
      <c r="R1362" s="108"/>
      <c r="S1362" s="108"/>
      <c r="T1362" s="108"/>
      <c r="U1362" s="108"/>
      <c r="V1362" s="114"/>
      <c r="W1362" s="109">
        <v>0</v>
      </c>
      <c r="X1362" s="109"/>
      <c r="Y1362" s="109"/>
      <c r="Z1362" s="109"/>
      <c r="AA1362" s="109"/>
      <c r="AB1362" s="109"/>
      <c r="AC1362" s="109"/>
      <c r="AD1362" s="109"/>
    </row>
    <row r="1363" spans="1:30" ht="17.45" customHeight="1" x14ac:dyDescent="0.2">
      <c r="A1363" s="80" t="s">
        <v>30</v>
      </c>
      <c r="B1363" s="80"/>
      <c r="C1363" s="80"/>
      <c r="D1363" s="80"/>
      <c r="E1363" s="80"/>
      <c r="F1363" s="80"/>
      <c r="G1363" s="80"/>
      <c r="H1363" s="80"/>
      <c r="I1363" s="80"/>
      <c r="J1363" s="80"/>
      <c r="K1363" s="80"/>
      <c r="L1363" s="78" t="s">
        <v>9</v>
      </c>
      <c r="M1363" s="78"/>
      <c r="N1363" s="78"/>
      <c r="O1363" s="78"/>
      <c r="P1363" s="78" t="s">
        <v>31</v>
      </c>
      <c r="Q1363" s="78"/>
      <c r="R1363" s="78"/>
      <c r="S1363" s="78"/>
      <c r="T1363" s="78"/>
      <c r="U1363" s="78" t="s">
        <v>32</v>
      </c>
      <c r="V1363" s="78"/>
      <c r="W1363" s="78"/>
      <c r="X1363" s="78"/>
      <c r="Y1363" s="78"/>
      <c r="Z1363" s="78"/>
      <c r="AA1363" s="81" t="s">
        <v>33</v>
      </c>
      <c r="AB1363" s="81"/>
      <c r="AC1363" s="81"/>
      <c r="AD1363" s="81"/>
    </row>
    <row r="1364" spans="1:30" ht="16.7" customHeight="1" x14ac:dyDescent="0.2">
      <c r="A1364" s="2"/>
      <c r="B1364" s="9" t="s">
        <v>305</v>
      </c>
      <c r="C1364" s="93" t="s">
        <v>306</v>
      </c>
      <c r="D1364" s="93"/>
      <c r="E1364" s="93"/>
      <c r="F1364" s="93"/>
      <c r="G1364" s="93"/>
      <c r="H1364" s="93"/>
      <c r="I1364" s="93"/>
      <c r="J1364" s="93"/>
      <c r="K1364" s="93"/>
      <c r="L1364" s="94">
        <v>4</v>
      </c>
      <c r="M1364" s="94"/>
      <c r="N1364" s="94"/>
      <c r="O1364" s="94"/>
      <c r="P1364" s="145" t="s">
        <v>65</v>
      </c>
      <c r="Q1364" s="145"/>
      <c r="R1364" s="145"/>
      <c r="S1364" s="145"/>
      <c r="T1364" s="145"/>
      <c r="U1364" s="95">
        <v>0.67820000000000003</v>
      </c>
      <c r="V1364" s="95"/>
      <c r="W1364" s="95"/>
      <c r="X1364" s="95"/>
      <c r="Y1364" s="95"/>
      <c r="Z1364" s="95"/>
      <c r="AA1364" s="96">
        <v>2.7128000000000001</v>
      </c>
      <c r="AB1364" s="96"/>
      <c r="AC1364" s="96"/>
      <c r="AD1364" s="96"/>
    </row>
    <row r="1365" spans="1:30" ht="17.45" customHeight="1" x14ac:dyDescent="0.2">
      <c r="A1365" s="14"/>
      <c r="B1365" s="15" t="s">
        <v>307</v>
      </c>
      <c r="C1365" s="140" t="s">
        <v>308</v>
      </c>
      <c r="D1365" s="140"/>
      <c r="E1365" s="140"/>
      <c r="F1365" s="140"/>
      <c r="G1365" s="140"/>
      <c r="H1365" s="140"/>
      <c r="I1365" s="140"/>
      <c r="J1365" s="140"/>
      <c r="K1365" s="140"/>
      <c r="L1365" s="141">
        <v>8.2500000000000004E-3</v>
      </c>
      <c r="M1365" s="141"/>
      <c r="N1365" s="141"/>
      <c r="O1365" s="141"/>
      <c r="P1365" s="146" t="s">
        <v>62</v>
      </c>
      <c r="Q1365" s="146"/>
      <c r="R1365" s="146"/>
      <c r="S1365" s="146"/>
      <c r="T1365" s="146"/>
      <c r="U1365" s="142">
        <v>8.5405999999999995</v>
      </c>
      <c r="V1365" s="142"/>
      <c r="W1365" s="142"/>
      <c r="X1365" s="142"/>
      <c r="Y1365" s="142"/>
      <c r="Z1365" s="142"/>
      <c r="AA1365" s="143">
        <v>7.0499999999999993E-2</v>
      </c>
      <c r="AB1365" s="143"/>
      <c r="AC1365" s="143"/>
      <c r="AD1365" s="143"/>
    </row>
    <row r="1366" spans="1:30" ht="17.45" customHeight="1" x14ac:dyDescent="0.2">
      <c r="A1366" s="14"/>
      <c r="B1366" s="15" t="s">
        <v>309</v>
      </c>
      <c r="C1366" s="140" t="s">
        <v>310</v>
      </c>
      <c r="D1366" s="140"/>
      <c r="E1366" s="140"/>
      <c r="F1366" s="140"/>
      <c r="G1366" s="140"/>
      <c r="H1366" s="140"/>
      <c r="I1366" s="140"/>
      <c r="J1366" s="140"/>
      <c r="K1366" s="140"/>
      <c r="L1366" s="141">
        <v>0.42</v>
      </c>
      <c r="M1366" s="141"/>
      <c r="N1366" s="141"/>
      <c r="O1366" s="141"/>
      <c r="P1366" s="146" t="s">
        <v>55</v>
      </c>
      <c r="Q1366" s="146"/>
      <c r="R1366" s="146"/>
      <c r="S1366" s="146"/>
      <c r="T1366" s="146"/>
      <c r="U1366" s="142">
        <v>16.343800000000002</v>
      </c>
      <c r="V1366" s="142"/>
      <c r="W1366" s="142"/>
      <c r="X1366" s="142"/>
      <c r="Y1366" s="142"/>
      <c r="Z1366" s="142"/>
      <c r="AA1366" s="143">
        <v>6.8643999999999998</v>
      </c>
      <c r="AB1366" s="143"/>
      <c r="AC1366" s="143"/>
      <c r="AD1366" s="143"/>
    </row>
    <row r="1367" spans="1:30" ht="16.7" customHeight="1" x14ac:dyDescent="0.2">
      <c r="A1367" s="3"/>
      <c r="B1367" s="11" t="s">
        <v>311</v>
      </c>
      <c r="C1367" s="98" t="s">
        <v>312</v>
      </c>
      <c r="D1367" s="98"/>
      <c r="E1367" s="98"/>
      <c r="F1367" s="98"/>
      <c r="G1367" s="98"/>
      <c r="H1367" s="98"/>
      <c r="I1367" s="98"/>
      <c r="J1367" s="98"/>
      <c r="K1367" s="98"/>
      <c r="L1367" s="99">
        <v>0.02</v>
      </c>
      <c r="M1367" s="99"/>
      <c r="N1367" s="99"/>
      <c r="O1367" s="99"/>
      <c r="P1367" s="147" t="s">
        <v>55</v>
      </c>
      <c r="Q1367" s="147"/>
      <c r="R1367" s="147"/>
      <c r="S1367" s="147"/>
      <c r="T1367" s="147"/>
      <c r="U1367" s="100">
        <v>32.329099999999997</v>
      </c>
      <c r="V1367" s="100"/>
      <c r="W1367" s="100"/>
      <c r="X1367" s="100"/>
      <c r="Y1367" s="100"/>
      <c r="Z1367" s="100"/>
      <c r="AA1367" s="101">
        <v>0.64659999999999995</v>
      </c>
      <c r="AB1367" s="101"/>
      <c r="AC1367" s="101"/>
      <c r="AD1367" s="101"/>
    </row>
    <row r="1368" spans="1:30" ht="17.45" customHeight="1" x14ac:dyDescent="0.2">
      <c r="A1368" s="89"/>
      <c r="B1368" s="89"/>
      <c r="C1368" s="89"/>
      <c r="D1368" s="89"/>
      <c r="E1368" s="89"/>
      <c r="F1368" s="89"/>
      <c r="G1368" s="89"/>
      <c r="H1368" s="89"/>
      <c r="I1368" s="89"/>
      <c r="J1368" s="90" t="s">
        <v>34</v>
      </c>
      <c r="K1368" s="90"/>
      <c r="L1368" s="90"/>
      <c r="M1368" s="90"/>
      <c r="N1368" s="90"/>
      <c r="O1368" s="90"/>
      <c r="P1368" s="90"/>
      <c r="Q1368" s="90"/>
      <c r="R1368" s="90"/>
      <c r="S1368" s="90"/>
      <c r="T1368" s="90"/>
      <c r="U1368" s="90"/>
      <c r="V1368" s="1"/>
      <c r="W1368" s="91">
        <v>10.2943</v>
      </c>
      <c r="X1368" s="91"/>
      <c r="Y1368" s="91"/>
      <c r="Z1368" s="91"/>
      <c r="AA1368" s="91"/>
      <c r="AB1368" s="91"/>
      <c r="AC1368" s="91"/>
      <c r="AD1368" s="91"/>
    </row>
    <row r="1369" spans="1:30" ht="16.7" customHeight="1" x14ac:dyDescent="0.2">
      <c r="A1369" s="80" t="s">
        <v>35</v>
      </c>
      <c r="B1369" s="80"/>
      <c r="C1369" s="80"/>
      <c r="D1369" s="80"/>
      <c r="E1369" s="80"/>
      <c r="F1369" s="80"/>
      <c r="G1369" s="80"/>
      <c r="H1369" s="80"/>
      <c r="I1369" s="80"/>
      <c r="J1369" s="80"/>
      <c r="K1369" s="80"/>
      <c r="L1369" s="78" t="s">
        <v>9</v>
      </c>
      <c r="M1369" s="78"/>
      <c r="N1369" s="78"/>
      <c r="O1369" s="78"/>
      <c r="P1369" s="78" t="s">
        <v>31</v>
      </c>
      <c r="Q1369" s="78"/>
      <c r="R1369" s="78"/>
      <c r="S1369" s="78"/>
      <c r="T1369" s="78"/>
      <c r="U1369" s="78" t="s">
        <v>32</v>
      </c>
      <c r="V1369" s="78"/>
      <c r="W1369" s="78"/>
      <c r="X1369" s="78"/>
      <c r="Y1369" s="78"/>
      <c r="Z1369" s="78"/>
      <c r="AA1369" s="81" t="s">
        <v>33</v>
      </c>
      <c r="AB1369" s="81"/>
      <c r="AC1369" s="81"/>
      <c r="AD1369" s="81"/>
    </row>
    <row r="1370" spans="1:30" ht="17.45" customHeight="1" x14ac:dyDescent="0.2">
      <c r="A1370" s="89"/>
      <c r="B1370" s="89"/>
      <c r="C1370" s="89"/>
      <c r="D1370" s="89"/>
      <c r="E1370" s="89"/>
      <c r="F1370" s="89"/>
      <c r="G1370" s="89"/>
      <c r="H1370" s="89"/>
      <c r="I1370" s="89"/>
      <c r="J1370" s="90" t="s">
        <v>38</v>
      </c>
      <c r="K1370" s="90"/>
      <c r="L1370" s="90"/>
      <c r="M1370" s="90"/>
      <c r="N1370" s="90"/>
      <c r="O1370" s="90"/>
      <c r="P1370" s="90"/>
      <c r="Q1370" s="90"/>
      <c r="R1370" s="90"/>
      <c r="S1370" s="90"/>
      <c r="T1370" s="90"/>
      <c r="U1370" s="90"/>
      <c r="V1370" s="1"/>
      <c r="W1370" s="91">
        <v>0</v>
      </c>
      <c r="X1370" s="91"/>
      <c r="Y1370" s="91"/>
      <c r="Z1370" s="91"/>
      <c r="AA1370" s="91"/>
      <c r="AB1370" s="91"/>
      <c r="AC1370" s="91"/>
      <c r="AD1370" s="91"/>
    </row>
    <row r="1371" spans="1:30" ht="17.45" customHeight="1" x14ac:dyDescent="0.2">
      <c r="A1371" s="80" t="s">
        <v>39</v>
      </c>
      <c r="B1371" s="80"/>
      <c r="C1371" s="80"/>
      <c r="D1371" s="80"/>
      <c r="E1371" s="80"/>
      <c r="F1371" s="80"/>
      <c r="G1371" s="80"/>
      <c r="H1371" s="80"/>
      <c r="I1371" s="80"/>
      <c r="J1371" s="80"/>
      <c r="K1371" s="80"/>
      <c r="L1371" s="78" t="s">
        <v>9</v>
      </c>
      <c r="M1371" s="78"/>
      <c r="N1371" s="78"/>
      <c r="O1371" s="78"/>
      <c r="P1371" s="78" t="s">
        <v>31</v>
      </c>
      <c r="Q1371" s="78"/>
      <c r="R1371" s="78"/>
      <c r="S1371" s="78"/>
      <c r="T1371" s="78"/>
      <c r="U1371" s="78" t="s">
        <v>32</v>
      </c>
      <c r="V1371" s="78"/>
      <c r="W1371" s="78"/>
      <c r="X1371" s="78"/>
      <c r="Y1371" s="78"/>
      <c r="Z1371" s="78"/>
      <c r="AA1371" s="81" t="s">
        <v>33</v>
      </c>
      <c r="AB1371" s="81"/>
      <c r="AC1371" s="81"/>
      <c r="AD1371" s="81"/>
    </row>
    <row r="1372" spans="1:30" ht="16.7" customHeight="1" x14ac:dyDescent="0.2">
      <c r="A1372" s="2"/>
      <c r="B1372" s="9" t="s">
        <v>313</v>
      </c>
      <c r="C1372" s="93" t="s">
        <v>314</v>
      </c>
      <c r="D1372" s="93"/>
      <c r="E1372" s="93"/>
      <c r="F1372" s="93"/>
      <c r="G1372" s="93"/>
      <c r="H1372" s="93"/>
      <c r="I1372" s="93"/>
      <c r="J1372" s="93"/>
      <c r="K1372" s="93"/>
      <c r="L1372" s="94">
        <v>2.0000000000000001E-4</v>
      </c>
      <c r="M1372" s="94"/>
      <c r="N1372" s="94"/>
      <c r="O1372" s="94"/>
      <c r="P1372" s="145" t="s">
        <v>78</v>
      </c>
      <c r="Q1372" s="145"/>
      <c r="R1372" s="145"/>
      <c r="S1372" s="145"/>
      <c r="T1372" s="145"/>
      <c r="U1372" s="95">
        <v>26.026700000000002</v>
      </c>
      <c r="V1372" s="95"/>
      <c r="W1372" s="95"/>
      <c r="X1372" s="95"/>
      <c r="Y1372" s="95"/>
      <c r="Z1372" s="95"/>
      <c r="AA1372" s="96">
        <v>5.2053400000000001E-3</v>
      </c>
      <c r="AB1372" s="96"/>
      <c r="AC1372" s="96"/>
      <c r="AD1372" s="96"/>
    </row>
    <row r="1373" spans="1:30" ht="17.45" customHeight="1" x14ac:dyDescent="0.2">
      <c r="A1373" s="14"/>
      <c r="B1373" s="15" t="s">
        <v>315</v>
      </c>
      <c r="C1373" s="140" t="s">
        <v>316</v>
      </c>
      <c r="D1373" s="140"/>
      <c r="E1373" s="140"/>
      <c r="F1373" s="140"/>
      <c r="G1373" s="140"/>
      <c r="H1373" s="140"/>
      <c r="I1373" s="140"/>
      <c r="J1373" s="140"/>
      <c r="K1373" s="140"/>
      <c r="L1373" s="141">
        <v>1.0000000000000001E-5</v>
      </c>
      <c r="M1373" s="141"/>
      <c r="N1373" s="141"/>
      <c r="O1373" s="141"/>
      <c r="P1373" s="146" t="s">
        <v>78</v>
      </c>
      <c r="Q1373" s="146"/>
      <c r="R1373" s="146"/>
      <c r="S1373" s="146"/>
      <c r="T1373" s="146"/>
      <c r="U1373" s="142">
        <v>26.026700000000002</v>
      </c>
      <c r="V1373" s="142"/>
      <c r="W1373" s="142"/>
      <c r="X1373" s="142"/>
      <c r="Y1373" s="142"/>
      <c r="Z1373" s="142"/>
      <c r="AA1373" s="143">
        <v>2.6026700000000001E-4</v>
      </c>
      <c r="AB1373" s="143"/>
      <c r="AC1373" s="143"/>
      <c r="AD1373" s="143"/>
    </row>
    <row r="1374" spans="1:30" ht="17.45" customHeight="1" x14ac:dyDescent="0.2">
      <c r="A1374" s="14"/>
      <c r="B1374" s="15" t="s">
        <v>317</v>
      </c>
      <c r="C1374" s="140" t="s">
        <v>318</v>
      </c>
      <c r="D1374" s="140"/>
      <c r="E1374" s="140"/>
      <c r="F1374" s="140"/>
      <c r="G1374" s="140"/>
      <c r="H1374" s="140"/>
      <c r="I1374" s="140"/>
      <c r="J1374" s="140"/>
      <c r="K1374" s="140"/>
      <c r="L1374" s="141">
        <v>6.9300000000000004E-3</v>
      </c>
      <c r="M1374" s="141"/>
      <c r="N1374" s="141"/>
      <c r="O1374" s="141"/>
      <c r="P1374" s="146" t="s">
        <v>78</v>
      </c>
      <c r="Q1374" s="146"/>
      <c r="R1374" s="146"/>
      <c r="S1374" s="146"/>
      <c r="T1374" s="146"/>
      <c r="U1374" s="142">
        <v>26.026700000000002</v>
      </c>
      <c r="V1374" s="142"/>
      <c r="W1374" s="142"/>
      <c r="X1374" s="142"/>
      <c r="Y1374" s="142"/>
      <c r="Z1374" s="142"/>
      <c r="AA1374" s="143">
        <v>0.18036503100000001</v>
      </c>
      <c r="AB1374" s="143"/>
      <c r="AC1374" s="143"/>
      <c r="AD1374" s="143"/>
    </row>
    <row r="1375" spans="1:30" ht="16.7" customHeight="1" x14ac:dyDescent="0.2">
      <c r="A1375" s="3"/>
      <c r="B1375" s="11" t="s">
        <v>319</v>
      </c>
      <c r="C1375" s="98" t="s">
        <v>320</v>
      </c>
      <c r="D1375" s="98"/>
      <c r="E1375" s="98"/>
      <c r="F1375" s="98"/>
      <c r="G1375" s="98"/>
      <c r="H1375" s="98"/>
      <c r="I1375" s="98"/>
      <c r="J1375" s="98"/>
      <c r="K1375" s="98"/>
      <c r="L1375" s="99">
        <v>7.7999999999999999E-4</v>
      </c>
      <c r="M1375" s="99"/>
      <c r="N1375" s="99"/>
      <c r="O1375" s="99"/>
      <c r="P1375" s="147" t="s">
        <v>78</v>
      </c>
      <c r="Q1375" s="147"/>
      <c r="R1375" s="147"/>
      <c r="S1375" s="147"/>
      <c r="T1375" s="147"/>
      <c r="U1375" s="100">
        <v>26.026700000000002</v>
      </c>
      <c r="V1375" s="100"/>
      <c r="W1375" s="100"/>
      <c r="X1375" s="100"/>
      <c r="Y1375" s="100"/>
      <c r="Z1375" s="100"/>
      <c r="AA1375" s="101">
        <v>2.0299999999999999E-2</v>
      </c>
      <c r="AB1375" s="101"/>
      <c r="AC1375" s="101"/>
      <c r="AD1375" s="101"/>
    </row>
    <row r="1376" spans="1:30" ht="17.45" customHeight="1" x14ac:dyDescent="0.2">
      <c r="A1376" s="89"/>
      <c r="B1376" s="89"/>
      <c r="C1376" s="89"/>
      <c r="D1376" s="89"/>
      <c r="E1376" s="89"/>
      <c r="F1376" s="89"/>
      <c r="G1376" s="89"/>
      <c r="H1376" s="89"/>
      <c r="I1376" s="89"/>
      <c r="J1376" s="90" t="s">
        <v>40</v>
      </c>
      <c r="K1376" s="90"/>
      <c r="L1376" s="90"/>
      <c r="M1376" s="90"/>
      <c r="N1376" s="90"/>
      <c r="O1376" s="90"/>
      <c r="P1376" s="90"/>
      <c r="Q1376" s="90"/>
      <c r="R1376" s="90"/>
      <c r="S1376" s="90"/>
      <c r="T1376" s="90"/>
      <c r="U1376" s="90"/>
      <c r="V1376" s="1"/>
      <c r="W1376" s="91">
        <v>0.206130638</v>
      </c>
      <c r="X1376" s="91"/>
      <c r="Y1376" s="91"/>
      <c r="Z1376" s="91"/>
      <c r="AA1376" s="91"/>
      <c r="AB1376" s="91"/>
      <c r="AC1376" s="91"/>
      <c r="AD1376" s="91"/>
    </row>
    <row r="1377" spans="1:30" ht="16.7" customHeight="1" x14ac:dyDescent="0.2">
      <c r="A1377" s="80" t="s">
        <v>41</v>
      </c>
      <c r="B1377" s="80"/>
      <c r="C1377" s="80"/>
      <c r="D1377" s="80"/>
      <c r="E1377" s="80"/>
      <c r="F1377" s="78" t="s">
        <v>9</v>
      </c>
      <c r="G1377" s="78"/>
      <c r="H1377" s="78" t="s">
        <v>42</v>
      </c>
      <c r="I1377" s="78"/>
      <c r="J1377" s="5" t="s">
        <v>43</v>
      </c>
      <c r="K1377" s="78" t="s">
        <v>44</v>
      </c>
      <c r="L1377" s="78"/>
      <c r="M1377" s="78" t="s">
        <v>45</v>
      </c>
      <c r="N1377" s="78"/>
      <c r="O1377" s="78"/>
      <c r="P1377" s="78"/>
      <c r="Q1377" s="78" t="s">
        <v>46</v>
      </c>
      <c r="R1377" s="78"/>
      <c r="S1377" s="78"/>
      <c r="T1377" s="78"/>
      <c r="U1377" s="78"/>
      <c r="V1377" s="78" t="s">
        <v>47</v>
      </c>
      <c r="W1377" s="78"/>
      <c r="X1377" s="78"/>
      <c r="Y1377" s="78"/>
      <c r="Z1377" s="78"/>
      <c r="AA1377" s="81" t="s">
        <v>33</v>
      </c>
      <c r="AB1377" s="81"/>
      <c r="AC1377" s="81"/>
      <c r="AD1377" s="81"/>
    </row>
    <row r="1378" spans="1:30" ht="17.45" customHeight="1" x14ac:dyDescent="0.2">
      <c r="A1378" s="2"/>
      <c r="B1378" s="9" t="s">
        <v>321</v>
      </c>
      <c r="C1378" s="93" t="s">
        <v>314</v>
      </c>
      <c r="D1378" s="93"/>
      <c r="E1378" s="93"/>
      <c r="F1378" s="148">
        <v>2.0000000000000001E-4</v>
      </c>
      <c r="G1378" s="148"/>
      <c r="H1378" s="95">
        <v>0</v>
      </c>
      <c r="I1378" s="95"/>
      <c r="J1378" s="10">
        <v>35.590000000000003</v>
      </c>
      <c r="K1378" s="95">
        <v>59.8</v>
      </c>
      <c r="L1378" s="95"/>
      <c r="M1378" s="95">
        <v>0.85909999999999997</v>
      </c>
      <c r="N1378" s="95"/>
      <c r="O1378" s="95"/>
      <c r="P1378" s="95"/>
      <c r="Q1378" s="95">
        <v>0.68720000000000003</v>
      </c>
      <c r="R1378" s="95"/>
      <c r="S1378" s="95"/>
      <c r="T1378" s="95"/>
      <c r="U1378" s="95"/>
      <c r="V1378" s="95">
        <v>0.55330000000000001</v>
      </c>
      <c r="W1378" s="95"/>
      <c r="X1378" s="95"/>
      <c r="Y1378" s="95"/>
      <c r="Z1378" s="95"/>
      <c r="AA1378" s="96">
        <v>1.15E-2</v>
      </c>
      <c r="AB1378" s="96"/>
      <c r="AC1378" s="96"/>
      <c r="AD1378" s="96"/>
    </row>
    <row r="1379" spans="1:30" ht="17.45" customHeight="1" x14ac:dyDescent="0.2">
      <c r="A1379" s="14"/>
      <c r="B1379" s="15" t="s">
        <v>322</v>
      </c>
      <c r="C1379" s="140" t="s">
        <v>316</v>
      </c>
      <c r="D1379" s="140"/>
      <c r="E1379" s="140"/>
      <c r="F1379" s="149">
        <v>1.0000000000000001E-5</v>
      </c>
      <c r="G1379" s="149"/>
      <c r="H1379" s="142">
        <v>0</v>
      </c>
      <c r="I1379" s="142"/>
      <c r="J1379" s="16">
        <v>35.590000000000003</v>
      </c>
      <c r="K1379" s="142">
        <v>59.8</v>
      </c>
      <c r="L1379" s="142"/>
      <c r="M1379" s="142">
        <v>0.85909999999999997</v>
      </c>
      <c r="N1379" s="142"/>
      <c r="O1379" s="142"/>
      <c r="P1379" s="142"/>
      <c r="Q1379" s="142">
        <v>0.68720000000000003</v>
      </c>
      <c r="R1379" s="142"/>
      <c r="S1379" s="142"/>
      <c r="T1379" s="142"/>
      <c r="U1379" s="142"/>
      <c r="V1379" s="142">
        <v>0.55330000000000001</v>
      </c>
      <c r="W1379" s="142"/>
      <c r="X1379" s="142"/>
      <c r="Y1379" s="142"/>
      <c r="Z1379" s="142"/>
      <c r="AA1379" s="143">
        <v>5.9999999999999995E-4</v>
      </c>
      <c r="AB1379" s="143"/>
      <c r="AC1379" s="143"/>
      <c r="AD1379" s="143"/>
    </row>
    <row r="1380" spans="1:30" ht="16.7" customHeight="1" x14ac:dyDescent="0.2">
      <c r="A1380" s="14"/>
      <c r="B1380" s="15" t="s">
        <v>323</v>
      </c>
      <c r="C1380" s="140" t="s">
        <v>318</v>
      </c>
      <c r="D1380" s="140"/>
      <c r="E1380" s="140"/>
      <c r="F1380" s="149">
        <v>6.9300000000000004E-3</v>
      </c>
      <c r="G1380" s="149"/>
      <c r="H1380" s="142">
        <v>0</v>
      </c>
      <c r="I1380" s="142"/>
      <c r="J1380" s="16">
        <v>35.590000000000003</v>
      </c>
      <c r="K1380" s="142">
        <v>59.8</v>
      </c>
      <c r="L1380" s="142"/>
      <c r="M1380" s="142">
        <v>0.85909999999999997</v>
      </c>
      <c r="N1380" s="142"/>
      <c r="O1380" s="142"/>
      <c r="P1380" s="142"/>
      <c r="Q1380" s="142">
        <v>0.68720000000000003</v>
      </c>
      <c r="R1380" s="142"/>
      <c r="S1380" s="142"/>
      <c r="T1380" s="142"/>
      <c r="U1380" s="142"/>
      <c r="V1380" s="142">
        <v>0.55330000000000001</v>
      </c>
      <c r="W1380" s="142"/>
      <c r="X1380" s="142"/>
      <c r="Y1380" s="142"/>
      <c r="Z1380" s="142"/>
      <c r="AA1380" s="143">
        <v>0.39879999999999999</v>
      </c>
      <c r="AB1380" s="143"/>
      <c r="AC1380" s="143"/>
      <c r="AD1380" s="143"/>
    </row>
    <row r="1381" spans="1:30" ht="17.45" customHeight="1" x14ac:dyDescent="0.2">
      <c r="A1381" s="3"/>
      <c r="B1381" s="11" t="s">
        <v>324</v>
      </c>
      <c r="C1381" s="98" t="s">
        <v>320</v>
      </c>
      <c r="D1381" s="98"/>
      <c r="E1381" s="98"/>
      <c r="F1381" s="150">
        <v>7.7999999999999999E-4</v>
      </c>
      <c r="G1381" s="150"/>
      <c r="H1381" s="100">
        <v>0</v>
      </c>
      <c r="I1381" s="100"/>
      <c r="J1381" s="12">
        <v>35.590000000000003</v>
      </c>
      <c r="K1381" s="100">
        <v>59.8</v>
      </c>
      <c r="L1381" s="100"/>
      <c r="M1381" s="100">
        <v>0.85909999999999997</v>
      </c>
      <c r="N1381" s="100"/>
      <c r="O1381" s="100"/>
      <c r="P1381" s="100"/>
      <c r="Q1381" s="100">
        <v>0.68720000000000003</v>
      </c>
      <c r="R1381" s="100"/>
      <c r="S1381" s="100"/>
      <c r="T1381" s="100"/>
      <c r="U1381" s="100"/>
      <c r="V1381" s="100">
        <v>0.55330000000000001</v>
      </c>
      <c r="W1381" s="100"/>
      <c r="X1381" s="100"/>
      <c r="Y1381" s="100"/>
      <c r="Z1381" s="100"/>
      <c r="AA1381" s="101">
        <v>4.4900000000000002E-2</v>
      </c>
      <c r="AB1381" s="101"/>
      <c r="AC1381" s="101"/>
      <c r="AD1381" s="101"/>
    </row>
    <row r="1382" spans="1:30" ht="17.45" customHeight="1" x14ac:dyDescent="0.2">
      <c r="A1382" s="89"/>
      <c r="B1382" s="89"/>
      <c r="C1382" s="89"/>
      <c r="D1382" s="89"/>
      <c r="E1382" s="89"/>
      <c r="F1382" s="89"/>
      <c r="G1382" s="89"/>
      <c r="H1382" s="89"/>
      <c r="I1382" s="89"/>
      <c r="J1382" s="90" t="s">
        <v>48</v>
      </c>
      <c r="K1382" s="90"/>
      <c r="L1382" s="90"/>
      <c r="M1382" s="90"/>
      <c r="N1382" s="90"/>
      <c r="O1382" s="90"/>
      <c r="P1382" s="90"/>
      <c r="Q1382" s="90"/>
      <c r="R1382" s="90"/>
      <c r="S1382" s="90"/>
      <c r="T1382" s="90"/>
      <c r="U1382" s="90"/>
      <c r="V1382" s="1"/>
      <c r="W1382" s="91">
        <v>0.45579999999999998</v>
      </c>
      <c r="X1382" s="91"/>
      <c r="Y1382" s="91"/>
      <c r="Z1382" s="91"/>
      <c r="AA1382" s="91"/>
      <c r="AB1382" s="91"/>
      <c r="AC1382" s="91"/>
      <c r="AD1382" s="91"/>
    </row>
    <row r="1383" spans="1:30" ht="5.0999999999999996" customHeight="1" x14ac:dyDescent="0.2">
      <c r="A1383" s="125"/>
      <c r="B1383" s="125"/>
      <c r="C1383" s="125"/>
      <c r="D1383" s="125"/>
      <c r="E1383" s="125"/>
      <c r="F1383" s="125"/>
      <c r="G1383" s="125"/>
      <c r="H1383" s="125"/>
      <c r="I1383" s="125"/>
      <c r="J1383" s="125"/>
      <c r="K1383" s="125"/>
      <c r="L1383" s="125"/>
      <c r="M1383" s="125"/>
      <c r="N1383" s="125"/>
      <c r="O1383" s="125"/>
      <c r="P1383" s="125"/>
      <c r="Q1383" s="125"/>
      <c r="R1383" s="125"/>
      <c r="S1383" s="125"/>
      <c r="T1383" s="125"/>
      <c r="U1383" s="125"/>
      <c r="V1383" s="125"/>
      <c r="W1383" s="125"/>
      <c r="X1383" s="125"/>
      <c r="Y1383" s="125"/>
      <c r="Z1383" s="125"/>
      <c r="AA1383" s="125"/>
      <c r="AB1383" s="125"/>
      <c r="AC1383" s="125"/>
      <c r="AD1383" s="125"/>
    </row>
    <row r="1384" spans="1:30" ht="17.45" customHeight="1" x14ac:dyDescent="0.2">
      <c r="A1384" s="128"/>
      <c r="B1384" s="128"/>
      <c r="C1384" s="128"/>
      <c r="D1384" s="128"/>
      <c r="E1384" s="128"/>
      <c r="F1384" s="128"/>
      <c r="G1384" s="128"/>
      <c r="H1384" s="128"/>
      <c r="I1384" s="128"/>
      <c r="J1384" s="105" t="s">
        <v>49</v>
      </c>
      <c r="K1384" s="105"/>
      <c r="L1384" s="105"/>
      <c r="M1384" s="105"/>
      <c r="N1384" s="105"/>
      <c r="O1384" s="105"/>
      <c r="P1384" s="105"/>
      <c r="Q1384" s="105"/>
      <c r="R1384" s="105"/>
      <c r="S1384" s="105"/>
      <c r="T1384" s="105"/>
      <c r="U1384" s="105"/>
      <c r="V1384" s="129"/>
      <c r="W1384" s="131">
        <v>17.746200000000002</v>
      </c>
      <c r="X1384" s="131"/>
      <c r="Y1384" s="131"/>
      <c r="Z1384" s="131"/>
      <c r="AA1384" s="131"/>
      <c r="AB1384" s="131"/>
      <c r="AC1384" s="131"/>
      <c r="AD1384" s="131"/>
    </row>
    <row r="1385" spans="1:30" ht="17.45" customHeight="1" x14ac:dyDescent="0.2">
      <c r="A1385" s="128"/>
      <c r="B1385" s="128"/>
      <c r="C1385" s="128"/>
      <c r="D1385" s="128"/>
      <c r="E1385" s="128"/>
      <c r="F1385" s="128"/>
      <c r="G1385" s="128"/>
      <c r="H1385" s="128"/>
      <c r="I1385" s="105" t="s">
        <v>50</v>
      </c>
      <c r="J1385" s="105"/>
      <c r="K1385" s="105"/>
      <c r="L1385" s="105"/>
      <c r="M1385" s="105"/>
      <c r="N1385" s="13"/>
      <c r="O1385" s="133">
        <f>22.19</f>
        <v>22.19</v>
      </c>
      <c r="P1385" s="133"/>
      <c r="Q1385" s="133"/>
      <c r="R1385" s="13"/>
      <c r="S1385" s="105" t="s">
        <v>51</v>
      </c>
      <c r="T1385" s="105"/>
      <c r="U1385" s="105"/>
      <c r="V1385" s="129"/>
      <c r="W1385" s="131">
        <f>TRUNC(O1385%*W1384,4)</f>
        <v>3.9378000000000002</v>
      </c>
      <c r="X1385" s="131"/>
      <c r="Y1385" s="131"/>
      <c r="Z1385" s="131"/>
      <c r="AA1385" s="131"/>
      <c r="AB1385" s="131"/>
      <c r="AC1385" s="131"/>
      <c r="AD1385" s="131"/>
    </row>
    <row r="1386" spans="1:30" ht="16.7" customHeight="1" x14ac:dyDescent="0.2">
      <c r="A1386" s="128"/>
      <c r="B1386" s="128"/>
      <c r="C1386" s="128"/>
      <c r="D1386" s="128"/>
      <c r="E1386" s="128"/>
      <c r="F1386" s="128"/>
      <c r="G1386" s="128"/>
      <c r="H1386" s="128"/>
      <c r="I1386" s="128"/>
      <c r="J1386" s="105" t="s">
        <v>52</v>
      </c>
      <c r="K1386" s="105"/>
      <c r="L1386" s="105"/>
      <c r="M1386" s="105"/>
      <c r="N1386" s="105"/>
      <c r="O1386" s="105"/>
      <c r="P1386" s="105"/>
      <c r="Q1386" s="105"/>
      <c r="R1386" s="105"/>
      <c r="S1386" s="105"/>
      <c r="T1386" s="105"/>
      <c r="U1386" s="105"/>
      <c r="V1386" s="129"/>
      <c r="W1386" s="131">
        <f>TRUNC(SUM(W1384:AD1385),2)</f>
        <v>21.68</v>
      </c>
      <c r="X1386" s="131"/>
      <c r="Y1386" s="131"/>
      <c r="Z1386" s="131"/>
      <c r="AA1386" s="131"/>
      <c r="AB1386" s="131"/>
      <c r="AC1386" s="131"/>
      <c r="AD1386" s="131"/>
    </row>
    <row r="1387" spans="1:30" ht="5.85" customHeight="1" x14ac:dyDescent="0.2">
      <c r="A1387" s="139"/>
      <c r="B1387" s="139"/>
      <c r="C1387" s="139"/>
      <c r="D1387" s="139"/>
      <c r="E1387" s="139"/>
      <c r="F1387" s="139"/>
      <c r="G1387" s="139"/>
      <c r="H1387" s="139"/>
      <c r="I1387" s="139"/>
      <c r="J1387" s="139"/>
      <c r="K1387" s="139"/>
      <c r="L1387" s="139"/>
      <c r="M1387" s="139"/>
      <c r="N1387" s="139"/>
      <c r="O1387" s="139"/>
      <c r="P1387" s="139"/>
      <c r="Q1387" s="139"/>
      <c r="R1387" s="139"/>
      <c r="S1387" s="139"/>
      <c r="T1387" s="139"/>
      <c r="U1387" s="139"/>
      <c r="V1387" s="139"/>
      <c r="W1387" s="139"/>
      <c r="X1387" s="139"/>
      <c r="Y1387" s="139"/>
      <c r="Z1387" s="139"/>
      <c r="AA1387" s="139"/>
      <c r="AB1387" s="139"/>
      <c r="AC1387" s="139"/>
      <c r="AD1387" s="139"/>
    </row>
    <row r="1388" spans="1:30" ht="82.15" customHeight="1" x14ac:dyDescent="0.2">
      <c r="A1388" s="14"/>
      <c r="AD1388" s="61"/>
    </row>
    <row r="1389" spans="1:30" ht="81.400000000000006" customHeight="1" thickBot="1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63"/>
      <c r="AB1389" s="63"/>
      <c r="AC1389" s="63"/>
      <c r="AD1389" s="64"/>
    </row>
    <row r="1390" spans="1:30" ht="16.7" customHeight="1" thickBot="1" x14ac:dyDescent="0.25">
      <c r="A1390" s="71" t="s">
        <v>0</v>
      </c>
      <c r="B1390" s="72"/>
      <c r="C1390" s="72"/>
      <c r="D1390" s="72"/>
      <c r="E1390" s="72"/>
      <c r="F1390" s="72"/>
      <c r="G1390" s="72"/>
      <c r="H1390" s="72"/>
      <c r="I1390" s="72"/>
      <c r="J1390" s="72"/>
      <c r="K1390" s="72"/>
      <c r="L1390" s="72"/>
      <c r="M1390" s="72"/>
      <c r="N1390" s="72"/>
      <c r="O1390" s="72"/>
      <c r="P1390" s="72"/>
      <c r="Q1390" s="72"/>
      <c r="R1390" s="72"/>
      <c r="S1390" s="72"/>
      <c r="T1390" s="72"/>
      <c r="U1390" s="72"/>
      <c r="V1390" s="72"/>
      <c r="W1390" s="72"/>
      <c r="X1390" s="72"/>
      <c r="Y1390" s="72"/>
      <c r="Z1390" s="72"/>
      <c r="AA1390" s="72"/>
      <c r="AB1390" s="72"/>
      <c r="AC1390" s="72"/>
      <c r="AD1390" s="73"/>
    </row>
    <row r="1391" spans="1:30" ht="17.45" customHeight="1" thickBot="1" x14ac:dyDescent="0.25">
      <c r="A1391" s="27"/>
      <c r="B1391" s="24" t="s">
        <v>1</v>
      </c>
      <c r="C1391" s="24"/>
      <c r="D1391" s="24" t="s">
        <v>325</v>
      </c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18"/>
      <c r="P1391" s="29" t="s">
        <v>3</v>
      </c>
      <c r="Q1391" s="29"/>
      <c r="R1391" s="29"/>
      <c r="S1391" s="18"/>
      <c r="T1391" s="30" t="s">
        <v>326</v>
      </c>
      <c r="U1391" s="30"/>
      <c r="V1391" s="30"/>
      <c r="W1391" s="30"/>
      <c r="X1391" s="30"/>
      <c r="Y1391" s="18"/>
      <c r="Z1391" s="18"/>
      <c r="AA1391" s="55"/>
      <c r="AB1391" s="55"/>
      <c r="AC1391" s="55"/>
      <c r="AD1391" s="56"/>
    </row>
    <row r="1392" spans="1:30" ht="16.7" customHeight="1" thickBot="1" x14ac:dyDescent="0.25">
      <c r="A1392" s="28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19"/>
      <c r="P1392" s="31" t="s">
        <v>5</v>
      </c>
      <c r="Q1392" s="31"/>
      <c r="R1392" s="31"/>
      <c r="S1392" s="19"/>
      <c r="T1392" s="32">
        <v>415</v>
      </c>
      <c r="U1392" s="32"/>
      <c r="V1392" s="32"/>
      <c r="W1392" s="32"/>
      <c r="X1392" s="32"/>
      <c r="Y1392" s="19"/>
      <c r="Z1392" s="31" t="s">
        <v>6</v>
      </c>
      <c r="AA1392" s="58"/>
      <c r="AB1392" s="57"/>
      <c r="AC1392" s="59" t="s">
        <v>7</v>
      </c>
      <c r="AD1392" s="60"/>
    </row>
    <row r="1393" spans="1:30" ht="17.45" customHeight="1" thickBot="1" x14ac:dyDescent="0.25">
      <c r="A1393" s="80" t="s">
        <v>8</v>
      </c>
      <c r="B1393" s="80"/>
      <c r="C1393" s="80"/>
      <c r="D1393" s="80"/>
      <c r="E1393" s="80"/>
      <c r="F1393" s="80"/>
      <c r="G1393" s="80"/>
      <c r="H1393" s="80"/>
      <c r="I1393" s="80"/>
      <c r="J1393" s="78" t="s">
        <v>9</v>
      </c>
      <c r="K1393" s="78" t="s">
        <v>10</v>
      </c>
      <c r="L1393" s="78"/>
      <c r="M1393" s="78"/>
      <c r="N1393" s="78"/>
      <c r="O1393" s="78"/>
      <c r="P1393" s="78"/>
      <c r="Q1393" s="78" t="s">
        <v>11</v>
      </c>
      <c r="R1393" s="78"/>
      <c r="S1393" s="78"/>
      <c r="T1393" s="78"/>
      <c r="U1393" s="78"/>
      <c r="V1393" s="78"/>
      <c r="W1393" s="78"/>
      <c r="X1393" s="78"/>
      <c r="Y1393" s="78"/>
      <c r="Z1393" s="78"/>
      <c r="AA1393" s="81" t="s">
        <v>12</v>
      </c>
      <c r="AB1393" s="81"/>
      <c r="AC1393" s="81"/>
      <c r="AD1393" s="81"/>
    </row>
    <row r="1394" spans="1:30" ht="17.45" customHeight="1" x14ac:dyDescent="0.2">
      <c r="A1394" s="80"/>
      <c r="B1394" s="80"/>
      <c r="C1394" s="80"/>
      <c r="D1394" s="80"/>
      <c r="E1394" s="80"/>
      <c r="F1394" s="80"/>
      <c r="G1394" s="80"/>
      <c r="H1394" s="80"/>
      <c r="I1394" s="80"/>
      <c r="J1394" s="78"/>
      <c r="K1394" s="78" t="s">
        <v>13</v>
      </c>
      <c r="L1394" s="78"/>
      <c r="M1394" s="78" t="s">
        <v>14</v>
      </c>
      <c r="N1394" s="78"/>
      <c r="O1394" s="78"/>
      <c r="P1394" s="78"/>
      <c r="Q1394" s="78" t="s">
        <v>13</v>
      </c>
      <c r="R1394" s="78"/>
      <c r="S1394" s="78"/>
      <c r="T1394" s="78"/>
      <c r="U1394" s="78"/>
      <c r="V1394" s="78" t="s">
        <v>14</v>
      </c>
      <c r="W1394" s="78"/>
      <c r="X1394" s="78"/>
      <c r="Y1394" s="78"/>
      <c r="Z1394" s="78"/>
      <c r="AA1394" s="81"/>
      <c r="AB1394" s="81"/>
      <c r="AC1394" s="81"/>
      <c r="AD1394" s="81"/>
    </row>
    <row r="1395" spans="1:30" ht="16.7" customHeight="1" x14ac:dyDescent="0.2">
      <c r="A1395" s="6"/>
      <c r="B1395" s="7" t="s">
        <v>327</v>
      </c>
      <c r="C1395" s="83" t="s">
        <v>328</v>
      </c>
      <c r="D1395" s="83"/>
      <c r="E1395" s="83"/>
      <c r="F1395" s="83"/>
      <c r="G1395" s="83"/>
      <c r="H1395" s="83"/>
      <c r="I1395" s="83"/>
      <c r="J1395" s="8">
        <v>1</v>
      </c>
      <c r="K1395" s="84">
        <v>1</v>
      </c>
      <c r="L1395" s="84"/>
      <c r="M1395" s="84">
        <v>0</v>
      </c>
      <c r="N1395" s="84"/>
      <c r="O1395" s="84"/>
      <c r="P1395" s="84"/>
      <c r="Q1395" s="85">
        <v>249.01759999999999</v>
      </c>
      <c r="R1395" s="85"/>
      <c r="S1395" s="85"/>
      <c r="T1395" s="85"/>
      <c r="U1395" s="85"/>
      <c r="V1395" s="85">
        <v>90.364900000000006</v>
      </c>
      <c r="W1395" s="85"/>
      <c r="X1395" s="85"/>
      <c r="Y1395" s="85"/>
      <c r="Z1395" s="85"/>
      <c r="AA1395" s="86">
        <v>249.01759999999999</v>
      </c>
      <c r="AB1395" s="86"/>
      <c r="AC1395" s="86"/>
      <c r="AD1395" s="86"/>
    </row>
    <row r="1396" spans="1:30" ht="17.45" customHeight="1" x14ac:dyDescent="0.2">
      <c r="A1396" s="89"/>
      <c r="B1396" s="89"/>
      <c r="C1396" s="89"/>
      <c r="D1396" s="89"/>
      <c r="E1396" s="89"/>
      <c r="F1396" s="89"/>
      <c r="G1396" s="89"/>
      <c r="H1396" s="89"/>
      <c r="I1396" s="89"/>
      <c r="J1396" s="90" t="s">
        <v>17</v>
      </c>
      <c r="K1396" s="90"/>
      <c r="L1396" s="90"/>
      <c r="M1396" s="90"/>
      <c r="N1396" s="90"/>
      <c r="O1396" s="90"/>
      <c r="P1396" s="90"/>
      <c r="Q1396" s="90"/>
      <c r="R1396" s="90"/>
      <c r="S1396" s="90"/>
      <c r="T1396" s="90"/>
      <c r="U1396" s="90"/>
      <c r="V1396" s="1"/>
      <c r="W1396" s="91">
        <v>249.01759999999999</v>
      </c>
      <c r="X1396" s="91"/>
      <c r="Y1396" s="91"/>
      <c r="Z1396" s="91"/>
      <c r="AA1396" s="91"/>
      <c r="AB1396" s="91"/>
      <c r="AC1396" s="91"/>
      <c r="AD1396" s="91"/>
    </row>
    <row r="1397" spans="1:30" ht="17.45" customHeight="1" x14ac:dyDescent="0.2">
      <c r="A1397" s="80" t="s">
        <v>18</v>
      </c>
      <c r="B1397" s="80"/>
      <c r="C1397" s="80"/>
      <c r="D1397" s="80"/>
      <c r="E1397" s="80"/>
      <c r="F1397" s="80"/>
      <c r="G1397" s="80"/>
      <c r="H1397" s="80"/>
      <c r="I1397" s="80"/>
      <c r="J1397" s="80"/>
      <c r="K1397" s="80"/>
      <c r="L1397" s="78" t="s">
        <v>19</v>
      </c>
      <c r="M1397" s="78"/>
      <c r="N1397" s="78"/>
      <c r="O1397" s="78"/>
      <c r="P1397" s="78" t="s">
        <v>9</v>
      </c>
      <c r="Q1397" s="78"/>
      <c r="R1397" s="78"/>
      <c r="S1397" s="78"/>
      <c r="T1397" s="78"/>
      <c r="U1397" s="78" t="s">
        <v>20</v>
      </c>
      <c r="V1397" s="78"/>
      <c r="W1397" s="78"/>
      <c r="X1397" s="78"/>
      <c r="Y1397" s="78"/>
      <c r="Z1397" s="78"/>
      <c r="AA1397" s="81" t="s">
        <v>12</v>
      </c>
      <c r="AB1397" s="81"/>
      <c r="AC1397" s="81"/>
      <c r="AD1397" s="81"/>
    </row>
    <row r="1398" spans="1:30" ht="16.7" customHeight="1" x14ac:dyDescent="0.2">
      <c r="A1398" s="6"/>
      <c r="B1398" s="7" t="s">
        <v>21</v>
      </c>
      <c r="C1398" s="83" t="s">
        <v>22</v>
      </c>
      <c r="D1398" s="83"/>
      <c r="E1398" s="83"/>
      <c r="F1398" s="83"/>
      <c r="G1398" s="83"/>
      <c r="H1398" s="83"/>
      <c r="I1398" s="83"/>
      <c r="J1398" s="83"/>
      <c r="K1398" s="83"/>
      <c r="L1398" s="151">
        <v>0</v>
      </c>
      <c r="M1398" s="151"/>
      <c r="N1398" s="151"/>
      <c r="O1398" s="151"/>
      <c r="P1398" s="151">
        <v>8</v>
      </c>
      <c r="Q1398" s="151"/>
      <c r="R1398" s="151"/>
      <c r="S1398" s="151"/>
      <c r="T1398" s="151"/>
      <c r="U1398" s="85">
        <v>16.974900000000002</v>
      </c>
      <c r="V1398" s="85"/>
      <c r="W1398" s="85"/>
      <c r="X1398" s="85"/>
      <c r="Y1398" s="85"/>
      <c r="Z1398" s="85"/>
      <c r="AA1398" s="86">
        <v>135.79920000000001</v>
      </c>
      <c r="AB1398" s="86"/>
      <c r="AC1398" s="86"/>
      <c r="AD1398" s="86"/>
    </row>
    <row r="1399" spans="1:30" ht="17.45" customHeight="1" x14ac:dyDescent="0.2">
      <c r="A1399" s="89"/>
      <c r="B1399" s="89"/>
      <c r="C1399" s="89"/>
      <c r="D1399" s="89"/>
      <c r="E1399" s="89"/>
      <c r="F1399" s="89"/>
      <c r="G1399" s="89"/>
      <c r="H1399" s="89"/>
      <c r="I1399" s="89"/>
      <c r="J1399" s="113" t="s">
        <v>25</v>
      </c>
      <c r="K1399" s="113"/>
      <c r="L1399" s="113"/>
      <c r="M1399" s="113"/>
      <c r="N1399" s="113"/>
      <c r="O1399" s="113"/>
      <c r="P1399" s="113"/>
      <c r="Q1399" s="113"/>
      <c r="R1399" s="113"/>
      <c r="S1399" s="113"/>
      <c r="T1399" s="113"/>
      <c r="U1399" s="113"/>
      <c r="V1399" s="114"/>
      <c r="W1399" s="103">
        <v>135.79920000000001</v>
      </c>
      <c r="X1399" s="103"/>
      <c r="Y1399" s="103"/>
      <c r="Z1399" s="103"/>
      <c r="AA1399" s="103"/>
      <c r="AB1399" s="103"/>
      <c r="AC1399" s="103"/>
      <c r="AD1399" s="103"/>
    </row>
    <row r="1400" spans="1:30" ht="16.7" customHeight="1" x14ac:dyDescent="0.2">
      <c r="A1400" s="89"/>
      <c r="B1400" s="89"/>
      <c r="C1400" s="89"/>
      <c r="D1400" s="89"/>
      <c r="E1400" s="89"/>
      <c r="F1400" s="89"/>
      <c r="G1400" s="89"/>
      <c r="H1400" s="89"/>
      <c r="I1400" s="89"/>
      <c r="J1400" s="105" t="s">
        <v>26</v>
      </c>
      <c r="K1400" s="105"/>
      <c r="L1400" s="105"/>
      <c r="M1400" s="105"/>
      <c r="N1400" s="105"/>
      <c r="O1400" s="105"/>
      <c r="P1400" s="105"/>
      <c r="Q1400" s="105"/>
      <c r="R1400" s="105"/>
      <c r="S1400" s="105"/>
      <c r="T1400" s="105"/>
      <c r="U1400" s="105"/>
      <c r="V1400" s="114"/>
      <c r="W1400" s="106">
        <v>384.8168</v>
      </c>
      <c r="X1400" s="106"/>
      <c r="Y1400" s="106"/>
      <c r="Z1400" s="106"/>
      <c r="AA1400" s="106"/>
      <c r="AB1400" s="106"/>
      <c r="AC1400" s="106"/>
      <c r="AD1400" s="106"/>
    </row>
    <row r="1401" spans="1:30" ht="17.45" customHeight="1" x14ac:dyDescent="0.2">
      <c r="A1401" s="89"/>
      <c r="B1401" s="89"/>
      <c r="C1401" s="89"/>
      <c r="D1401" s="89"/>
      <c r="E1401" s="89"/>
      <c r="F1401" s="89"/>
      <c r="G1401" s="89"/>
      <c r="H1401" s="89"/>
      <c r="I1401" s="89"/>
      <c r="J1401" s="105" t="s">
        <v>27</v>
      </c>
      <c r="K1401" s="105"/>
      <c r="L1401" s="105"/>
      <c r="M1401" s="105"/>
      <c r="N1401" s="105"/>
      <c r="O1401" s="105"/>
      <c r="P1401" s="105"/>
      <c r="Q1401" s="105"/>
      <c r="R1401" s="105"/>
      <c r="S1401" s="105"/>
      <c r="T1401" s="105"/>
      <c r="U1401" s="105"/>
      <c r="V1401" s="114"/>
      <c r="W1401" s="106">
        <v>0.92730000000000001</v>
      </c>
      <c r="X1401" s="106"/>
      <c r="Y1401" s="106"/>
      <c r="Z1401" s="106"/>
      <c r="AA1401" s="106"/>
      <c r="AB1401" s="106"/>
      <c r="AC1401" s="106"/>
      <c r="AD1401" s="106"/>
    </row>
    <row r="1402" spans="1:30" ht="17.45" customHeight="1" x14ac:dyDescent="0.2">
      <c r="A1402" s="89"/>
      <c r="B1402" s="89"/>
      <c r="C1402" s="89"/>
      <c r="D1402" s="89"/>
      <c r="E1402" s="89"/>
      <c r="F1402" s="89"/>
      <c r="G1402" s="89"/>
      <c r="H1402" s="89"/>
      <c r="I1402" s="89"/>
      <c r="J1402" s="105" t="s">
        <v>28</v>
      </c>
      <c r="K1402" s="105"/>
      <c r="L1402" s="105"/>
      <c r="M1402" s="105"/>
      <c r="N1402" s="105"/>
      <c r="O1402" s="105"/>
      <c r="P1402" s="105"/>
      <c r="Q1402" s="105"/>
      <c r="R1402" s="105"/>
      <c r="S1402" s="105"/>
      <c r="T1402" s="105"/>
      <c r="U1402" s="105"/>
      <c r="V1402" s="114"/>
      <c r="W1402" s="106">
        <v>0</v>
      </c>
      <c r="X1402" s="106"/>
      <c r="Y1402" s="106"/>
      <c r="Z1402" s="106"/>
      <c r="AA1402" s="106"/>
      <c r="AB1402" s="106"/>
      <c r="AC1402" s="106"/>
      <c r="AD1402" s="106"/>
    </row>
    <row r="1403" spans="1:30" ht="16.7" customHeight="1" x14ac:dyDescent="0.2">
      <c r="A1403" s="89"/>
      <c r="B1403" s="89"/>
      <c r="C1403" s="89"/>
      <c r="D1403" s="89"/>
      <c r="E1403" s="89"/>
      <c r="F1403" s="89"/>
      <c r="G1403" s="89"/>
      <c r="H1403" s="89"/>
      <c r="I1403" s="89"/>
      <c r="J1403" s="108" t="s">
        <v>29</v>
      </c>
      <c r="K1403" s="108"/>
      <c r="L1403" s="108"/>
      <c r="M1403" s="108"/>
      <c r="N1403" s="108"/>
      <c r="O1403" s="108"/>
      <c r="P1403" s="108"/>
      <c r="Q1403" s="108"/>
      <c r="R1403" s="108"/>
      <c r="S1403" s="108"/>
      <c r="T1403" s="108"/>
      <c r="U1403" s="108"/>
      <c r="V1403" s="114"/>
      <c r="W1403" s="109">
        <v>0</v>
      </c>
      <c r="X1403" s="109"/>
      <c r="Y1403" s="109"/>
      <c r="Z1403" s="109"/>
      <c r="AA1403" s="109"/>
      <c r="AB1403" s="109"/>
      <c r="AC1403" s="109"/>
      <c r="AD1403" s="109"/>
    </row>
    <row r="1404" spans="1:30" ht="17.45" customHeight="1" x14ac:dyDescent="0.2">
      <c r="A1404" s="80" t="s">
        <v>30</v>
      </c>
      <c r="B1404" s="80"/>
      <c r="C1404" s="80"/>
      <c r="D1404" s="80"/>
      <c r="E1404" s="80"/>
      <c r="F1404" s="80"/>
      <c r="G1404" s="80"/>
      <c r="H1404" s="80"/>
      <c r="I1404" s="80"/>
      <c r="J1404" s="80"/>
      <c r="K1404" s="80"/>
      <c r="L1404" s="78" t="s">
        <v>9</v>
      </c>
      <c r="M1404" s="78"/>
      <c r="N1404" s="78"/>
      <c r="O1404" s="78"/>
      <c r="P1404" s="78" t="s">
        <v>31</v>
      </c>
      <c r="Q1404" s="78"/>
      <c r="R1404" s="78"/>
      <c r="S1404" s="78"/>
      <c r="T1404" s="78"/>
      <c r="U1404" s="78" t="s">
        <v>32</v>
      </c>
      <c r="V1404" s="78"/>
      <c r="W1404" s="78"/>
      <c r="X1404" s="78"/>
      <c r="Y1404" s="78"/>
      <c r="Z1404" s="78"/>
      <c r="AA1404" s="81" t="s">
        <v>33</v>
      </c>
      <c r="AB1404" s="81"/>
      <c r="AC1404" s="81"/>
      <c r="AD1404" s="81"/>
    </row>
    <row r="1405" spans="1:30" ht="17.45" customHeight="1" x14ac:dyDescent="0.2">
      <c r="A1405" s="2"/>
      <c r="B1405" s="9" t="s">
        <v>329</v>
      </c>
      <c r="C1405" s="93" t="s">
        <v>330</v>
      </c>
      <c r="D1405" s="93"/>
      <c r="E1405" s="93"/>
      <c r="F1405" s="93"/>
      <c r="G1405" s="93"/>
      <c r="H1405" s="93"/>
      <c r="I1405" s="93"/>
      <c r="J1405" s="93"/>
      <c r="K1405" s="93"/>
      <c r="L1405" s="94">
        <v>2.8000000000000001E-2</v>
      </c>
      <c r="M1405" s="94"/>
      <c r="N1405" s="94"/>
      <c r="O1405" s="94"/>
      <c r="P1405" s="145" t="s">
        <v>62</v>
      </c>
      <c r="Q1405" s="145"/>
      <c r="R1405" s="145"/>
      <c r="S1405" s="145"/>
      <c r="T1405" s="145"/>
      <c r="U1405" s="95">
        <v>35.053899999999999</v>
      </c>
      <c r="V1405" s="95"/>
      <c r="W1405" s="95"/>
      <c r="X1405" s="95"/>
      <c r="Y1405" s="95"/>
      <c r="Z1405" s="95"/>
      <c r="AA1405" s="96">
        <v>0.98150000000000004</v>
      </c>
      <c r="AB1405" s="96"/>
      <c r="AC1405" s="96"/>
      <c r="AD1405" s="96"/>
    </row>
    <row r="1406" spans="1:30" ht="16.7" customHeight="1" x14ac:dyDescent="0.2">
      <c r="A1406" s="14"/>
      <c r="B1406" s="15" t="s">
        <v>331</v>
      </c>
      <c r="C1406" s="140" t="s">
        <v>332</v>
      </c>
      <c r="D1406" s="140"/>
      <c r="E1406" s="140"/>
      <c r="F1406" s="140"/>
      <c r="G1406" s="140"/>
      <c r="H1406" s="140"/>
      <c r="I1406" s="140"/>
      <c r="J1406" s="140"/>
      <c r="K1406" s="140"/>
      <c r="L1406" s="141">
        <v>3.0000000000000001E-3</v>
      </c>
      <c r="M1406" s="141"/>
      <c r="N1406" s="141"/>
      <c r="O1406" s="141"/>
      <c r="P1406" s="146" t="s">
        <v>62</v>
      </c>
      <c r="Q1406" s="146"/>
      <c r="R1406" s="146"/>
      <c r="S1406" s="146"/>
      <c r="T1406" s="146"/>
      <c r="U1406" s="142">
        <v>1.9209000000000001</v>
      </c>
      <c r="V1406" s="142"/>
      <c r="W1406" s="142"/>
      <c r="X1406" s="142"/>
      <c r="Y1406" s="142"/>
      <c r="Z1406" s="142"/>
      <c r="AA1406" s="143">
        <v>5.7999999999999996E-3</v>
      </c>
      <c r="AB1406" s="143"/>
      <c r="AC1406" s="143"/>
      <c r="AD1406" s="143"/>
    </row>
    <row r="1407" spans="1:30" ht="17.45" customHeight="1" x14ac:dyDescent="0.2">
      <c r="A1407" s="14"/>
      <c r="B1407" s="15" t="s">
        <v>333</v>
      </c>
      <c r="C1407" s="140" t="s">
        <v>334</v>
      </c>
      <c r="D1407" s="140"/>
      <c r="E1407" s="140"/>
      <c r="F1407" s="140"/>
      <c r="G1407" s="140"/>
      <c r="H1407" s="140"/>
      <c r="I1407" s="140"/>
      <c r="J1407" s="140"/>
      <c r="K1407" s="140"/>
      <c r="L1407" s="141">
        <v>0.06</v>
      </c>
      <c r="M1407" s="141"/>
      <c r="N1407" s="141"/>
      <c r="O1407" s="141"/>
      <c r="P1407" s="146" t="s">
        <v>62</v>
      </c>
      <c r="Q1407" s="146"/>
      <c r="R1407" s="146"/>
      <c r="S1407" s="146"/>
      <c r="T1407" s="146"/>
      <c r="U1407" s="142">
        <v>2.0289999999999999</v>
      </c>
      <c r="V1407" s="142"/>
      <c r="W1407" s="142"/>
      <c r="X1407" s="142"/>
      <c r="Y1407" s="142"/>
      <c r="Z1407" s="142"/>
      <c r="AA1407" s="143">
        <v>0.1217</v>
      </c>
      <c r="AB1407" s="143"/>
      <c r="AC1407" s="143"/>
      <c r="AD1407" s="143"/>
    </row>
    <row r="1408" spans="1:30" ht="16.7" customHeight="1" x14ac:dyDescent="0.2">
      <c r="A1408" s="14"/>
      <c r="B1408" s="15" t="s">
        <v>335</v>
      </c>
      <c r="C1408" s="140" t="s">
        <v>336</v>
      </c>
      <c r="D1408" s="140"/>
      <c r="E1408" s="140"/>
      <c r="F1408" s="140"/>
      <c r="G1408" s="140"/>
      <c r="H1408" s="140"/>
      <c r="I1408" s="140"/>
      <c r="J1408" s="140"/>
      <c r="K1408" s="140"/>
      <c r="L1408" s="141">
        <v>2.5000000000000001E-2</v>
      </c>
      <c r="M1408" s="141"/>
      <c r="N1408" s="141"/>
      <c r="O1408" s="141"/>
      <c r="P1408" s="146" t="s">
        <v>62</v>
      </c>
      <c r="Q1408" s="146"/>
      <c r="R1408" s="146"/>
      <c r="S1408" s="146"/>
      <c r="T1408" s="146"/>
      <c r="U1408" s="142">
        <v>17.899999999999999</v>
      </c>
      <c r="V1408" s="142"/>
      <c r="W1408" s="142"/>
      <c r="X1408" s="142"/>
      <c r="Y1408" s="142"/>
      <c r="Z1408" s="142"/>
      <c r="AA1408" s="143">
        <v>0.44750000000000001</v>
      </c>
      <c r="AB1408" s="143"/>
      <c r="AC1408" s="143"/>
      <c r="AD1408" s="143"/>
    </row>
    <row r="1409" spans="1:30" ht="17.45" customHeight="1" x14ac:dyDescent="0.2">
      <c r="A1409" s="14"/>
      <c r="B1409" s="15" t="s">
        <v>337</v>
      </c>
      <c r="C1409" s="140" t="s">
        <v>338</v>
      </c>
      <c r="D1409" s="140"/>
      <c r="E1409" s="140"/>
      <c r="F1409" s="140"/>
      <c r="G1409" s="140"/>
      <c r="H1409" s="140"/>
      <c r="I1409" s="140"/>
      <c r="J1409" s="140"/>
      <c r="K1409" s="140"/>
      <c r="L1409" s="141">
        <v>0.2</v>
      </c>
      <c r="M1409" s="141"/>
      <c r="N1409" s="141"/>
      <c r="O1409" s="141"/>
      <c r="P1409" s="146" t="s">
        <v>62</v>
      </c>
      <c r="Q1409" s="146"/>
      <c r="R1409" s="146"/>
      <c r="S1409" s="146"/>
      <c r="T1409" s="146"/>
      <c r="U1409" s="142">
        <v>0.25209999999999999</v>
      </c>
      <c r="V1409" s="142"/>
      <c r="W1409" s="142"/>
      <c r="X1409" s="142"/>
      <c r="Y1409" s="142"/>
      <c r="Z1409" s="142"/>
      <c r="AA1409" s="143">
        <v>5.04E-2</v>
      </c>
      <c r="AB1409" s="143"/>
      <c r="AC1409" s="143"/>
      <c r="AD1409" s="143"/>
    </row>
    <row r="1410" spans="1:30" ht="17.45" customHeight="1" x14ac:dyDescent="0.2">
      <c r="A1410" s="14"/>
      <c r="B1410" s="15" t="s">
        <v>339</v>
      </c>
      <c r="C1410" s="140" t="s">
        <v>340</v>
      </c>
      <c r="D1410" s="140"/>
      <c r="E1410" s="140"/>
      <c r="F1410" s="140"/>
      <c r="G1410" s="140"/>
      <c r="H1410" s="140"/>
      <c r="I1410" s="140"/>
      <c r="J1410" s="140"/>
      <c r="K1410" s="140"/>
      <c r="L1410" s="141">
        <v>0.17499999999999999</v>
      </c>
      <c r="M1410" s="141"/>
      <c r="N1410" s="141"/>
      <c r="O1410" s="141"/>
      <c r="P1410" s="146" t="s">
        <v>62</v>
      </c>
      <c r="Q1410" s="146"/>
      <c r="R1410" s="146"/>
      <c r="S1410" s="146"/>
      <c r="T1410" s="146"/>
      <c r="U1410" s="142">
        <v>0.1095</v>
      </c>
      <c r="V1410" s="142"/>
      <c r="W1410" s="142"/>
      <c r="X1410" s="142"/>
      <c r="Y1410" s="142"/>
      <c r="Z1410" s="142"/>
      <c r="AA1410" s="143">
        <v>1.9199999999999998E-2</v>
      </c>
      <c r="AB1410" s="143"/>
      <c r="AC1410" s="143"/>
      <c r="AD1410" s="143"/>
    </row>
    <row r="1411" spans="1:30" ht="16.7" customHeight="1" x14ac:dyDescent="0.2">
      <c r="A1411" s="3"/>
      <c r="B1411" s="11" t="s">
        <v>341</v>
      </c>
      <c r="C1411" s="98" t="s">
        <v>342</v>
      </c>
      <c r="D1411" s="98"/>
      <c r="E1411" s="98"/>
      <c r="F1411" s="98"/>
      <c r="G1411" s="98"/>
      <c r="H1411" s="98"/>
      <c r="I1411" s="98"/>
      <c r="J1411" s="98"/>
      <c r="K1411" s="98"/>
      <c r="L1411" s="99">
        <v>0.5</v>
      </c>
      <c r="M1411" s="99"/>
      <c r="N1411" s="99"/>
      <c r="O1411" s="99"/>
      <c r="P1411" s="147" t="s">
        <v>62</v>
      </c>
      <c r="Q1411" s="147"/>
      <c r="R1411" s="147"/>
      <c r="S1411" s="147"/>
      <c r="T1411" s="147"/>
      <c r="U1411" s="100">
        <v>1.3095000000000001</v>
      </c>
      <c r="V1411" s="100"/>
      <c r="W1411" s="100"/>
      <c r="X1411" s="100"/>
      <c r="Y1411" s="100"/>
      <c r="Z1411" s="100"/>
      <c r="AA1411" s="101">
        <v>0.65480000000000005</v>
      </c>
      <c r="AB1411" s="101"/>
      <c r="AC1411" s="101"/>
      <c r="AD1411" s="101"/>
    </row>
    <row r="1412" spans="1:30" ht="17.45" customHeight="1" x14ac:dyDescent="0.2">
      <c r="A1412" s="89"/>
      <c r="B1412" s="89"/>
      <c r="C1412" s="89"/>
      <c r="D1412" s="89"/>
      <c r="E1412" s="89"/>
      <c r="F1412" s="89"/>
      <c r="G1412" s="89"/>
      <c r="H1412" s="89"/>
      <c r="I1412" s="89"/>
      <c r="J1412" s="90" t="s">
        <v>34</v>
      </c>
      <c r="K1412" s="90"/>
      <c r="L1412" s="90"/>
      <c r="M1412" s="90"/>
      <c r="N1412" s="90"/>
      <c r="O1412" s="90"/>
      <c r="P1412" s="90"/>
      <c r="Q1412" s="90"/>
      <c r="R1412" s="90"/>
      <c r="S1412" s="90"/>
      <c r="T1412" s="90"/>
      <c r="U1412" s="90"/>
      <c r="V1412" s="1"/>
      <c r="W1412" s="91">
        <v>2.2808999999999999</v>
      </c>
      <c r="X1412" s="91"/>
      <c r="Y1412" s="91"/>
      <c r="Z1412" s="91"/>
      <c r="AA1412" s="91"/>
      <c r="AB1412" s="91"/>
      <c r="AC1412" s="91"/>
      <c r="AD1412" s="91"/>
    </row>
    <row r="1413" spans="1:30" ht="17.45" customHeight="1" x14ac:dyDescent="0.2">
      <c r="A1413" s="80" t="s">
        <v>35</v>
      </c>
      <c r="B1413" s="80"/>
      <c r="C1413" s="80"/>
      <c r="D1413" s="80"/>
      <c r="E1413" s="80"/>
      <c r="F1413" s="80"/>
      <c r="G1413" s="80"/>
      <c r="H1413" s="80"/>
      <c r="I1413" s="80"/>
      <c r="J1413" s="80"/>
      <c r="K1413" s="80"/>
      <c r="L1413" s="78" t="s">
        <v>9</v>
      </c>
      <c r="M1413" s="78"/>
      <c r="N1413" s="78"/>
      <c r="O1413" s="78"/>
      <c r="P1413" s="78" t="s">
        <v>31</v>
      </c>
      <c r="Q1413" s="78"/>
      <c r="R1413" s="78"/>
      <c r="S1413" s="78"/>
      <c r="T1413" s="78"/>
      <c r="U1413" s="78" t="s">
        <v>32</v>
      </c>
      <c r="V1413" s="78"/>
      <c r="W1413" s="78"/>
      <c r="X1413" s="78"/>
      <c r="Y1413" s="78"/>
      <c r="Z1413" s="78"/>
      <c r="AA1413" s="81" t="s">
        <v>33</v>
      </c>
      <c r="AB1413" s="81"/>
      <c r="AC1413" s="81"/>
      <c r="AD1413" s="81"/>
    </row>
    <row r="1414" spans="1:30" ht="16.7" customHeight="1" x14ac:dyDescent="0.2">
      <c r="A1414" s="89"/>
      <c r="B1414" s="89"/>
      <c r="C1414" s="89"/>
      <c r="D1414" s="89"/>
      <c r="E1414" s="89"/>
      <c r="F1414" s="89"/>
      <c r="G1414" s="89"/>
      <c r="H1414" s="89"/>
      <c r="I1414" s="89"/>
      <c r="J1414" s="90" t="s">
        <v>38</v>
      </c>
      <c r="K1414" s="90"/>
      <c r="L1414" s="90"/>
      <c r="M1414" s="90"/>
      <c r="N1414" s="90"/>
      <c r="O1414" s="90"/>
      <c r="P1414" s="90"/>
      <c r="Q1414" s="90"/>
      <c r="R1414" s="90"/>
      <c r="S1414" s="90"/>
      <c r="T1414" s="90"/>
      <c r="U1414" s="90"/>
      <c r="V1414" s="1"/>
      <c r="W1414" s="91">
        <v>0</v>
      </c>
      <c r="X1414" s="91"/>
      <c r="Y1414" s="91"/>
      <c r="Z1414" s="91"/>
      <c r="AA1414" s="91"/>
      <c r="AB1414" s="91"/>
      <c r="AC1414" s="91"/>
      <c r="AD1414" s="91"/>
    </row>
    <row r="1415" spans="1:30" ht="17.45" customHeight="1" x14ac:dyDescent="0.2">
      <c r="A1415" s="80" t="s">
        <v>39</v>
      </c>
      <c r="B1415" s="80"/>
      <c r="C1415" s="80"/>
      <c r="D1415" s="80"/>
      <c r="E1415" s="80"/>
      <c r="F1415" s="80"/>
      <c r="G1415" s="80"/>
      <c r="H1415" s="80"/>
      <c r="I1415" s="80"/>
      <c r="J1415" s="80"/>
      <c r="K1415" s="80"/>
      <c r="L1415" s="78" t="s">
        <v>9</v>
      </c>
      <c r="M1415" s="78"/>
      <c r="N1415" s="78"/>
      <c r="O1415" s="78"/>
      <c r="P1415" s="78" t="s">
        <v>31</v>
      </c>
      <c r="Q1415" s="78"/>
      <c r="R1415" s="78"/>
      <c r="S1415" s="78"/>
      <c r="T1415" s="78"/>
      <c r="U1415" s="78" t="s">
        <v>32</v>
      </c>
      <c r="V1415" s="78"/>
      <c r="W1415" s="78"/>
      <c r="X1415" s="78"/>
      <c r="Y1415" s="78"/>
      <c r="Z1415" s="78"/>
      <c r="AA1415" s="81" t="s">
        <v>33</v>
      </c>
      <c r="AB1415" s="81"/>
      <c r="AC1415" s="81"/>
      <c r="AD1415" s="81"/>
    </row>
    <row r="1416" spans="1:30" ht="16.7" customHeight="1" x14ac:dyDescent="0.2">
      <c r="A1416" s="2"/>
      <c r="B1416" s="9" t="s">
        <v>343</v>
      </c>
      <c r="C1416" s="93" t="s">
        <v>344</v>
      </c>
      <c r="D1416" s="93"/>
      <c r="E1416" s="93"/>
      <c r="F1416" s="93"/>
      <c r="G1416" s="93"/>
      <c r="H1416" s="93"/>
      <c r="I1416" s="93"/>
      <c r="J1416" s="93"/>
      <c r="K1416" s="93"/>
      <c r="L1416" s="94">
        <v>3.0000000000000001E-5</v>
      </c>
      <c r="M1416" s="94"/>
      <c r="N1416" s="94"/>
      <c r="O1416" s="94"/>
      <c r="P1416" s="145" t="s">
        <v>78</v>
      </c>
      <c r="Q1416" s="145"/>
      <c r="R1416" s="145"/>
      <c r="S1416" s="145"/>
      <c r="T1416" s="145"/>
      <c r="U1416" s="95">
        <v>26.026700000000002</v>
      </c>
      <c r="V1416" s="95"/>
      <c r="W1416" s="95"/>
      <c r="X1416" s="95"/>
      <c r="Y1416" s="95"/>
      <c r="Z1416" s="95"/>
      <c r="AA1416" s="96">
        <v>7.8080100000000002E-4</v>
      </c>
      <c r="AB1416" s="96"/>
      <c r="AC1416" s="96"/>
      <c r="AD1416" s="96"/>
    </row>
    <row r="1417" spans="1:30" ht="17.45" customHeight="1" x14ac:dyDescent="0.2">
      <c r="A1417" s="14"/>
      <c r="B1417" s="15" t="s">
        <v>345</v>
      </c>
      <c r="C1417" s="140" t="s">
        <v>346</v>
      </c>
      <c r="D1417" s="140"/>
      <c r="E1417" s="140"/>
      <c r="F1417" s="140"/>
      <c r="G1417" s="140"/>
      <c r="H1417" s="140"/>
      <c r="I1417" s="140"/>
      <c r="J1417" s="140"/>
      <c r="K1417" s="140"/>
      <c r="L1417" s="141">
        <v>6.0000000000000002E-5</v>
      </c>
      <c r="M1417" s="141"/>
      <c r="N1417" s="141"/>
      <c r="O1417" s="141"/>
      <c r="P1417" s="146" t="s">
        <v>78</v>
      </c>
      <c r="Q1417" s="146"/>
      <c r="R1417" s="146"/>
      <c r="S1417" s="146"/>
      <c r="T1417" s="146"/>
      <c r="U1417" s="142">
        <v>26.026700000000002</v>
      </c>
      <c r="V1417" s="142"/>
      <c r="W1417" s="142"/>
      <c r="X1417" s="142"/>
      <c r="Y1417" s="142"/>
      <c r="Z1417" s="142"/>
      <c r="AA1417" s="143">
        <v>1.561602E-3</v>
      </c>
      <c r="AB1417" s="143"/>
      <c r="AC1417" s="143"/>
      <c r="AD1417" s="143"/>
    </row>
    <row r="1418" spans="1:30" ht="17.45" customHeight="1" x14ac:dyDescent="0.2">
      <c r="A1418" s="14"/>
      <c r="B1418" s="15" t="s">
        <v>347</v>
      </c>
      <c r="C1418" s="140" t="s">
        <v>348</v>
      </c>
      <c r="D1418" s="140"/>
      <c r="E1418" s="140"/>
      <c r="F1418" s="140"/>
      <c r="G1418" s="140"/>
      <c r="H1418" s="140"/>
      <c r="I1418" s="140"/>
      <c r="J1418" s="140"/>
      <c r="K1418" s="140"/>
      <c r="L1418" s="141">
        <v>1.8000000000000001E-4</v>
      </c>
      <c r="M1418" s="141"/>
      <c r="N1418" s="141"/>
      <c r="O1418" s="141"/>
      <c r="P1418" s="146" t="s">
        <v>78</v>
      </c>
      <c r="Q1418" s="146"/>
      <c r="R1418" s="146"/>
      <c r="S1418" s="146"/>
      <c r="T1418" s="146"/>
      <c r="U1418" s="142">
        <v>26.026700000000002</v>
      </c>
      <c r="V1418" s="142"/>
      <c r="W1418" s="142"/>
      <c r="X1418" s="142"/>
      <c r="Y1418" s="142"/>
      <c r="Z1418" s="142"/>
      <c r="AA1418" s="143">
        <v>4.6848059999999997E-3</v>
      </c>
      <c r="AB1418" s="143"/>
      <c r="AC1418" s="143"/>
      <c r="AD1418" s="143"/>
    </row>
    <row r="1419" spans="1:30" ht="16.7" customHeight="1" x14ac:dyDescent="0.2">
      <c r="A1419" s="14"/>
      <c r="B1419" s="15" t="s">
        <v>349</v>
      </c>
      <c r="C1419" s="140" t="s">
        <v>350</v>
      </c>
      <c r="D1419" s="140"/>
      <c r="E1419" s="140"/>
      <c r="F1419" s="140"/>
      <c r="G1419" s="140"/>
      <c r="H1419" s="140"/>
      <c r="I1419" s="140"/>
      <c r="J1419" s="140"/>
      <c r="K1419" s="140"/>
      <c r="L1419" s="141">
        <v>2.0000000000000001E-4</v>
      </c>
      <c r="M1419" s="141"/>
      <c r="N1419" s="141"/>
      <c r="O1419" s="141"/>
      <c r="P1419" s="146" t="s">
        <v>78</v>
      </c>
      <c r="Q1419" s="146"/>
      <c r="R1419" s="146"/>
      <c r="S1419" s="146"/>
      <c r="T1419" s="146"/>
      <c r="U1419" s="142">
        <v>26.026700000000002</v>
      </c>
      <c r="V1419" s="142"/>
      <c r="W1419" s="142"/>
      <c r="X1419" s="142"/>
      <c r="Y1419" s="142"/>
      <c r="Z1419" s="142"/>
      <c r="AA1419" s="143">
        <v>5.2053400000000001E-3</v>
      </c>
      <c r="AB1419" s="143"/>
      <c r="AC1419" s="143"/>
      <c r="AD1419" s="143"/>
    </row>
    <row r="1420" spans="1:30" ht="17.45" customHeight="1" x14ac:dyDescent="0.2">
      <c r="A1420" s="14"/>
      <c r="B1420" s="15" t="s">
        <v>351</v>
      </c>
      <c r="C1420" s="140" t="s">
        <v>352</v>
      </c>
      <c r="D1420" s="140"/>
      <c r="E1420" s="140"/>
      <c r="F1420" s="140"/>
      <c r="G1420" s="140"/>
      <c r="H1420" s="140"/>
      <c r="I1420" s="140"/>
      <c r="J1420" s="140"/>
      <c r="K1420" s="140"/>
      <c r="L1420" s="141">
        <v>3.0000000000000001E-5</v>
      </c>
      <c r="M1420" s="141"/>
      <c r="N1420" s="141"/>
      <c r="O1420" s="141"/>
      <c r="P1420" s="146" t="s">
        <v>78</v>
      </c>
      <c r="Q1420" s="146"/>
      <c r="R1420" s="146"/>
      <c r="S1420" s="146"/>
      <c r="T1420" s="146"/>
      <c r="U1420" s="142">
        <v>26.026700000000002</v>
      </c>
      <c r="V1420" s="142"/>
      <c r="W1420" s="142"/>
      <c r="X1420" s="142"/>
      <c r="Y1420" s="142"/>
      <c r="Z1420" s="142"/>
      <c r="AA1420" s="143">
        <v>7.8080100000000002E-4</v>
      </c>
      <c r="AB1420" s="143"/>
      <c r="AC1420" s="143"/>
      <c r="AD1420" s="143"/>
    </row>
    <row r="1421" spans="1:30" ht="17.45" customHeight="1" x14ac:dyDescent="0.2">
      <c r="A1421" s="3"/>
      <c r="B1421" s="11" t="s">
        <v>353</v>
      </c>
      <c r="C1421" s="98" t="s">
        <v>354</v>
      </c>
      <c r="D1421" s="98"/>
      <c r="E1421" s="98"/>
      <c r="F1421" s="98"/>
      <c r="G1421" s="98"/>
      <c r="H1421" s="98"/>
      <c r="I1421" s="98"/>
      <c r="J1421" s="98"/>
      <c r="K1421" s="98"/>
      <c r="L1421" s="99">
        <v>5.0000000000000001E-4</v>
      </c>
      <c r="M1421" s="99"/>
      <c r="N1421" s="99"/>
      <c r="O1421" s="99"/>
      <c r="P1421" s="147" t="s">
        <v>78</v>
      </c>
      <c r="Q1421" s="147"/>
      <c r="R1421" s="147"/>
      <c r="S1421" s="147"/>
      <c r="T1421" s="147"/>
      <c r="U1421" s="100">
        <v>26.026700000000002</v>
      </c>
      <c r="V1421" s="100"/>
      <c r="W1421" s="100"/>
      <c r="X1421" s="100"/>
      <c r="Y1421" s="100"/>
      <c r="Z1421" s="100"/>
      <c r="AA1421" s="101">
        <v>1.301335E-2</v>
      </c>
      <c r="AB1421" s="101"/>
      <c r="AC1421" s="101"/>
      <c r="AD1421" s="101"/>
    </row>
    <row r="1422" spans="1:30" ht="16.7" customHeight="1" x14ac:dyDescent="0.2">
      <c r="A1422" s="89"/>
      <c r="B1422" s="89"/>
      <c r="C1422" s="89"/>
      <c r="D1422" s="89"/>
      <c r="E1422" s="89"/>
      <c r="F1422" s="89"/>
      <c r="G1422" s="89"/>
      <c r="H1422" s="89"/>
      <c r="I1422" s="89"/>
      <c r="J1422" s="90" t="s">
        <v>40</v>
      </c>
      <c r="K1422" s="90"/>
      <c r="L1422" s="90"/>
      <c r="M1422" s="90"/>
      <c r="N1422" s="90"/>
      <c r="O1422" s="90"/>
      <c r="P1422" s="90"/>
      <c r="Q1422" s="90"/>
      <c r="R1422" s="90"/>
      <c r="S1422" s="90"/>
      <c r="T1422" s="90"/>
      <c r="U1422" s="90"/>
      <c r="V1422" s="1"/>
      <c r="W1422" s="91">
        <v>2.60267E-2</v>
      </c>
      <c r="X1422" s="91"/>
      <c r="Y1422" s="91"/>
      <c r="Z1422" s="91"/>
      <c r="AA1422" s="91"/>
      <c r="AB1422" s="91"/>
      <c r="AC1422" s="91"/>
      <c r="AD1422" s="91"/>
    </row>
    <row r="1423" spans="1:30" ht="17.45" customHeight="1" x14ac:dyDescent="0.2">
      <c r="A1423" s="80" t="s">
        <v>41</v>
      </c>
      <c r="B1423" s="80"/>
      <c r="C1423" s="80"/>
      <c r="D1423" s="80"/>
      <c r="E1423" s="80"/>
      <c r="F1423" s="78" t="s">
        <v>9</v>
      </c>
      <c r="G1423" s="78"/>
      <c r="H1423" s="78" t="s">
        <v>42</v>
      </c>
      <c r="I1423" s="78"/>
      <c r="J1423" s="5" t="s">
        <v>43</v>
      </c>
      <c r="K1423" s="78" t="s">
        <v>44</v>
      </c>
      <c r="L1423" s="78"/>
      <c r="M1423" s="78" t="s">
        <v>45</v>
      </c>
      <c r="N1423" s="78"/>
      <c r="O1423" s="78"/>
      <c r="P1423" s="78"/>
      <c r="Q1423" s="78" t="s">
        <v>46</v>
      </c>
      <c r="R1423" s="78"/>
      <c r="S1423" s="78"/>
      <c r="T1423" s="78"/>
      <c r="U1423" s="78"/>
      <c r="V1423" s="78" t="s">
        <v>47</v>
      </c>
      <c r="W1423" s="78"/>
      <c r="X1423" s="78"/>
      <c r="Y1423" s="78"/>
      <c r="Z1423" s="78"/>
      <c r="AA1423" s="81" t="s">
        <v>33</v>
      </c>
      <c r="AB1423" s="81"/>
      <c r="AC1423" s="81"/>
      <c r="AD1423" s="81"/>
    </row>
    <row r="1424" spans="1:30" ht="16.7" customHeight="1" x14ac:dyDescent="0.2">
      <c r="A1424" s="2"/>
      <c r="B1424" s="9" t="s">
        <v>355</v>
      </c>
      <c r="C1424" s="93" t="s">
        <v>344</v>
      </c>
      <c r="D1424" s="93"/>
      <c r="E1424" s="93"/>
      <c r="F1424" s="148">
        <v>3.0000000000000001E-5</v>
      </c>
      <c r="G1424" s="148"/>
      <c r="H1424" s="95">
        <v>0</v>
      </c>
      <c r="I1424" s="95"/>
      <c r="J1424" s="10">
        <v>35.590000000000003</v>
      </c>
      <c r="K1424" s="95">
        <v>59.8</v>
      </c>
      <c r="L1424" s="95"/>
      <c r="M1424" s="95">
        <v>0.85909999999999997</v>
      </c>
      <c r="N1424" s="95"/>
      <c r="O1424" s="95"/>
      <c r="P1424" s="95"/>
      <c r="Q1424" s="95">
        <v>0.68720000000000003</v>
      </c>
      <c r="R1424" s="95"/>
      <c r="S1424" s="95"/>
      <c r="T1424" s="95"/>
      <c r="U1424" s="95"/>
      <c r="V1424" s="95">
        <v>0.55330000000000001</v>
      </c>
      <c r="W1424" s="95"/>
      <c r="X1424" s="95"/>
      <c r="Y1424" s="95"/>
      <c r="Z1424" s="95"/>
      <c r="AA1424" s="96">
        <v>1.6999999999999999E-3</v>
      </c>
      <c r="AB1424" s="96"/>
      <c r="AC1424" s="96"/>
      <c r="AD1424" s="96"/>
    </row>
    <row r="1425" spans="1:30" ht="17.45" customHeight="1" x14ac:dyDescent="0.2">
      <c r="A1425" s="14"/>
      <c r="B1425" s="15" t="s">
        <v>356</v>
      </c>
      <c r="C1425" s="140" t="s">
        <v>346</v>
      </c>
      <c r="D1425" s="140"/>
      <c r="E1425" s="140"/>
      <c r="F1425" s="149">
        <v>6.0000000000000002E-5</v>
      </c>
      <c r="G1425" s="149"/>
      <c r="H1425" s="142">
        <v>0</v>
      </c>
      <c r="I1425" s="142"/>
      <c r="J1425" s="16">
        <v>35.590000000000003</v>
      </c>
      <c r="K1425" s="142">
        <v>59.8</v>
      </c>
      <c r="L1425" s="142"/>
      <c r="M1425" s="142">
        <v>0.85909999999999997</v>
      </c>
      <c r="N1425" s="142"/>
      <c r="O1425" s="142"/>
      <c r="P1425" s="142"/>
      <c r="Q1425" s="142">
        <v>0.68720000000000003</v>
      </c>
      <c r="R1425" s="142"/>
      <c r="S1425" s="142"/>
      <c r="T1425" s="142"/>
      <c r="U1425" s="142"/>
      <c r="V1425" s="142">
        <v>0.55330000000000001</v>
      </c>
      <c r="W1425" s="142"/>
      <c r="X1425" s="142"/>
      <c r="Y1425" s="142"/>
      <c r="Z1425" s="142"/>
      <c r="AA1425" s="143">
        <v>3.5000000000000001E-3</v>
      </c>
      <c r="AB1425" s="143"/>
      <c r="AC1425" s="143"/>
      <c r="AD1425" s="143"/>
    </row>
    <row r="1426" spans="1:30" ht="17.45" customHeight="1" x14ac:dyDescent="0.2">
      <c r="A1426" s="14"/>
      <c r="B1426" s="15" t="s">
        <v>357</v>
      </c>
      <c r="C1426" s="140" t="s">
        <v>348</v>
      </c>
      <c r="D1426" s="140"/>
      <c r="E1426" s="140"/>
      <c r="F1426" s="149">
        <v>1.8000000000000001E-4</v>
      </c>
      <c r="G1426" s="149"/>
      <c r="H1426" s="142">
        <v>0</v>
      </c>
      <c r="I1426" s="142"/>
      <c r="J1426" s="16">
        <v>35.590000000000003</v>
      </c>
      <c r="K1426" s="142">
        <v>59.8</v>
      </c>
      <c r="L1426" s="142"/>
      <c r="M1426" s="142">
        <v>0.85909999999999997</v>
      </c>
      <c r="N1426" s="142"/>
      <c r="O1426" s="142"/>
      <c r="P1426" s="142"/>
      <c r="Q1426" s="142">
        <v>0.68720000000000003</v>
      </c>
      <c r="R1426" s="142"/>
      <c r="S1426" s="142"/>
      <c r="T1426" s="142"/>
      <c r="U1426" s="142"/>
      <c r="V1426" s="142">
        <v>0.55330000000000001</v>
      </c>
      <c r="W1426" s="142"/>
      <c r="X1426" s="142"/>
      <c r="Y1426" s="142"/>
      <c r="Z1426" s="142"/>
      <c r="AA1426" s="143">
        <v>1.04E-2</v>
      </c>
      <c r="AB1426" s="143"/>
      <c r="AC1426" s="143"/>
      <c r="AD1426" s="143"/>
    </row>
    <row r="1427" spans="1:30" ht="16.7" customHeight="1" x14ac:dyDescent="0.2">
      <c r="A1427" s="14"/>
      <c r="B1427" s="15" t="s">
        <v>358</v>
      </c>
      <c r="C1427" s="140" t="s">
        <v>350</v>
      </c>
      <c r="D1427" s="140"/>
      <c r="E1427" s="140"/>
      <c r="F1427" s="149">
        <v>2.0000000000000001E-4</v>
      </c>
      <c r="G1427" s="149"/>
      <c r="H1427" s="142">
        <v>0</v>
      </c>
      <c r="I1427" s="142"/>
      <c r="J1427" s="16">
        <v>35.590000000000003</v>
      </c>
      <c r="K1427" s="142">
        <v>59.8</v>
      </c>
      <c r="L1427" s="142"/>
      <c r="M1427" s="142">
        <v>0.85909999999999997</v>
      </c>
      <c r="N1427" s="142"/>
      <c r="O1427" s="142"/>
      <c r="P1427" s="142"/>
      <c r="Q1427" s="142">
        <v>0.68720000000000003</v>
      </c>
      <c r="R1427" s="142"/>
      <c r="S1427" s="142"/>
      <c r="T1427" s="142"/>
      <c r="U1427" s="142"/>
      <c r="V1427" s="142">
        <v>0.55330000000000001</v>
      </c>
      <c r="W1427" s="142"/>
      <c r="X1427" s="142"/>
      <c r="Y1427" s="142"/>
      <c r="Z1427" s="142"/>
      <c r="AA1427" s="143">
        <v>1.15E-2</v>
      </c>
      <c r="AB1427" s="143"/>
      <c r="AC1427" s="143"/>
      <c r="AD1427" s="143"/>
    </row>
    <row r="1428" spans="1:30" ht="17.45" customHeight="1" x14ac:dyDescent="0.2">
      <c r="A1428" s="14"/>
      <c r="B1428" s="15" t="s">
        <v>359</v>
      </c>
      <c r="C1428" s="140" t="s">
        <v>352</v>
      </c>
      <c r="D1428" s="140"/>
      <c r="E1428" s="140"/>
      <c r="F1428" s="149">
        <v>3.0000000000000001E-5</v>
      </c>
      <c r="G1428" s="149"/>
      <c r="H1428" s="142">
        <v>0</v>
      </c>
      <c r="I1428" s="142"/>
      <c r="J1428" s="16">
        <v>35.590000000000003</v>
      </c>
      <c r="K1428" s="142">
        <v>59.8</v>
      </c>
      <c r="L1428" s="142"/>
      <c r="M1428" s="142">
        <v>0.85909999999999997</v>
      </c>
      <c r="N1428" s="142"/>
      <c r="O1428" s="142"/>
      <c r="P1428" s="142"/>
      <c r="Q1428" s="142">
        <v>0.68720000000000003</v>
      </c>
      <c r="R1428" s="142"/>
      <c r="S1428" s="142"/>
      <c r="T1428" s="142"/>
      <c r="U1428" s="142"/>
      <c r="V1428" s="142">
        <v>0.55330000000000001</v>
      </c>
      <c r="W1428" s="142"/>
      <c r="X1428" s="142"/>
      <c r="Y1428" s="142"/>
      <c r="Z1428" s="142"/>
      <c r="AA1428" s="143">
        <v>1.6999999999999999E-3</v>
      </c>
      <c r="AB1428" s="143"/>
      <c r="AC1428" s="143"/>
      <c r="AD1428" s="143"/>
    </row>
    <row r="1429" spans="1:30" ht="16.7" customHeight="1" x14ac:dyDescent="0.2">
      <c r="A1429" s="3"/>
      <c r="B1429" s="11" t="s">
        <v>360</v>
      </c>
      <c r="C1429" s="98" t="s">
        <v>354</v>
      </c>
      <c r="D1429" s="98"/>
      <c r="E1429" s="98"/>
      <c r="F1429" s="150">
        <v>5.0000000000000001E-4</v>
      </c>
      <c r="G1429" s="150"/>
      <c r="H1429" s="100">
        <v>0</v>
      </c>
      <c r="I1429" s="100"/>
      <c r="J1429" s="12">
        <v>35.590000000000003</v>
      </c>
      <c r="K1429" s="100">
        <v>59.8</v>
      </c>
      <c r="L1429" s="100"/>
      <c r="M1429" s="100">
        <v>0.85909999999999997</v>
      </c>
      <c r="N1429" s="100"/>
      <c r="O1429" s="100"/>
      <c r="P1429" s="100"/>
      <c r="Q1429" s="100">
        <v>0.68720000000000003</v>
      </c>
      <c r="R1429" s="100"/>
      <c r="S1429" s="100"/>
      <c r="T1429" s="100"/>
      <c r="U1429" s="100"/>
      <c r="V1429" s="100">
        <v>0.55330000000000001</v>
      </c>
      <c r="W1429" s="100"/>
      <c r="X1429" s="100"/>
      <c r="Y1429" s="100"/>
      <c r="Z1429" s="100"/>
      <c r="AA1429" s="101">
        <v>2.8799999999999999E-2</v>
      </c>
      <c r="AB1429" s="101"/>
      <c r="AC1429" s="101"/>
      <c r="AD1429" s="101"/>
    </row>
    <row r="1430" spans="1:30" ht="17.45" customHeight="1" x14ac:dyDescent="0.2">
      <c r="A1430" s="89"/>
      <c r="B1430" s="89"/>
      <c r="C1430" s="89"/>
      <c r="D1430" s="89"/>
      <c r="E1430" s="89"/>
      <c r="F1430" s="89"/>
      <c r="G1430" s="89"/>
      <c r="H1430" s="89"/>
      <c r="I1430" s="89"/>
      <c r="J1430" s="90" t="s">
        <v>48</v>
      </c>
      <c r="K1430" s="90"/>
      <c r="L1430" s="90"/>
      <c r="M1430" s="90"/>
      <c r="N1430" s="90"/>
      <c r="O1430" s="90"/>
      <c r="P1430" s="90"/>
      <c r="Q1430" s="90"/>
      <c r="R1430" s="90"/>
      <c r="S1430" s="90"/>
      <c r="T1430" s="90"/>
      <c r="U1430" s="90"/>
      <c r="V1430" s="1"/>
      <c r="W1430" s="91">
        <v>5.7599999999999998E-2</v>
      </c>
      <c r="X1430" s="91"/>
      <c r="Y1430" s="91"/>
      <c r="Z1430" s="91"/>
      <c r="AA1430" s="91"/>
      <c r="AB1430" s="91"/>
      <c r="AC1430" s="91"/>
      <c r="AD1430" s="91"/>
    </row>
    <row r="1431" spans="1:30" ht="5.85" customHeight="1" x14ac:dyDescent="0.2">
      <c r="A1431" s="125"/>
      <c r="B1431" s="125"/>
      <c r="C1431" s="125"/>
      <c r="D1431" s="125"/>
      <c r="E1431" s="125"/>
      <c r="F1431" s="125"/>
      <c r="G1431" s="125"/>
      <c r="H1431" s="125"/>
      <c r="I1431" s="125"/>
      <c r="J1431" s="125"/>
      <c r="K1431" s="125"/>
      <c r="L1431" s="125"/>
      <c r="M1431" s="125"/>
      <c r="N1431" s="125"/>
      <c r="O1431" s="125"/>
      <c r="P1431" s="125"/>
      <c r="Q1431" s="125"/>
      <c r="R1431" s="125"/>
      <c r="S1431" s="125"/>
      <c r="T1431" s="125"/>
      <c r="U1431" s="125"/>
      <c r="V1431" s="125"/>
      <c r="W1431" s="125"/>
      <c r="X1431" s="125"/>
      <c r="Y1431" s="125"/>
      <c r="Z1431" s="125"/>
      <c r="AA1431" s="125"/>
      <c r="AB1431" s="125"/>
      <c r="AC1431" s="125"/>
      <c r="AD1431" s="125"/>
    </row>
    <row r="1432" spans="1:30" ht="17.45" customHeight="1" x14ac:dyDescent="0.2">
      <c r="A1432" s="128"/>
      <c r="B1432" s="128"/>
      <c r="C1432" s="128"/>
      <c r="D1432" s="128"/>
      <c r="E1432" s="128"/>
      <c r="F1432" s="128"/>
      <c r="G1432" s="128"/>
      <c r="H1432" s="128"/>
      <c r="I1432" s="128"/>
      <c r="J1432" s="105" t="s">
        <v>49</v>
      </c>
      <c r="K1432" s="105"/>
      <c r="L1432" s="105"/>
      <c r="M1432" s="105"/>
      <c r="N1432" s="105"/>
      <c r="O1432" s="105"/>
      <c r="P1432" s="105"/>
      <c r="Q1432" s="105"/>
      <c r="R1432" s="105"/>
      <c r="S1432" s="105"/>
      <c r="T1432" s="105"/>
      <c r="U1432" s="105"/>
      <c r="V1432" s="129"/>
      <c r="W1432" s="131">
        <v>3.2917999999999998</v>
      </c>
      <c r="X1432" s="131"/>
      <c r="Y1432" s="131"/>
      <c r="Z1432" s="131"/>
      <c r="AA1432" s="131"/>
      <c r="AB1432" s="131"/>
      <c r="AC1432" s="131"/>
      <c r="AD1432" s="131"/>
    </row>
    <row r="1433" spans="1:30" ht="16.7" customHeight="1" x14ac:dyDescent="0.2">
      <c r="A1433" s="128"/>
      <c r="B1433" s="128"/>
      <c r="C1433" s="128"/>
      <c r="D1433" s="128"/>
      <c r="E1433" s="128"/>
      <c r="F1433" s="128"/>
      <c r="G1433" s="128"/>
      <c r="H1433" s="128"/>
      <c r="I1433" s="105" t="s">
        <v>50</v>
      </c>
      <c r="J1433" s="105"/>
      <c r="K1433" s="105"/>
      <c r="L1433" s="105"/>
      <c r="M1433" s="105"/>
      <c r="N1433" s="13"/>
      <c r="O1433" s="133">
        <f>22.19</f>
        <v>22.19</v>
      </c>
      <c r="P1433" s="133"/>
      <c r="Q1433" s="133"/>
      <c r="R1433" s="13"/>
      <c r="S1433" s="105" t="s">
        <v>51</v>
      </c>
      <c r="T1433" s="105"/>
      <c r="U1433" s="105"/>
      <c r="V1433" s="129"/>
      <c r="W1433" s="131">
        <f>TRUNC(O1433%*W1432,4)</f>
        <v>0.73040000000000005</v>
      </c>
      <c r="X1433" s="131"/>
      <c r="Y1433" s="131"/>
      <c r="Z1433" s="131"/>
      <c r="AA1433" s="131"/>
      <c r="AB1433" s="131"/>
      <c r="AC1433" s="131"/>
      <c r="AD1433" s="131"/>
    </row>
    <row r="1434" spans="1:30" ht="17.45" customHeight="1" x14ac:dyDescent="0.2">
      <c r="A1434" s="128"/>
      <c r="B1434" s="128"/>
      <c r="C1434" s="128"/>
      <c r="D1434" s="128"/>
      <c r="E1434" s="128"/>
      <c r="F1434" s="128"/>
      <c r="G1434" s="128"/>
      <c r="H1434" s="128"/>
      <c r="I1434" s="128"/>
      <c r="J1434" s="105" t="s">
        <v>52</v>
      </c>
      <c r="K1434" s="105"/>
      <c r="L1434" s="105"/>
      <c r="M1434" s="105"/>
      <c r="N1434" s="105"/>
      <c r="O1434" s="105"/>
      <c r="P1434" s="105"/>
      <c r="Q1434" s="105"/>
      <c r="R1434" s="105"/>
      <c r="S1434" s="105"/>
      <c r="T1434" s="105"/>
      <c r="U1434" s="105"/>
      <c r="V1434" s="129"/>
      <c r="W1434" s="131">
        <f>TRUNC(SUM(W1432:AD1433),2)</f>
        <v>4.0199999999999996</v>
      </c>
      <c r="X1434" s="131"/>
      <c r="Y1434" s="131"/>
      <c r="Z1434" s="131"/>
      <c r="AA1434" s="131"/>
      <c r="AB1434" s="131"/>
      <c r="AC1434" s="131"/>
      <c r="AD1434" s="131"/>
    </row>
    <row r="1435" spans="1:30" ht="5.85" customHeight="1" x14ac:dyDescent="0.2">
      <c r="A1435" s="139"/>
      <c r="B1435" s="139"/>
      <c r="C1435" s="139"/>
      <c r="D1435" s="139"/>
      <c r="E1435" s="139"/>
      <c r="F1435" s="139"/>
      <c r="G1435" s="139"/>
      <c r="H1435" s="139"/>
      <c r="I1435" s="139"/>
      <c r="J1435" s="139"/>
      <c r="K1435" s="139"/>
      <c r="L1435" s="139"/>
      <c r="M1435" s="139"/>
      <c r="N1435" s="139"/>
      <c r="O1435" s="139"/>
      <c r="P1435" s="139"/>
      <c r="Q1435" s="139"/>
      <c r="R1435" s="139"/>
      <c r="S1435" s="139"/>
      <c r="T1435" s="139"/>
      <c r="U1435" s="139"/>
      <c r="V1435" s="139"/>
      <c r="W1435" s="139"/>
      <c r="X1435" s="139"/>
      <c r="Y1435" s="139"/>
      <c r="Z1435" s="139"/>
      <c r="AA1435" s="139"/>
      <c r="AB1435" s="139"/>
      <c r="AC1435" s="139"/>
      <c r="AD1435" s="139"/>
    </row>
    <row r="1436" spans="1:30" ht="25.5" customHeight="1" thickBot="1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63"/>
      <c r="AB1436" s="63"/>
      <c r="AC1436" s="63"/>
      <c r="AD1436" s="64"/>
    </row>
    <row r="1437" spans="1:30" ht="17.45" customHeight="1" thickBot="1" x14ac:dyDescent="0.25">
      <c r="A1437" s="71" t="s">
        <v>0</v>
      </c>
      <c r="B1437" s="72"/>
      <c r="C1437" s="72"/>
      <c r="D1437" s="72"/>
      <c r="E1437" s="72"/>
      <c r="F1437" s="72"/>
      <c r="G1437" s="72"/>
      <c r="H1437" s="72"/>
      <c r="I1437" s="72"/>
      <c r="J1437" s="72"/>
      <c r="K1437" s="72"/>
      <c r="L1437" s="72"/>
      <c r="M1437" s="72"/>
      <c r="N1437" s="72"/>
      <c r="O1437" s="72"/>
      <c r="P1437" s="72"/>
      <c r="Q1437" s="72"/>
      <c r="R1437" s="72"/>
      <c r="S1437" s="72"/>
      <c r="T1437" s="72"/>
      <c r="U1437" s="72"/>
      <c r="V1437" s="72"/>
      <c r="W1437" s="72"/>
      <c r="X1437" s="72"/>
      <c r="Y1437" s="72"/>
      <c r="Z1437" s="72"/>
      <c r="AA1437" s="72"/>
      <c r="AB1437" s="72"/>
      <c r="AC1437" s="72"/>
      <c r="AD1437" s="73"/>
    </row>
    <row r="1438" spans="1:30" ht="16.7" customHeight="1" thickBot="1" x14ac:dyDescent="0.25">
      <c r="A1438" s="27"/>
      <c r="B1438" s="24" t="s">
        <v>1</v>
      </c>
      <c r="C1438" s="24"/>
      <c r="D1438" s="24" t="s">
        <v>361</v>
      </c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18"/>
      <c r="P1438" s="29" t="s">
        <v>3</v>
      </c>
      <c r="Q1438" s="29"/>
      <c r="R1438" s="29"/>
      <c r="S1438" s="18"/>
      <c r="T1438" s="30" t="s">
        <v>362</v>
      </c>
      <c r="U1438" s="30"/>
      <c r="V1438" s="30"/>
      <c r="W1438" s="30"/>
      <c r="X1438" s="30"/>
      <c r="Y1438" s="18"/>
      <c r="Z1438" s="18"/>
      <c r="AA1438" s="55"/>
      <c r="AB1438" s="55"/>
      <c r="AC1438" s="55"/>
      <c r="AD1438" s="56"/>
    </row>
    <row r="1439" spans="1:30" ht="17.45" customHeight="1" thickBot="1" x14ac:dyDescent="0.25">
      <c r="A1439" s="28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19"/>
      <c r="P1439" s="31" t="s">
        <v>5</v>
      </c>
      <c r="Q1439" s="31"/>
      <c r="R1439" s="31"/>
      <c r="S1439" s="19"/>
      <c r="T1439" s="32">
        <v>8</v>
      </c>
      <c r="U1439" s="32"/>
      <c r="V1439" s="32"/>
      <c r="W1439" s="32"/>
      <c r="X1439" s="32"/>
      <c r="Y1439" s="19"/>
      <c r="Z1439" s="31" t="s">
        <v>6</v>
      </c>
      <c r="AA1439" s="58"/>
      <c r="AB1439" s="57"/>
      <c r="AC1439" s="59" t="s">
        <v>65</v>
      </c>
      <c r="AD1439" s="60"/>
    </row>
    <row r="1440" spans="1:30" ht="17.45" customHeight="1" thickBot="1" x14ac:dyDescent="0.25">
      <c r="A1440" s="80" t="s">
        <v>8</v>
      </c>
      <c r="B1440" s="80"/>
      <c r="C1440" s="80"/>
      <c r="D1440" s="80"/>
      <c r="E1440" s="80"/>
      <c r="F1440" s="80"/>
      <c r="G1440" s="80"/>
      <c r="H1440" s="80"/>
      <c r="I1440" s="80"/>
      <c r="J1440" s="78" t="s">
        <v>9</v>
      </c>
      <c r="K1440" s="78" t="s">
        <v>10</v>
      </c>
      <c r="L1440" s="78"/>
      <c r="M1440" s="78"/>
      <c r="N1440" s="78"/>
      <c r="O1440" s="78"/>
      <c r="P1440" s="78"/>
      <c r="Q1440" s="78" t="s">
        <v>11</v>
      </c>
      <c r="R1440" s="78"/>
      <c r="S1440" s="78"/>
      <c r="T1440" s="78"/>
      <c r="U1440" s="78"/>
      <c r="V1440" s="78"/>
      <c r="W1440" s="78"/>
      <c r="X1440" s="78"/>
      <c r="Y1440" s="78"/>
      <c r="Z1440" s="78"/>
      <c r="AA1440" s="81" t="s">
        <v>12</v>
      </c>
      <c r="AB1440" s="81"/>
      <c r="AC1440" s="81"/>
      <c r="AD1440" s="81"/>
    </row>
    <row r="1441" spans="1:30" ht="16.7" customHeight="1" x14ac:dyDescent="0.2">
      <c r="A1441" s="80"/>
      <c r="B1441" s="80"/>
      <c r="C1441" s="80"/>
      <c r="D1441" s="80"/>
      <c r="E1441" s="80"/>
      <c r="F1441" s="80"/>
      <c r="G1441" s="80"/>
      <c r="H1441" s="80"/>
      <c r="I1441" s="80"/>
      <c r="J1441" s="78"/>
      <c r="K1441" s="78" t="s">
        <v>13</v>
      </c>
      <c r="L1441" s="78"/>
      <c r="M1441" s="78" t="s">
        <v>14</v>
      </c>
      <c r="N1441" s="78"/>
      <c r="O1441" s="78"/>
      <c r="P1441" s="78"/>
      <c r="Q1441" s="78" t="s">
        <v>13</v>
      </c>
      <c r="R1441" s="78"/>
      <c r="S1441" s="78"/>
      <c r="T1441" s="78"/>
      <c r="U1441" s="78"/>
      <c r="V1441" s="78" t="s">
        <v>14</v>
      </c>
      <c r="W1441" s="78"/>
      <c r="X1441" s="78"/>
      <c r="Y1441" s="78"/>
      <c r="Z1441" s="78"/>
      <c r="AA1441" s="81"/>
      <c r="AB1441" s="81"/>
      <c r="AC1441" s="81"/>
      <c r="AD1441" s="81"/>
    </row>
    <row r="1442" spans="1:30" ht="17.45" customHeight="1" x14ac:dyDescent="0.2">
      <c r="A1442" s="89"/>
      <c r="B1442" s="89"/>
      <c r="C1442" s="89"/>
      <c r="D1442" s="89"/>
      <c r="E1442" s="89"/>
      <c r="F1442" s="89"/>
      <c r="G1442" s="89"/>
      <c r="H1442" s="89"/>
      <c r="I1442" s="89"/>
      <c r="J1442" s="90" t="s">
        <v>17</v>
      </c>
      <c r="K1442" s="90"/>
      <c r="L1442" s="90"/>
      <c r="M1442" s="90"/>
      <c r="N1442" s="90"/>
      <c r="O1442" s="90"/>
      <c r="P1442" s="90"/>
      <c r="Q1442" s="90"/>
      <c r="R1442" s="90"/>
      <c r="S1442" s="90"/>
      <c r="T1442" s="90"/>
      <c r="U1442" s="90"/>
      <c r="V1442" s="1"/>
      <c r="W1442" s="91">
        <v>0</v>
      </c>
      <c r="X1442" s="91"/>
      <c r="Y1442" s="91"/>
      <c r="Z1442" s="91"/>
      <c r="AA1442" s="91"/>
      <c r="AB1442" s="91"/>
      <c r="AC1442" s="91"/>
      <c r="AD1442" s="91"/>
    </row>
    <row r="1443" spans="1:30" ht="17.45" customHeight="1" x14ac:dyDescent="0.2">
      <c r="A1443" s="80" t="s">
        <v>18</v>
      </c>
      <c r="B1443" s="80"/>
      <c r="C1443" s="80"/>
      <c r="D1443" s="80"/>
      <c r="E1443" s="80"/>
      <c r="F1443" s="80"/>
      <c r="G1443" s="80"/>
      <c r="H1443" s="80"/>
      <c r="I1443" s="80"/>
      <c r="J1443" s="80"/>
      <c r="K1443" s="80"/>
      <c r="L1443" s="78" t="s">
        <v>19</v>
      </c>
      <c r="M1443" s="78"/>
      <c r="N1443" s="78"/>
      <c r="O1443" s="78"/>
      <c r="P1443" s="78" t="s">
        <v>9</v>
      </c>
      <c r="Q1443" s="78"/>
      <c r="R1443" s="78"/>
      <c r="S1443" s="78"/>
      <c r="T1443" s="78"/>
      <c r="U1443" s="78" t="s">
        <v>20</v>
      </c>
      <c r="V1443" s="78"/>
      <c r="W1443" s="78"/>
      <c r="X1443" s="78"/>
      <c r="Y1443" s="78"/>
      <c r="Z1443" s="78"/>
      <c r="AA1443" s="81" t="s">
        <v>12</v>
      </c>
      <c r="AB1443" s="81"/>
      <c r="AC1443" s="81"/>
      <c r="AD1443" s="81"/>
    </row>
    <row r="1444" spans="1:30" ht="16.7" customHeight="1" x14ac:dyDescent="0.2">
      <c r="A1444" s="2"/>
      <c r="B1444" s="9" t="s">
        <v>363</v>
      </c>
      <c r="C1444" s="93" t="s">
        <v>364</v>
      </c>
      <c r="D1444" s="93"/>
      <c r="E1444" s="93"/>
      <c r="F1444" s="93"/>
      <c r="G1444" s="93"/>
      <c r="H1444" s="93"/>
      <c r="I1444" s="93"/>
      <c r="J1444" s="93"/>
      <c r="K1444" s="93"/>
      <c r="L1444" s="94">
        <v>0</v>
      </c>
      <c r="M1444" s="94"/>
      <c r="N1444" s="94"/>
      <c r="O1444" s="94"/>
      <c r="P1444" s="94">
        <v>1</v>
      </c>
      <c r="Q1444" s="94"/>
      <c r="R1444" s="94"/>
      <c r="S1444" s="94"/>
      <c r="T1444" s="94"/>
      <c r="U1444" s="95">
        <v>21.737500000000001</v>
      </c>
      <c r="V1444" s="95"/>
      <c r="W1444" s="95"/>
      <c r="X1444" s="95"/>
      <c r="Y1444" s="95"/>
      <c r="Z1444" s="95"/>
      <c r="AA1444" s="96">
        <v>21.737500000000001</v>
      </c>
      <c r="AB1444" s="96"/>
      <c r="AC1444" s="96"/>
      <c r="AD1444" s="96"/>
    </row>
    <row r="1445" spans="1:30" ht="17.45" customHeight="1" x14ac:dyDescent="0.2">
      <c r="A1445" s="3"/>
      <c r="B1445" s="11" t="s">
        <v>21</v>
      </c>
      <c r="C1445" s="98" t="s">
        <v>22</v>
      </c>
      <c r="D1445" s="98"/>
      <c r="E1445" s="98"/>
      <c r="F1445" s="98"/>
      <c r="G1445" s="98"/>
      <c r="H1445" s="98"/>
      <c r="I1445" s="98"/>
      <c r="J1445" s="98"/>
      <c r="K1445" s="98"/>
      <c r="L1445" s="99">
        <v>0</v>
      </c>
      <c r="M1445" s="99"/>
      <c r="N1445" s="99"/>
      <c r="O1445" s="99"/>
      <c r="P1445" s="99">
        <v>5</v>
      </c>
      <c r="Q1445" s="99"/>
      <c r="R1445" s="99"/>
      <c r="S1445" s="99"/>
      <c r="T1445" s="99"/>
      <c r="U1445" s="100">
        <v>16.974900000000002</v>
      </c>
      <c r="V1445" s="100"/>
      <c r="W1445" s="100"/>
      <c r="X1445" s="100"/>
      <c r="Y1445" s="100"/>
      <c r="Z1445" s="100"/>
      <c r="AA1445" s="101">
        <v>84.874499999999998</v>
      </c>
      <c r="AB1445" s="101"/>
      <c r="AC1445" s="101"/>
      <c r="AD1445" s="101"/>
    </row>
    <row r="1446" spans="1:30" ht="16.7" customHeight="1" x14ac:dyDescent="0.2">
      <c r="A1446" s="89"/>
      <c r="B1446" s="89"/>
      <c r="C1446" s="89"/>
      <c r="D1446" s="89"/>
      <c r="E1446" s="89"/>
      <c r="F1446" s="89"/>
      <c r="G1446" s="89"/>
      <c r="H1446" s="89"/>
      <c r="I1446" s="89"/>
      <c r="J1446" s="113" t="s">
        <v>25</v>
      </c>
      <c r="K1446" s="113"/>
      <c r="L1446" s="113"/>
      <c r="M1446" s="113"/>
      <c r="N1446" s="113"/>
      <c r="O1446" s="113"/>
      <c r="P1446" s="113"/>
      <c r="Q1446" s="113"/>
      <c r="R1446" s="113"/>
      <c r="S1446" s="113"/>
      <c r="T1446" s="113"/>
      <c r="U1446" s="113"/>
      <c r="V1446" s="114"/>
      <c r="W1446" s="103">
        <v>106.61199999999999</v>
      </c>
      <c r="X1446" s="103"/>
      <c r="Y1446" s="103"/>
      <c r="Z1446" s="103"/>
      <c r="AA1446" s="103"/>
      <c r="AB1446" s="103"/>
      <c r="AC1446" s="103"/>
      <c r="AD1446" s="103"/>
    </row>
    <row r="1447" spans="1:30" ht="17.45" customHeight="1" x14ac:dyDescent="0.2">
      <c r="A1447" s="89"/>
      <c r="B1447" s="89"/>
      <c r="C1447" s="89"/>
      <c r="D1447" s="89"/>
      <c r="E1447" s="89"/>
      <c r="F1447" s="89"/>
      <c r="G1447" s="89"/>
      <c r="H1447" s="89"/>
      <c r="I1447" s="89"/>
      <c r="J1447" s="105" t="s">
        <v>26</v>
      </c>
      <c r="K1447" s="105"/>
      <c r="L1447" s="105"/>
      <c r="M1447" s="105"/>
      <c r="N1447" s="105"/>
      <c r="O1447" s="105"/>
      <c r="P1447" s="105"/>
      <c r="Q1447" s="105"/>
      <c r="R1447" s="105"/>
      <c r="S1447" s="105"/>
      <c r="T1447" s="105"/>
      <c r="U1447" s="105"/>
      <c r="V1447" s="114"/>
      <c r="W1447" s="106">
        <v>106.61199999999999</v>
      </c>
      <c r="X1447" s="106"/>
      <c r="Y1447" s="106"/>
      <c r="Z1447" s="106"/>
      <c r="AA1447" s="106"/>
      <c r="AB1447" s="106"/>
      <c r="AC1447" s="106"/>
      <c r="AD1447" s="106"/>
    </row>
    <row r="1448" spans="1:30" ht="17.45" customHeight="1" x14ac:dyDescent="0.2">
      <c r="A1448" s="89"/>
      <c r="B1448" s="89"/>
      <c r="C1448" s="89"/>
      <c r="D1448" s="89"/>
      <c r="E1448" s="89"/>
      <c r="F1448" s="89"/>
      <c r="G1448" s="89"/>
      <c r="H1448" s="89"/>
      <c r="I1448" s="89"/>
      <c r="J1448" s="105" t="s">
        <v>27</v>
      </c>
      <c r="K1448" s="105"/>
      <c r="L1448" s="105"/>
      <c r="M1448" s="105"/>
      <c r="N1448" s="105"/>
      <c r="O1448" s="105"/>
      <c r="P1448" s="105"/>
      <c r="Q1448" s="105"/>
      <c r="R1448" s="105"/>
      <c r="S1448" s="105"/>
      <c r="T1448" s="105"/>
      <c r="U1448" s="105"/>
      <c r="V1448" s="114"/>
      <c r="W1448" s="106">
        <v>13.326499999999999</v>
      </c>
      <c r="X1448" s="106"/>
      <c r="Y1448" s="106"/>
      <c r="Z1448" s="106"/>
      <c r="AA1448" s="106"/>
      <c r="AB1448" s="106"/>
      <c r="AC1448" s="106"/>
      <c r="AD1448" s="106"/>
    </row>
    <row r="1449" spans="1:30" ht="16.7" customHeight="1" x14ac:dyDescent="0.2">
      <c r="A1449" s="89"/>
      <c r="B1449" s="89"/>
      <c r="C1449" s="89"/>
      <c r="D1449" s="89"/>
      <c r="E1449" s="89"/>
      <c r="F1449" s="89"/>
      <c r="G1449" s="89"/>
      <c r="H1449" s="89"/>
      <c r="I1449" s="89"/>
      <c r="J1449" s="105" t="s">
        <v>28</v>
      </c>
      <c r="K1449" s="105"/>
      <c r="L1449" s="105"/>
      <c r="M1449" s="105"/>
      <c r="N1449" s="105"/>
      <c r="O1449" s="105"/>
      <c r="P1449" s="105"/>
      <c r="Q1449" s="105"/>
      <c r="R1449" s="105"/>
      <c r="S1449" s="105"/>
      <c r="T1449" s="105"/>
      <c r="U1449" s="105"/>
      <c r="V1449" s="114"/>
      <c r="W1449" s="106">
        <v>0</v>
      </c>
      <c r="X1449" s="106"/>
      <c r="Y1449" s="106"/>
      <c r="Z1449" s="106"/>
      <c r="AA1449" s="106"/>
      <c r="AB1449" s="106"/>
      <c r="AC1449" s="106"/>
      <c r="AD1449" s="106"/>
    </row>
    <row r="1450" spans="1:30" ht="17.45" customHeight="1" x14ac:dyDescent="0.2">
      <c r="A1450" s="89"/>
      <c r="B1450" s="89"/>
      <c r="C1450" s="89"/>
      <c r="D1450" s="89"/>
      <c r="E1450" s="89"/>
      <c r="F1450" s="89"/>
      <c r="G1450" s="89"/>
      <c r="H1450" s="89"/>
      <c r="I1450" s="89"/>
      <c r="J1450" s="108" t="s">
        <v>29</v>
      </c>
      <c r="K1450" s="108"/>
      <c r="L1450" s="108"/>
      <c r="M1450" s="108"/>
      <c r="N1450" s="108"/>
      <c r="O1450" s="108"/>
      <c r="P1450" s="108"/>
      <c r="Q1450" s="108"/>
      <c r="R1450" s="108"/>
      <c r="S1450" s="108"/>
      <c r="T1450" s="108"/>
      <c r="U1450" s="108"/>
      <c r="V1450" s="114"/>
      <c r="W1450" s="109">
        <v>0</v>
      </c>
      <c r="X1450" s="109"/>
      <c r="Y1450" s="109"/>
      <c r="Z1450" s="109"/>
      <c r="AA1450" s="109"/>
      <c r="AB1450" s="109"/>
      <c r="AC1450" s="109"/>
      <c r="AD1450" s="109"/>
    </row>
    <row r="1451" spans="1:30" ht="16.7" customHeight="1" x14ac:dyDescent="0.2">
      <c r="A1451" s="80" t="s">
        <v>30</v>
      </c>
      <c r="B1451" s="80"/>
      <c r="C1451" s="80"/>
      <c r="D1451" s="80"/>
      <c r="E1451" s="80"/>
      <c r="F1451" s="80"/>
      <c r="G1451" s="80"/>
      <c r="H1451" s="80"/>
      <c r="I1451" s="80"/>
      <c r="J1451" s="80"/>
      <c r="K1451" s="80"/>
      <c r="L1451" s="78" t="s">
        <v>9</v>
      </c>
      <c r="M1451" s="78"/>
      <c r="N1451" s="78"/>
      <c r="O1451" s="78"/>
      <c r="P1451" s="78" t="s">
        <v>31</v>
      </c>
      <c r="Q1451" s="78"/>
      <c r="R1451" s="78"/>
      <c r="S1451" s="78"/>
      <c r="T1451" s="78"/>
      <c r="U1451" s="78" t="s">
        <v>32</v>
      </c>
      <c r="V1451" s="78"/>
      <c r="W1451" s="78"/>
      <c r="X1451" s="78"/>
      <c r="Y1451" s="78"/>
      <c r="Z1451" s="78"/>
      <c r="AA1451" s="81" t="s">
        <v>33</v>
      </c>
      <c r="AB1451" s="81"/>
      <c r="AC1451" s="81"/>
      <c r="AD1451" s="81"/>
    </row>
    <row r="1452" spans="1:30" ht="17.45" customHeight="1" x14ac:dyDescent="0.2">
      <c r="A1452" s="2"/>
      <c r="B1452" s="9" t="s">
        <v>365</v>
      </c>
      <c r="C1452" s="93" t="s">
        <v>366</v>
      </c>
      <c r="D1452" s="93"/>
      <c r="E1452" s="93"/>
      <c r="F1452" s="93"/>
      <c r="G1452" s="93"/>
      <c r="H1452" s="93"/>
      <c r="I1452" s="93"/>
      <c r="J1452" s="93"/>
      <c r="K1452" s="93"/>
      <c r="L1452" s="94">
        <v>2.6</v>
      </c>
      <c r="M1452" s="94"/>
      <c r="N1452" s="94"/>
      <c r="O1452" s="94"/>
      <c r="P1452" s="145" t="s">
        <v>55</v>
      </c>
      <c r="Q1452" s="145"/>
      <c r="R1452" s="145"/>
      <c r="S1452" s="145"/>
      <c r="T1452" s="145"/>
      <c r="U1452" s="95">
        <v>3.5853999999999999</v>
      </c>
      <c r="V1452" s="95"/>
      <c r="W1452" s="95"/>
      <c r="X1452" s="95"/>
      <c r="Y1452" s="95"/>
      <c r="Z1452" s="95"/>
      <c r="AA1452" s="96">
        <v>9.3219999999999992</v>
      </c>
      <c r="AB1452" s="96"/>
      <c r="AC1452" s="96"/>
      <c r="AD1452" s="96"/>
    </row>
    <row r="1453" spans="1:30" ht="17.45" customHeight="1" x14ac:dyDescent="0.2">
      <c r="A1453" s="14"/>
      <c r="B1453" s="15" t="s">
        <v>307</v>
      </c>
      <c r="C1453" s="140" t="s">
        <v>308</v>
      </c>
      <c r="D1453" s="140"/>
      <c r="E1453" s="140"/>
      <c r="F1453" s="140"/>
      <c r="G1453" s="140"/>
      <c r="H1453" s="140"/>
      <c r="I1453" s="140"/>
      <c r="J1453" s="140"/>
      <c r="K1453" s="140"/>
      <c r="L1453" s="141">
        <v>8.2500000000000004E-3</v>
      </c>
      <c r="M1453" s="141"/>
      <c r="N1453" s="141"/>
      <c r="O1453" s="141"/>
      <c r="P1453" s="146" t="s">
        <v>62</v>
      </c>
      <c r="Q1453" s="146"/>
      <c r="R1453" s="146"/>
      <c r="S1453" s="146"/>
      <c r="T1453" s="146"/>
      <c r="U1453" s="142">
        <v>8.5405999999999995</v>
      </c>
      <c r="V1453" s="142"/>
      <c r="W1453" s="142"/>
      <c r="X1453" s="142"/>
      <c r="Y1453" s="142"/>
      <c r="Z1453" s="142"/>
      <c r="AA1453" s="143">
        <v>7.0499999999999993E-2</v>
      </c>
      <c r="AB1453" s="143"/>
      <c r="AC1453" s="143"/>
      <c r="AD1453" s="143"/>
    </row>
    <row r="1454" spans="1:30" ht="16.7" customHeight="1" x14ac:dyDescent="0.2">
      <c r="A1454" s="14"/>
      <c r="B1454" s="15" t="s">
        <v>367</v>
      </c>
      <c r="C1454" s="140" t="s">
        <v>368</v>
      </c>
      <c r="D1454" s="140"/>
      <c r="E1454" s="140"/>
      <c r="F1454" s="140"/>
      <c r="G1454" s="140"/>
      <c r="H1454" s="140"/>
      <c r="I1454" s="140"/>
      <c r="J1454" s="140"/>
      <c r="K1454" s="140"/>
      <c r="L1454" s="141">
        <v>1.4</v>
      </c>
      <c r="M1454" s="141"/>
      <c r="N1454" s="141"/>
      <c r="O1454" s="141"/>
      <c r="P1454" s="146" t="s">
        <v>7</v>
      </c>
      <c r="Q1454" s="146"/>
      <c r="R1454" s="146"/>
      <c r="S1454" s="146"/>
      <c r="T1454" s="146"/>
      <c r="U1454" s="142">
        <v>17.963000000000001</v>
      </c>
      <c r="V1454" s="142"/>
      <c r="W1454" s="142"/>
      <c r="X1454" s="142"/>
      <c r="Y1454" s="142"/>
      <c r="Z1454" s="142"/>
      <c r="AA1454" s="143">
        <v>25.148199999999999</v>
      </c>
      <c r="AB1454" s="143"/>
      <c r="AC1454" s="143"/>
      <c r="AD1454" s="143"/>
    </row>
    <row r="1455" spans="1:30" ht="17.45" customHeight="1" x14ac:dyDescent="0.2">
      <c r="A1455" s="14"/>
      <c r="B1455" s="15" t="s">
        <v>369</v>
      </c>
      <c r="C1455" s="140" t="s">
        <v>370</v>
      </c>
      <c r="D1455" s="140"/>
      <c r="E1455" s="140"/>
      <c r="F1455" s="140"/>
      <c r="G1455" s="140"/>
      <c r="H1455" s="140"/>
      <c r="I1455" s="140"/>
      <c r="J1455" s="140"/>
      <c r="K1455" s="140"/>
      <c r="L1455" s="141">
        <v>1.695E-2</v>
      </c>
      <c r="M1455" s="141"/>
      <c r="N1455" s="141"/>
      <c r="O1455" s="141"/>
      <c r="P1455" s="146" t="s">
        <v>62</v>
      </c>
      <c r="Q1455" s="146"/>
      <c r="R1455" s="146"/>
      <c r="S1455" s="146"/>
      <c r="T1455" s="146"/>
      <c r="U1455" s="142">
        <v>12.5825</v>
      </c>
      <c r="V1455" s="142"/>
      <c r="W1455" s="142"/>
      <c r="X1455" s="142"/>
      <c r="Y1455" s="142"/>
      <c r="Z1455" s="142"/>
      <c r="AA1455" s="143">
        <v>0.21329999999999999</v>
      </c>
      <c r="AB1455" s="143"/>
      <c r="AC1455" s="143"/>
      <c r="AD1455" s="143"/>
    </row>
    <row r="1456" spans="1:30" ht="17.45" customHeight="1" x14ac:dyDescent="0.2">
      <c r="A1456" s="14"/>
      <c r="B1456" s="15" t="s">
        <v>309</v>
      </c>
      <c r="C1456" s="140" t="s">
        <v>310</v>
      </c>
      <c r="D1456" s="140"/>
      <c r="E1456" s="140"/>
      <c r="F1456" s="140"/>
      <c r="G1456" s="140"/>
      <c r="H1456" s="140"/>
      <c r="I1456" s="140"/>
      <c r="J1456" s="140"/>
      <c r="K1456" s="140"/>
      <c r="L1456" s="141">
        <v>0.42</v>
      </c>
      <c r="M1456" s="141"/>
      <c r="N1456" s="141"/>
      <c r="O1456" s="141"/>
      <c r="P1456" s="146" t="s">
        <v>55</v>
      </c>
      <c r="Q1456" s="146"/>
      <c r="R1456" s="146"/>
      <c r="S1456" s="146"/>
      <c r="T1456" s="146"/>
      <c r="U1456" s="142">
        <v>16.343800000000002</v>
      </c>
      <c r="V1456" s="142"/>
      <c r="W1456" s="142"/>
      <c r="X1456" s="142"/>
      <c r="Y1456" s="142"/>
      <c r="Z1456" s="142"/>
      <c r="AA1456" s="143">
        <v>6.8643999999999998</v>
      </c>
      <c r="AB1456" s="143"/>
      <c r="AC1456" s="143"/>
      <c r="AD1456" s="143"/>
    </row>
    <row r="1457" spans="1:30" ht="16.7" customHeight="1" x14ac:dyDescent="0.2">
      <c r="A1457" s="3"/>
      <c r="B1457" s="11" t="s">
        <v>311</v>
      </c>
      <c r="C1457" s="98" t="s">
        <v>312</v>
      </c>
      <c r="D1457" s="98"/>
      <c r="E1457" s="98"/>
      <c r="F1457" s="98"/>
      <c r="G1457" s="98"/>
      <c r="H1457" s="98"/>
      <c r="I1457" s="98"/>
      <c r="J1457" s="98"/>
      <c r="K1457" s="98"/>
      <c r="L1457" s="99">
        <v>0.02</v>
      </c>
      <c r="M1457" s="99"/>
      <c r="N1457" s="99"/>
      <c r="O1457" s="99"/>
      <c r="P1457" s="147" t="s">
        <v>55</v>
      </c>
      <c r="Q1457" s="147"/>
      <c r="R1457" s="147"/>
      <c r="S1457" s="147"/>
      <c r="T1457" s="147"/>
      <c r="U1457" s="100">
        <v>32.329099999999997</v>
      </c>
      <c r="V1457" s="100"/>
      <c r="W1457" s="100"/>
      <c r="X1457" s="100"/>
      <c r="Y1457" s="100"/>
      <c r="Z1457" s="100"/>
      <c r="AA1457" s="101">
        <v>0.64659999999999995</v>
      </c>
      <c r="AB1457" s="101"/>
      <c r="AC1457" s="101"/>
      <c r="AD1457" s="101"/>
    </row>
    <row r="1458" spans="1:30" ht="17.45" customHeight="1" x14ac:dyDescent="0.2">
      <c r="A1458" s="89"/>
      <c r="B1458" s="89"/>
      <c r="C1458" s="89"/>
      <c r="D1458" s="89"/>
      <c r="E1458" s="89"/>
      <c r="F1458" s="89"/>
      <c r="G1458" s="89"/>
      <c r="H1458" s="89"/>
      <c r="I1458" s="89"/>
      <c r="J1458" s="90" t="s">
        <v>34</v>
      </c>
      <c r="K1458" s="90"/>
      <c r="L1458" s="90"/>
      <c r="M1458" s="90"/>
      <c r="N1458" s="90"/>
      <c r="O1458" s="90"/>
      <c r="P1458" s="90"/>
      <c r="Q1458" s="90"/>
      <c r="R1458" s="90"/>
      <c r="S1458" s="90"/>
      <c r="T1458" s="90"/>
      <c r="U1458" s="90"/>
      <c r="V1458" s="1"/>
      <c r="W1458" s="91">
        <v>42.265000000000001</v>
      </c>
      <c r="X1458" s="91"/>
      <c r="Y1458" s="91"/>
      <c r="Z1458" s="91"/>
      <c r="AA1458" s="91"/>
      <c r="AB1458" s="91"/>
      <c r="AC1458" s="91"/>
      <c r="AD1458" s="91"/>
    </row>
    <row r="1459" spans="1:30" ht="16.7" customHeight="1" x14ac:dyDescent="0.2">
      <c r="A1459" s="80" t="s">
        <v>35</v>
      </c>
      <c r="B1459" s="80"/>
      <c r="C1459" s="80"/>
      <c r="D1459" s="80"/>
      <c r="E1459" s="80"/>
      <c r="F1459" s="80"/>
      <c r="G1459" s="80"/>
      <c r="H1459" s="80"/>
      <c r="I1459" s="80"/>
      <c r="J1459" s="80"/>
      <c r="K1459" s="80"/>
      <c r="L1459" s="78" t="s">
        <v>9</v>
      </c>
      <c r="M1459" s="78"/>
      <c r="N1459" s="78"/>
      <c r="O1459" s="78"/>
      <c r="P1459" s="78" t="s">
        <v>31</v>
      </c>
      <c r="Q1459" s="78"/>
      <c r="R1459" s="78"/>
      <c r="S1459" s="78"/>
      <c r="T1459" s="78"/>
      <c r="U1459" s="78" t="s">
        <v>32</v>
      </c>
      <c r="V1459" s="78"/>
      <c r="W1459" s="78"/>
      <c r="X1459" s="78"/>
      <c r="Y1459" s="78"/>
      <c r="Z1459" s="78"/>
      <c r="AA1459" s="81" t="s">
        <v>33</v>
      </c>
      <c r="AB1459" s="81"/>
      <c r="AC1459" s="81"/>
      <c r="AD1459" s="81"/>
    </row>
    <row r="1460" spans="1:30" ht="17.45" customHeight="1" x14ac:dyDescent="0.2">
      <c r="A1460" s="2"/>
      <c r="B1460" s="9" t="s">
        <v>197</v>
      </c>
      <c r="C1460" s="93" t="s">
        <v>198</v>
      </c>
      <c r="D1460" s="93"/>
      <c r="E1460" s="93"/>
      <c r="F1460" s="93"/>
      <c r="G1460" s="93"/>
      <c r="H1460" s="93"/>
      <c r="I1460" s="93"/>
      <c r="J1460" s="93"/>
      <c r="K1460" s="93"/>
      <c r="L1460" s="94">
        <v>1.2999999999999999E-2</v>
      </c>
      <c r="M1460" s="94"/>
      <c r="N1460" s="94"/>
      <c r="O1460" s="94"/>
      <c r="P1460" s="145" t="s">
        <v>71</v>
      </c>
      <c r="Q1460" s="145"/>
      <c r="R1460" s="145"/>
      <c r="S1460" s="145"/>
      <c r="T1460" s="145"/>
      <c r="U1460" s="95">
        <v>623.14139999999998</v>
      </c>
      <c r="V1460" s="95"/>
      <c r="W1460" s="95"/>
      <c r="X1460" s="95"/>
      <c r="Y1460" s="95"/>
      <c r="Z1460" s="95"/>
      <c r="AA1460" s="96">
        <v>8.1007999999999996</v>
      </c>
      <c r="AB1460" s="96"/>
      <c r="AC1460" s="96"/>
      <c r="AD1460" s="96"/>
    </row>
    <row r="1461" spans="1:30" ht="17.45" customHeight="1" x14ac:dyDescent="0.2">
      <c r="A1461" s="3"/>
      <c r="B1461" s="11" t="s">
        <v>199</v>
      </c>
      <c r="C1461" s="98" t="s">
        <v>200</v>
      </c>
      <c r="D1461" s="98"/>
      <c r="E1461" s="98"/>
      <c r="F1461" s="98"/>
      <c r="G1461" s="98"/>
      <c r="H1461" s="98"/>
      <c r="I1461" s="98"/>
      <c r="J1461" s="98"/>
      <c r="K1461" s="98"/>
      <c r="L1461" s="99">
        <v>1.4999999999999999E-2</v>
      </c>
      <c r="M1461" s="99"/>
      <c r="N1461" s="99"/>
      <c r="O1461" s="99"/>
      <c r="P1461" s="147" t="s">
        <v>71</v>
      </c>
      <c r="Q1461" s="147"/>
      <c r="R1461" s="147"/>
      <c r="S1461" s="147"/>
      <c r="T1461" s="147"/>
      <c r="U1461" s="100">
        <v>670.01990000000001</v>
      </c>
      <c r="V1461" s="100"/>
      <c r="W1461" s="100"/>
      <c r="X1461" s="100"/>
      <c r="Y1461" s="100"/>
      <c r="Z1461" s="100"/>
      <c r="AA1461" s="101">
        <v>10.0503</v>
      </c>
      <c r="AB1461" s="101"/>
      <c r="AC1461" s="101"/>
      <c r="AD1461" s="101"/>
    </row>
    <row r="1462" spans="1:30" ht="16.7" customHeight="1" x14ac:dyDescent="0.2">
      <c r="A1462" s="89"/>
      <c r="B1462" s="89"/>
      <c r="C1462" s="89"/>
      <c r="D1462" s="89"/>
      <c r="E1462" s="89"/>
      <c r="F1462" s="89"/>
      <c r="G1462" s="89"/>
      <c r="H1462" s="89"/>
      <c r="I1462" s="89"/>
      <c r="J1462" s="90" t="s">
        <v>38</v>
      </c>
      <c r="K1462" s="90"/>
      <c r="L1462" s="90"/>
      <c r="M1462" s="90"/>
      <c r="N1462" s="90"/>
      <c r="O1462" s="90"/>
      <c r="P1462" s="90"/>
      <c r="Q1462" s="90"/>
      <c r="R1462" s="90"/>
      <c r="S1462" s="90"/>
      <c r="T1462" s="90"/>
      <c r="U1462" s="90"/>
      <c r="V1462" s="1"/>
      <c r="W1462" s="91">
        <v>18.1511</v>
      </c>
      <c r="X1462" s="91"/>
      <c r="Y1462" s="91"/>
      <c r="Z1462" s="91"/>
      <c r="AA1462" s="91"/>
      <c r="AB1462" s="91"/>
      <c r="AC1462" s="91"/>
      <c r="AD1462" s="91"/>
    </row>
    <row r="1463" spans="1:30" ht="17.45" customHeight="1" x14ac:dyDescent="0.2">
      <c r="A1463" s="80" t="s">
        <v>39</v>
      </c>
      <c r="B1463" s="80"/>
      <c r="C1463" s="80"/>
      <c r="D1463" s="80"/>
      <c r="E1463" s="80"/>
      <c r="F1463" s="80"/>
      <c r="G1463" s="80"/>
      <c r="H1463" s="80"/>
      <c r="I1463" s="80"/>
      <c r="J1463" s="80"/>
      <c r="K1463" s="80"/>
      <c r="L1463" s="78" t="s">
        <v>9</v>
      </c>
      <c r="M1463" s="78"/>
      <c r="N1463" s="78"/>
      <c r="O1463" s="78"/>
      <c r="P1463" s="78" t="s">
        <v>31</v>
      </c>
      <c r="Q1463" s="78"/>
      <c r="R1463" s="78"/>
      <c r="S1463" s="78"/>
      <c r="T1463" s="78"/>
      <c r="U1463" s="78" t="s">
        <v>32</v>
      </c>
      <c r="V1463" s="78"/>
      <c r="W1463" s="78"/>
      <c r="X1463" s="78"/>
      <c r="Y1463" s="78"/>
      <c r="Z1463" s="78"/>
      <c r="AA1463" s="81" t="s">
        <v>33</v>
      </c>
      <c r="AB1463" s="81"/>
      <c r="AC1463" s="81"/>
      <c r="AD1463" s="81"/>
    </row>
    <row r="1464" spans="1:30" ht="17.45" customHeight="1" x14ac:dyDescent="0.2">
      <c r="A1464" s="2"/>
      <c r="B1464" s="9" t="s">
        <v>371</v>
      </c>
      <c r="C1464" s="93" t="s">
        <v>372</v>
      </c>
      <c r="D1464" s="93"/>
      <c r="E1464" s="93"/>
      <c r="F1464" s="93"/>
      <c r="G1464" s="93"/>
      <c r="H1464" s="93"/>
      <c r="I1464" s="93"/>
      <c r="J1464" s="93"/>
      <c r="K1464" s="93"/>
      <c r="L1464" s="94">
        <v>4.2119999999999998E-2</v>
      </c>
      <c r="M1464" s="94"/>
      <c r="N1464" s="94"/>
      <c r="O1464" s="94"/>
      <c r="P1464" s="145" t="s">
        <v>78</v>
      </c>
      <c r="Q1464" s="145"/>
      <c r="R1464" s="145"/>
      <c r="S1464" s="145"/>
      <c r="T1464" s="145"/>
      <c r="U1464" s="95">
        <v>26.026700000000002</v>
      </c>
      <c r="V1464" s="95"/>
      <c r="W1464" s="95"/>
      <c r="X1464" s="95"/>
      <c r="Y1464" s="95"/>
      <c r="Z1464" s="95"/>
      <c r="AA1464" s="96">
        <v>1.096244604</v>
      </c>
      <c r="AB1464" s="96"/>
      <c r="AC1464" s="96"/>
      <c r="AD1464" s="96"/>
    </row>
    <row r="1465" spans="1:30" ht="16.7" customHeight="1" x14ac:dyDescent="0.2">
      <c r="A1465" s="14"/>
      <c r="B1465" s="15" t="s">
        <v>315</v>
      </c>
      <c r="C1465" s="140" t="s">
        <v>316</v>
      </c>
      <c r="D1465" s="140"/>
      <c r="E1465" s="140"/>
      <c r="F1465" s="140"/>
      <c r="G1465" s="140"/>
      <c r="H1465" s="140"/>
      <c r="I1465" s="140"/>
      <c r="J1465" s="140"/>
      <c r="K1465" s="140"/>
      <c r="L1465" s="141">
        <v>1.0000000000000001E-5</v>
      </c>
      <c r="M1465" s="141"/>
      <c r="N1465" s="141"/>
      <c r="O1465" s="141"/>
      <c r="P1465" s="146" t="s">
        <v>78</v>
      </c>
      <c r="Q1465" s="146"/>
      <c r="R1465" s="146"/>
      <c r="S1465" s="146"/>
      <c r="T1465" s="146"/>
      <c r="U1465" s="142">
        <v>26.026700000000002</v>
      </c>
      <c r="V1465" s="142"/>
      <c r="W1465" s="142"/>
      <c r="X1465" s="142"/>
      <c r="Y1465" s="142"/>
      <c r="Z1465" s="142"/>
      <c r="AA1465" s="143">
        <v>2.6026700000000001E-4</v>
      </c>
      <c r="AB1465" s="143"/>
      <c r="AC1465" s="143"/>
      <c r="AD1465" s="143"/>
    </row>
    <row r="1466" spans="1:30" ht="17.45" customHeight="1" x14ac:dyDescent="0.2">
      <c r="A1466" s="14"/>
      <c r="B1466" s="15" t="s">
        <v>373</v>
      </c>
      <c r="C1466" s="140" t="s">
        <v>374</v>
      </c>
      <c r="D1466" s="140"/>
      <c r="E1466" s="140"/>
      <c r="F1466" s="140"/>
      <c r="G1466" s="140"/>
      <c r="H1466" s="140"/>
      <c r="I1466" s="140"/>
      <c r="J1466" s="140"/>
      <c r="K1466" s="140"/>
      <c r="L1466" s="141">
        <v>2.0000000000000002E-5</v>
      </c>
      <c r="M1466" s="141"/>
      <c r="N1466" s="141"/>
      <c r="O1466" s="141"/>
      <c r="P1466" s="146" t="s">
        <v>78</v>
      </c>
      <c r="Q1466" s="146"/>
      <c r="R1466" s="146"/>
      <c r="S1466" s="146"/>
      <c r="T1466" s="146"/>
      <c r="U1466" s="142">
        <v>26.026700000000002</v>
      </c>
      <c r="V1466" s="142"/>
      <c r="W1466" s="142"/>
      <c r="X1466" s="142"/>
      <c r="Y1466" s="142"/>
      <c r="Z1466" s="142"/>
      <c r="AA1466" s="143">
        <v>5.2053400000000001E-4</v>
      </c>
      <c r="AB1466" s="143"/>
      <c r="AC1466" s="143"/>
      <c r="AD1466" s="143"/>
    </row>
    <row r="1467" spans="1:30" ht="16.7" customHeight="1" x14ac:dyDescent="0.2">
      <c r="A1467" s="14"/>
      <c r="B1467" s="15" t="s">
        <v>317</v>
      </c>
      <c r="C1467" s="140" t="s">
        <v>318</v>
      </c>
      <c r="D1467" s="140"/>
      <c r="E1467" s="140"/>
      <c r="F1467" s="140"/>
      <c r="G1467" s="140"/>
      <c r="H1467" s="140"/>
      <c r="I1467" s="140"/>
      <c r="J1467" s="140"/>
      <c r="K1467" s="140"/>
      <c r="L1467" s="141">
        <v>6.9300000000000004E-3</v>
      </c>
      <c r="M1467" s="141"/>
      <c r="N1467" s="141"/>
      <c r="O1467" s="141"/>
      <c r="P1467" s="146" t="s">
        <v>78</v>
      </c>
      <c r="Q1467" s="146"/>
      <c r="R1467" s="146"/>
      <c r="S1467" s="146"/>
      <c r="T1467" s="146"/>
      <c r="U1467" s="142">
        <v>26.026700000000002</v>
      </c>
      <c r="V1467" s="142"/>
      <c r="W1467" s="142"/>
      <c r="X1467" s="142"/>
      <c r="Y1467" s="142"/>
      <c r="Z1467" s="142"/>
      <c r="AA1467" s="143">
        <v>0.18036503100000001</v>
      </c>
      <c r="AB1467" s="143"/>
      <c r="AC1467" s="143"/>
      <c r="AD1467" s="143"/>
    </row>
    <row r="1468" spans="1:30" ht="17.45" customHeight="1" x14ac:dyDescent="0.2">
      <c r="A1468" s="14"/>
      <c r="B1468" s="15" t="s">
        <v>319</v>
      </c>
      <c r="C1468" s="140" t="s">
        <v>320</v>
      </c>
      <c r="D1468" s="140"/>
      <c r="E1468" s="140"/>
      <c r="F1468" s="140"/>
      <c r="G1468" s="140"/>
      <c r="H1468" s="140"/>
      <c r="I1468" s="140"/>
      <c r="J1468" s="140"/>
      <c r="K1468" s="140"/>
      <c r="L1468" s="141">
        <v>7.7999999999999999E-4</v>
      </c>
      <c r="M1468" s="141"/>
      <c r="N1468" s="141"/>
      <c r="O1468" s="141"/>
      <c r="P1468" s="146" t="s">
        <v>78</v>
      </c>
      <c r="Q1468" s="146"/>
      <c r="R1468" s="146"/>
      <c r="S1468" s="146"/>
      <c r="T1468" s="146"/>
      <c r="U1468" s="142">
        <v>26.026700000000002</v>
      </c>
      <c r="V1468" s="142"/>
      <c r="W1468" s="142"/>
      <c r="X1468" s="142"/>
      <c r="Y1468" s="142"/>
      <c r="Z1468" s="142"/>
      <c r="AA1468" s="143">
        <v>2.0299999999999999E-2</v>
      </c>
      <c r="AB1468" s="143"/>
      <c r="AC1468" s="143"/>
      <c r="AD1468" s="143"/>
    </row>
    <row r="1469" spans="1:30" ht="17.45" customHeight="1" x14ac:dyDescent="0.2">
      <c r="A1469" s="3"/>
      <c r="B1469" s="11" t="s">
        <v>375</v>
      </c>
      <c r="C1469" s="98" t="s">
        <v>376</v>
      </c>
      <c r="D1469" s="98"/>
      <c r="E1469" s="98"/>
      <c r="F1469" s="98"/>
      <c r="G1469" s="98"/>
      <c r="H1469" s="98"/>
      <c r="I1469" s="98"/>
      <c r="J1469" s="98"/>
      <c r="K1469" s="98"/>
      <c r="L1469" s="99">
        <v>1.1199999999999999E-3</v>
      </c>
      <c r="M1469" s="99"/>
      <c r="N1469" s="99"/>
      <c r="O1469" s="99"/>
      <c r="P1469" s="147" t="s">
        <v>78</v>
      </c>
      <c r="Q1469" s="147"/>
      <c r="R1469" s="147"/>
      <c r="S1469" s="147"/>
      <c r="T1469" s="147"/>
      <c r="U1469" s="100">
        <v>26.026700000000002</v>
      </c>
      <c r="V1469" s="100"/>
      <c r="W1469" s="100"/>
      <c r="X1469" s="100"/>
      <c r="Y1469" s="100"/>
      <c r="Z1469" s="100"/>
      <c r="AA1469" s="101">
        <v>2.9149904000000001E-2</v>
      </c>
      <c r="AB1469" s="101"/>
      <c r="AC1469" s="101"/>
      <c r="AD1469" s="101"/>
    </row>
    <row r="1470" spans="1:30" ht="16.7" customHeight="1" x14ac:dyDescent="0.2">
      <c r="A1470" s="89"/>
      <c r="B1470" s="89"/>
      <c r="C1470" s="89"/>
      <c r="D1470" s="89"/>
      <c r="E1470" s="89"/>
      <c r="F1470" s="89"/>
      <c r="G1470" s="89"/>
      <c r="H1470" s="89"/>
      <c r="I1470" s="89"/>
      <c r="J1470" s="90" t="s">
        <v>40</v>
      </c>
      <c r="K1470" s="90"/>
      <c r="L1470" s="90"/>
      <c r="M1470" s="90"/>
      <c r="N1470" s="90"/>
      <c r="O1470" s="90"/>
      <c r="P1470" s="90"/>
      <c r="Q1470" s="90"/>
      <c r="R1470" s="90"/>
      <c r="S1470" s="90"/>
      <c r="T1470" s="90"/>
      <c r="U1470" s="90"/>
      <c r="V1470" s="1"/>
      <c r="W1470" s="91">
        <v>1.32684034</v>
      </c>
      <c r="X1470" s="91"/>
      <c r="Y1470" s="91"/>
      <c r="Z1470" s="91"/>
      <c r="AA1470" s="91"/>
      <c r="AB1470" s="91"/>
      <c r="AC1470" s="91"/>
      <c r="AD1470" s="91"/>
    </row>
    <row r="1471" spans="1:30" ht="17.45" customHeight="1" x14ac:dyDescent="0.2">
      <c r="A1471" s="80" t="s">
        <v>41</v>
      </c>
      <c r="B1471" s="80"/>
      <c r="C1471" s="80"/>
      <c r="D1471" s="80"/>
      <c r="E1471" s="80"/>
      <c r="F1471" s="78" t="s">
        <v>9</v>
      </c>
      <c r="G1471" s="78"/>
      <c r="H1471" s="78" t="s">
        <v>42</v>
      </c>
      <c r="I1471" s="78"/>
      <c r="J1471" s="5" t="s">
        <v>43</v>
      </c>
      <c r="K1471" s="78" t="s">
        <v>44</v>
      </c>
      <c r="L1471" s="78"/>
      <c r="M1471" s="78" t="s">
        <v>45</v>
      </c>
      <c r="N1471" s="78"/>
      <c r="O1471" s="78"/>
      <c r="P1471" s="78"/>
      <c r="Q1471" s="78" t="s">
        <v>46</v>
      </c>
      <c r="R1471" s="78"/>
      <c r="S1471" s="78"/>
      <c r="T1471" s="78"/>
      <c r="U1471" s="78"/>
      <c r="V1471" s="78" t="s">
        <v>47</v>
      </c>
      <c r="W1471" s="78"/>
      <c r="X1471" s="78"/>
      <c r="Y1471" s="78"/>
      <c r="Z1471" s="78"/>
      <c r="AA1471" s="81" t="s">
        <v>33</v>
      </c>
      <c r="AB1471" s="81"/>
      <c r="AC1471" s="81"/>
      <c r="AD1471" s="81"/>
    </row>
    <row r="1472" spans="1:30" ht="17.45" customHeight="1" x14ac:dyDescent="0.2">
      <c r="A1472" s="2"/>
      <c r="B1472" s="9" t="s">
        <v>377</v>
      </c>
      <c r="C1472" s="93" t="s">
        <v>372</v>
      </c>
      <c r="D1472" s="93"/>
      <c r="E1472" s="93"/>
      <c r="F1472" s="148">
        <v>4.2119999999999998E-2</v>
      </c>
      <c r="G1472" s="148"/>
      <c r="H1472" s="95">
        <v>0</v>
      </c>
      <c r="I1472" s="95"/>
      <c r="J1472" s="10">
        <v>35.590000000000003</v>
      </c>
      <c r="K1472" s="95">
        <v>59.8</v>
      </c>
      <c r="L1472" s="95"/>
      <c r="M1472" s="95">
        <v>0.85909999999999997</v>
      </c>
      <c r="N1472" s="95"/>
      <c r="O1472" s="95"/>
      <c r="P1472" s="95"/>
      <c r="Q1472" s="95">
        <v>0.68720000000000003</v>
      </c>
      <c r="R1472" s="95"/>
      <c r="S1472" s="95"/>
      <c r="T1472" s="95"/>
      <c r="U1472" s="95"/>
      <c r="V1472" s="95">
        <v>0.55330000000000001</v>
      </c>
      <c r="W1472" s="95"/>
      <c r="X1472" s="95"/>
      <c r="Y1472" s="95"/>
      <c r="Z1472" s="95"/>
      <c r="AA1472" s="96">
        <v>2.4238</v>
      </c>
      <c r="AB1472" s="96"/>
      <c r="AC1472" s="96"/>
      <c r="AD1472" s="96"/>
    </row>
    <row r="1473" spans="1:30" ht="16.7" customHeight="1" x14ac:dyDescent="0.2">
      <c r="A1473" s="14"/>
      <c r="B1473" s="15" t="s">
        <v>322</v>
      </c>
      <c r="C1473" s="140" t="s">
        <v>316</v>
      </c>
      <c r="D1473" s="140"/>
      <c r="E1473" s="140"/>
      <c r="F1473" s="149">
        <v>1.0000000000000001E-5</v>
      </c>
      <c r="G1473" s="149"/>
      <c r="H1473" s="142">
        <v>0</v>
      </c>
      <c r="I1473" s="142"/>
      <c r="J1473" s="16">
        <v>35.590000000000003</v>
      </c>
      <c r="K1473" s="142">
        <v>59.8</v>
      </c>
      <c r="L1473" s="142"/>
      <c r="M1473" s="142">
        <v>0.85909999999999997</v>
      </c>
      <c r="N1473" s="142"/>
      <c r="O1473" s="142"/>
      <c r="P1473" s="142"/>
      <c r="Q1473" s="142">
        <v>0.68720000000000003</v>
      </c>
      <c r="R1473" s="142"/>
      <c r="S1473" s="142"/>
      <c r="T1473" s="142"/>
      <c r="U1473" s="142"/>
      <c r="V1473" s="142">
        <v>0.55330000000000001</v>
      </c>
      <c r="W1473" s="142"/>
      <c r="X1473" s="142"/>
      <c r="Y1473" s="142"/>
      <c r="Z1473" s="142"/>
      <c r="AA1473" s="143">
        <v>5.9999999999999995E-4</v>
      </c>
      <c r="AB1473" s="143"/>
      <c r="AC1473" s="143"/>
      <c r="AD1473" s="143"/>
    </row>
    <row r="1474" spans="1:30" ht="17.45" customHeight="1" x14ac:dyDescent="0.2">
      <c r="A1474" s="14"/>
      <c r="B1474" s="15" t="s">
        <v>378</v>
      </c>
      <c r="C1474" s="140" t="s">
        <v>374</v>
      </c>
      <c r="D1474" s="140"/>
      <c r="E1474" s="140"/>
      <c r="F1474" s="149">
        <v>2.0000000000000002E-5</v>
      </c>
      <c r="G1474" s="149"/>
      <c r="H1474" s="142">
        <v>0</v>
      </c>
      <c r="I1474" s="142"/>
      <c r="J1474" s="16">
        <v>35.590000000000003</v>
      </c>
      <c r="K1474" s="142">
        <v>59.8</v>
      </c>
      <c r="L1474" s="142"/>
      <c r="M1474" s="142">
        <v>0.85909999999999997</v>
      </c>
      <c r="N1474" s="142"/>
      <c r="O1474" s="142"/>
      <c r="P1474" s="142"/>
      <c r="Q1474" s="142">
        <v>0.68720000000000003</v>
      </c>
      <c r="R1474" s="142"/>
      <c r="S1474" s="142"/>
      <c r="T1474" s="142"/>
      <c r="U1474" s="142"/>
      <c r="V1474" s="142">
        <v>0.55330000000000001</v>
      </c>
      <c r="W1474" s="142"/>
      <c r="X1474" s="142"/>
      <c r="Y1474" s="142"/>
      <c r="Z1474" s="142"/>
      <c r="AA1474" s="143">
        <v>1.1999999999999999E-3</v>
      </c>
      <c r="AB1474" s="143"/>
      <c r="AC1474" s="143"/>
      <c r="AD1474" s="143"/>
    </row>
    <row r="1475" spans="1:30" ht="16.7" customHeight="1" x14ac:dyDescent="0.2">
      <c r="A1475" s="14"/>
      <c r="B1475" s="15" t="s">
        <v>323</v>
      </c>
      <c r="C1475" s="140" t="s">
        <v>318</v>
      </c>
      <c r="D1475" s="140"/>
      <c r="E1475" s="140"/>
      <c r="F1475" s="149">
        <v>6.9300000000000004E-3</v>
      </c>
      <c r="G1475" s="149"/>
      <c r="H1475" s="142">
        <v>0</v>
      </c>
      <c r="I1475" s="142"/>
      <c r="J1475" s="16">
        <v>35.590000000000003</v>
      </c>
      <c r="K1475" s="142">
        <v>59.8</v>
      </c>
      <c r="L1475" s="142"/>
      <c r="M1475" s="142">
        <v>0.85909999999999997</v>
      </c>
      <c r="N1475" s="142"/>
      <c r="O1475" s="142"/>
      <c r="P1475" s="142"/>
      <c r="Q1475" s="142">
        <v>0.68720000000000003</v>
      </c>
      <c r="R1475" s="142"/>
      <c r="S1475" s="142"/>
      <c r="T1475" s="142"/>
      <c r="U1475" s="142"/>
      <c r="V1475" s="142">
        <v>0.55330000000000001</v>
      </c>
      <c r="W1475" s="142"/>
      <c r="X1475" s="142"/>
      <c r="Y1475" s="142"/>
      <c r="Z1475" s="142"/>
      <c r="AA1475" s="143">
        <v>0.39879999999999999</v>
      </c>
      <c r="AB1475" s="143"/>
      <c r="AC1475" s="143"/>
      <c r="AD1475" s="143"/>
    </row>
    <row r="1476" spans="1:30" ht="17.45" customHeight="1" x14ac:dyDescent="0.2">
      <c r="A1476" s="14"/>
      <c r="B1476" s="15" t="s">
        <v>324</v>
      </c>
      <c r="C1476" s="140" t="s">
        <v>320</v>
      </c>
      <c r="D1476" s="140"/>
      <c r="E1476" s="140"/>
      <c r="F1476" s="149">
        <v>7.7999999999999999E-4</v>
      </c>
      <c r="G1476" s="149"/>
      <c r="H1476" s="142">
        <v>0</v>
      </c>
      <c r="I1476" s="142"/>
      <c r="J1476" s="16">
        <v>35.590000000000003</v>
      </c>
      <c r="K1476" s="142">
        <v>59.8</v>
      </c>
      <c r="L1476" s="142"/>
      <c r="M1476" s="142">
        <v>0.85909999999999997</v>
      </c>
      <c r="N1476" s="142"/>
      <c r="O1476" s="142"/>
      <c r="P1476" s="142"/>
      <c r="Q1476" s="142">
        <v>0.68720000000000003</v>
      </c>
      <c r="R1476" s="142"/>
      <c r="S1476" s="142"/>
      <c r="T1476" s="142"/>
      <c r="U1476" s="142"/>
      <c r="V1476" s="142">
        <v>0.55330000000000001</v>
      </c>
      <c r="W1476" s="142"/>
      <c r="X1476" s="142"/>
      <c r="Y1476" s="142"/>
      <c r="Z1476" s="142"/>
      <c r="AA1476" s="143">
        <v>4.4900000000000002E-2</v>
      </c>
      <c r="AB1476" s="143"/>
      <c r="AC1476" s="143"/>
      <c r="AD1476" s="143"/>
    </row>
    <row r="1477" spans="1:30" ht="17.45" customHeight="1" x14ac:dyDescent="0.2">
      <c r="A1477" s="3"/>
      <c r="B1477" s="11" t="s">
        <v>379</v>
      </c>
      <c r="C1477" s="98" t="s">
        <v>376</v>
      </c>
      <c r="D1477" s="98"/>
      <c r="E1477" s="98"/>
      <c r="F1477" s="150">
        <v>1.1199999999999999E-3</v>
      </c>
      <c r="G1477" s="150"/>
      <c r="H1477" s="100">
        <v>0</v>
      </c>
      <c r="I1477" s="100"/>
      <c r="J1477" s="12">
        <v>35.590000000000003</v>
      </c>
      <c r="K1477" s="100">
        <v>59.8</v>
      </c>
      <c r="L1477" s="100"/>
      <c r="M1477" s="100">
        <v>0.85909999999999997</v>
      </c>
      <c r="N1477" s="100"/>
      <c r="O1477" s="100"/>
      <c r="P1477" s="100"/>
      <c r="Q1477" s="100">
        <v>0.68720000000000003</v>
      </c>
      <c r="R1477" s="100"/>
      <c r="S1477" s="100"/>
      <c r="T1477" s="100"/>
      <c r="U1477" s="100"/>
      <c r="V1477" s="100">
        <v>0.55330000000000001</v>
      </c>
      <c r="W1477" s="100"/>
      <c r="X1477" s="100"/>
      <c r="Y1477" s="100"/>
      <c r="Z1477" s="100"/>
      <c r="AA1477" s="101">
        <v>6.4500000000000002E-2</v>
      </c>
      <c r="AB1477" s="101"/>
      <c r="AC1477" s="101"/>
      <c r="AD1477" s="101"/>
    </row>
    <row r="1478" spans="1:30" ht="16.7" customHeight="1" x14ac:dyDescent="0.2">
      <c r="A1478" s="89"/>
      <c r="B1478" s="89"/>
      <c r="C1478" s="89"/>
      <c r="D1478" s="89"/>
      <c r="E1478" s="89"/>
      <c r="F1478" s="89"/>
      <c r="G1478" s="89"/>
      <c r="H1478" s="89"/>
      <c r="I1478" s="89"/>
      <c r="J1478" s="90" t="s">
        <v>48</v>
      </c>
      <c r="K1478" s="90"/>
      <c r="L1478" s="90"/>
      <c r="M1478" s="90"/>
      <c r="N1478" s="90"/>
      <c r="O1478" s="90"/>
      <c r="P1478" s="90"/>
      <c r="Q1478" s="90"/>
      <c r="R1478" s="90"/>
      <c r="S1478" s="90"/>
      <c r="T1478" s="90"/>
      <c r="U1478" s="90"/>
      <c r="V1478" s="1"/>
      <c r="W1478" s="91">
        <v>2.9338000000000002</v>
      </c>
      <c r="X1478" s="91"/>
      <c r="Y1478" s="91"/>
      <c r="Z1478" s="91"/>
      <c r="AA1478" s="91"/>
      <c r="AB1478" s="91"/>
      <c r="AC1478" s="91"/>
      <c r="AD1478" s="91"/>
    </row>
    <row r="1479" spans="1:30" ht="5.85" customHeight="1" x14ac:dyDescent="0.2">
      <c r="A1479" s="125"/>
      <c r="B1479" s="125"/>
      <c r="C1479" s="125"/>
      <c r="D1479" s="125"/>
      <c r="E1479" s="125"/>
      <c r="F1479" s="125"/>
      <c r="G1479" s="125"/>
      <c r="H1479" s="125"/>
      <c r="I1479" s="125"/>
      <c r="J1479" s="125"/>
      <c r="K1479" s="125"/>
      <c r="L1479" s="125"/>
      <c r="M1479" s="125"/>
      <c r="N1479" s="125"/>
      <c r="O1479" s="125"/>
      <c r="P1479" s="125"/>
      <c r="Q1479" s="125"/>
      <c r="R1479" s="125"/>
      <c r="S1479" s="125"/>
      <c r="T1479" s="125"/>
      <c r="U1479" s="125"/>
      <c r="V1479" s="125"/>
      <c r="W1479" s="125"/>
      <c r="X1479" s="125"/>
      <c r="Y1479" s="125"/>
      <c r="Z1479" s="125"/>
      <c r="AA1479" s="125"/>
      <c r="AB1479" s="125"/>
      <c r="AC1479" s="125"/>
      <c r="AD1479" s="125"/>
    </row>
    <row r="1480" spans="1:30" ht="17.45" customHeight="1" x14ac:dyDescent="0.2">
      <c r="A1480" s="128"/>
      <c r="B1480" s="128"/>
      <c r="C1480" s="128"/>
      <c r="D1480" s="128"/>
      <c r="E1480" s="128"/>
      <c r="F1480" s="128"/>
      <c r="G1480" s="128"/>
      <c r="H1480" s="128"/>
      <c r="I1480" s="128"/>
      <c r="J1480" s="105" t="s">
        <v>49</v>
      </c>
      <c r="K1480" s="105"/>
      <c r="L1480" s="105"/>
      <c r="M1480" s="105"/>
      <c r="N1480" s="105"/>
      <c r="O1480" s="105"/>
      <c r="P1480" s="105"/>
      <c r="Q1480" s="105"/>
      <c r="R1480" s="105"/>
      <c r="S1480" s="105"/>
      <c r="T1480" s="105"/>
      <c r="U1480" s="105"/>
      <c r="V1480" s="129"/>
      <c r="W1480" s="131">
        <v>78.003200000000007</v>
      </c>
      <c r="X1480" s="131"/>
      <c r="Y1480" s="131"/>
      <c r="Z1480" s="131"/>
      <c r="AA1480" s="131"/>
      <c r="AB1480" s="131"/>
      <c r="AC1480" s="131"/>
      <c r="AD1480" s="131"/>
    </row>
    <row r="1481" spans="1:30" ht="16.7" customHeight="1" x14ac:dyDescent="0.2">
      <c r="A1481" s="128"/>
      <c r="B1481" s="128"/>
      <c r="C1481" s="128"/>
      <c r="D1481" s="128"/>
      <c r="E1481" s="128"/>
      <c r="F1481" s="128"/>
      <c r="G1481" s="128"/>
      <c r="H1481" s="128"/>
      <c r="I1481" s="105" t="s">
        <v>50</v>
      </c>
      <c r="J1481" s="105"/>
      <c r="K1481" s="105"/>
      <c r="L1481" s="105"/>
      <c r="M1481" s="105"/>
      <c r="N1481" s="13"/>
      <c r="O1481" s="133">
        <f>22.19</f>
        <v>22.19</v>
      </c>
      <c r="P1481" s="133"/>
      <c r="Q1481" s="133"/>
      <c r="R1481" s="13"/>
      <c r="S1481" s="105" t="s">
        <v>51</v>
      </c>
      <c r="T1481" s="105"/>
      <c r="U1481" s="105"/>
      <c r="V1481" s="129"/>
      <c r="W1481" s="131">
        <f>TRUNC(O1481%*W1480,4)</f>
        <v>17.308900000000001</v>
      </c>
      <c r="X1481" s="131"/>
      <c r="Y1481" s="131"/>
      <c r="Z1481" s="131"/>
      <c r="AA1481" s="131"/>
      <c r="AB1481" s="131"/>
      <c r="AC1481" s="131"/>
      <c r="AD1481" s="131"/>
    </row>
    <row r="1482" spans="1:30" ht="17.45" customHeight="1" x14ac:dyDescent="0.2">
      <c r="A1482" s="128"/>
      <c r="B1482" s="128"/>
      <c r="C1482" s="128"/>
      <c r="D1482" s="128"/>
      <c r="E1482" s="128"/>
      <c r="F1482" s="128"/>
      <c r="G1482" s="128"/>
      <c r="H1482" s="128"/>
      <c r="I1482" s="128"/>
      <c r="J1482" s="105" t="s">
        <v>52</v>
      </c>
      <c r="K1482" s="105"/>
      <c r="L1482" s="105"/>
      <c r="M1482" s="105"/>
      <c r="N1482" s="105"/>
      <c r="O1482" s="105"/>
      <c r="P1482" s="105"/>
      <c r="Q1482" s="105"/>
      <c r="R1482" s="105"/>
      <c r="S1482" s="105"/>
      <c r="T1482" s="105"/>
      <c r="U1482" s="105"/>
      <c r="V1482" s="129"/>
      <c r="W1482" s="131">
        <f>TRUNC(SUM(W1480:AD1481),2)</f>
        <v>95.31</v>
      </c>
      <c r="X1482" s="131"/>
      <c r="Y1482" s="131"/>
      <c r="Z1482" s="131"/>
      <c r="AA1482" s="131"/>
      <c r="AB1482" s="131"/>
      <c r="AC1482" s="131"/>
      <c r="AD1482" s="131"/>
    </row>
    <row r="1483" spans="1:30" ht="5.85" customHeight="1" x14ac:dyDescent="0.2">
      <c r="A1483" s="139"/>
      <c r="B1483" s="139"/>
      <c r="C1483" s="139"/>
      <c r="D1483" s="139"/>
      <c r="E1483" s="139"/>
      <c r="F1483" s="139"/>
      <c r="G1483" s="139"/>
      <c r="H1483" s="139"/>
      <c r="I1483" s="139"/>
      <c r="J1483" s="139"/>
      <c r="K1483" s="139"/>
      <c r="L1483" s="139"/>
      <c r="M1483" s="139"/>
      <c r="N1483" s="139"/>
      <c r="O1483" s="139"/>
      <c r="P1483" s="139"/>
      <c r="Q1483" s="139"/>
      <c r="R1483" s="139"/>
      <c r="S1483" s="139"/>
      <c r="T1483" s="139"/>
      <c r="U1483" s="139"/>
      <c r="V1483" s="139"/>
      <c r="W1483" s="139"/>
      <c r="X1483" s="139"/>
      <c r="Y1483" s="139"/>
      <c r="Z1483" s="139"/>
      <c r="AA1483" s="139"/>
      <c r="AB1483" s="139"/>
      <c r="AC1483" s="139"/>
      <c r="AD1483" s="139"/>
    </row>
    <row r="1484" spans="1:30" ht="8.65" customHeight="1" thickBot="1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63"/>
      <c r="AB1484" s="63"/>
      <c r="AC1484" s="63"/>
      <c r="AD1484" s="64"/>
    </row>
    <row r="1485" spans="1:30" ht="16.7" customHeight="1" thickBot="1" x14ac:dyDescent="0.25">
      <c r="A1485" s="71" t="s">
        <v>0</v>
      </c>
      <c r="B1485" s="72"/>
      <c r="C1485" s="72"/>
      <c r="D1485" s="72"/>
      <c r="E1485" s="72"/>
      <c r="F1485" s="72"/>
      <c r="G1485" s="72"/>
      <c r="H1485" s="72"/>
      <c r="I1485" s="72"/>
      <c r="J1485" s="72"/>
      <c r="K1485" s="72"/>
      <c r="L1485" s="72"/>
      <c r="M1485" s="72"/>
      <c r="N1485" s="72"/>
      <c r="O1485" s="72"/>
      <c r="P1485" s="72"/>
      <c r="Q1485" s="72"/>
      <c r="R1485" s="72"/>
      <c r="S1485" s="72"/>
      <c r="T1485" s="72"/>
      <c r="U1485" s="72"/>
      <c r="V1485" s="72"/>
      <c r="W1485" s="72"/>
      <c r="X1485" s="72"/>
      <c r="Y1485" s="72"/>
      <c r="Z1485" s="72"/>
      <c r="AA1485" s="72"/>
      <c r="AB1485" s="72"/>
      <c r="AC1485" s="72"/>
      <c r="AD1485" s="73"/>
    </row>
    <row r="1486" spans="1:30" ht="37.15" customHeight="1" thickBot="1" x14ac:dyDescent="0.25">
      <c r="A1486" s="27"/>
      <c r="B1486" s="24" t="s">
        <v>1</v>
      </c>
      <c r="C1486" s="24"/>
      <c r="D1486" s="76" t="s">
        <v>380</v>
      </c>
      <c r="E1486" s="76"/>
      <c r="F1486" s="76"/>
      <c r="G1486" s="76"/>
      <c r="H1486" s="76"/>
      <c r="I1486" s="76"/>
      <c r="J1486" s="76"/>
      <c r="K1486" s="76"/>
      <c r="L1486" s="76"/>
      <c r="M1486" s="76"/>
      <c r="N1486" s="76"/>
      <c r="O1486" s="18"/>
      <c r="P1486" s="29" t="s">
        <v>3</v>
      </c>
      <c r="Q1486" s="29"/>
      <c r="R1486" s="29"/>
      <c r="S1486" s="18"/>
      <c r="T1486" s="30" t="s">
        <v>381</v>
      </c>
      <c r="U1486" s="30"/>
      <c r="V1486" s="30"/>
      <c r="W1486" s="30"/>
      <c r="X1486" s="30"/>
      <c r="Y1486" s="18"/>
      <c r="Z1486" s="18"/>
      <c r="AA1486" s="55"/>
      <c r="AB1486" s="55"/>
      <c r="AC1486" s="55"/>
      <c r="AD1486" s="56"/>
    </row>
    <row r="1487" spans="1:30" ht="17.45" customHeight="1" thickBot="1" x14ac:dyDescent="0.25">
      <c r="A1487" s="28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19"/>
      <c r="P1487" s="31" t="s">
        <v>5</v>
      </c>
      <c r="Q1487" s="31"/>
      <c r="R1487" s="31"/>
      <c r="S1487" s="19"/>
      <c r="T1487" s="32">
        <v>4</v>
      </c>
      <c r="U1487" s="32"/>
      <c r="V1487" s="32"/>
      <c r="W1487" s="32"/>
      <c r="X1487" s="32"/>
      <c r="Y1487" s="19"/>
      <c r="Z1487" s="31" t="s">
        <v>6</v>
      </c>
      <c r="AA1487" s="58"/>
      <c r="AB1487" s="57"/>
      <c r="AC1487" s="59" t="s">
        <v>55</v>
      </c>
      <c r="AD1487" s="60"/>
    </row>
    <row r="1488" spans="1:30" ht="16.7" customHeight="1" thickBot="1" x14ac:dyDescent="0.25">
      <c r="A1488" s="80" t="s">
        <v>8</v>
      </c>
      <c r="B1488" s="80"/>
      <c r="C1488" s="80"/>
      <c r="D1488" s="80"/>
      <c r="E1488" s="80"/>
      <c r="F1488" s="80"/>
      <c r="G1488" s="80"/>
      <c r="H1488" s="80"/>
      <c r="I1488" s="80"/>
      <c r="J1488" s="78" t="s">
        <v>9</v>
      </c>
      <c r="K1488" s="78" t="s">
        <v>10</v>
      </c>
      <c r="L1488" s="78"/>
      <c r="M1488" s="78"/>
      <c r="N1488" s="78"/>
      <c r="O1488" s="78"/>
      <c r="P1488" s="78"/>
      <c r="Q1488" s="78" t="s">
        <v>11</v>
      </c>
      <c r="R1488" s="78"/>
      <c r="S1488" s="78"/>
      <c r="T1488" s="78"/>
      <c r="U1488" s="78"/>
      <c r="V1488" s="78"/>
      <c r="W1488" s="78"/>
      <c r="X1488" s="78"/>
      <c r="Y1488" s="78"/>
      <c r="Z1488" s="78"/>
      <c r="AA1488" s="81" t="s">
        <v>12</v>
      </c>
      <c r="AB1488" s="81"/>
      <c r="AC1488" s="81"/>
      <c r="AD1488" s="81"/>
    </row>
    <row r="1489" spans="1:30" ht="17.45" customHeight="1" x14ac:dyDescent="0.2">
      <c r="A1489" s="80"/>
      <c r="B1489" s="80"/>
      <c r="C1489" s="80"/>
      <c r="D1489" s="80"/>
      <c r="E1489" s="80"/>
      <c r="F1489" s="80"/>
      <c r="G1489" s="80"/>
      <c r="H1489" s="80"/>
      <c r="I1489" s="80"/>
      <c r="J1489" s="78"/>
      <c r="K1489" s="78" t="s">
        <v>13</v>
      </c>
      <c r="L1489" s="78"/>
      <c r="M1489" s="78" t="s">
        <v>14</v>
      </c>
      <c r="N1489" s="78"/>
      <c r="O1489" s="78"/>
      <c r="P1489" s="78"/>
      <c r="Q1489" s="78" t="s">
        <v>13</v>
      </c>
      <c r="R1489" s="78"/>
      <c r="S1489" s="78"/>
      <c r="T1489" s="78"/>
      <c r="U1489" s="78"/>
      <c r="V1489" s="78" t="s">
        <v>14</v>
      </c>
      <c r="W1489" s="78"/>
      <c r="X1489" s="78"/>
      <c r="Y1489" s="78"/>
      <c r="Z1489" s="78"/>
      <c r="AA1489" s="81"/>
      <c r="AB1489" s="81"/>
      <c r="AC1489" s="81"/>
      <c r="AD1489" s="81"/>
    </row>
    <row r="1490" spans="1:30" ht="16.7" customHeight="1" x14ac:dyDescent="0.2">
      <c r="A1490" s="89"/>
      <c r="B1490" s="89"/>
      <c r="C1490" s="89"/>
      <c r="D1490" s="89"/>
      <c r="E1490" s="89"/>
      <c r="F1490" s="89"/>
      <c r="G1490" s="89"/>
      <c r="H1490" s="89"/>
      <c r="I1490" s="89"/>
      <c r="J1490" s="90" t="s">
        <v>17</v>
      </c>
      <c r="K1490" s="90"/>
      <c r="L1490" s="90"/>
      <c r="M1490" s="90"/>
      <c r="N1490" s="90"/>
      <c r="O1490" s="90"/>
      <c r="P1490" s="90"/>
      <c r="Q1490" s="90"/>
      <c r="R1490" s="90"/>
      <c r="S1490" s="90"/>
      <c r="T1490" s="90"/>
      <c r="U1490" s="90"/>
      <c r="V1490" s="1"/>
      <c r="W1490" s="91">
        <v>0</v>
      </c>
      <c r="X1490" s="91"/>
      <c r="Y1490" s="91"/>
      <c r="Z1490" s="91"/>
      <c r="AA1490" s="91"/>
      <c r="AB1490" s="91"/>
      <c r="AC1490" s="91"/>
      <c r="AD1490" s="91"/>
    </row>
    <row r="1491" spans="1:30" ht="17.45" customHeight="1" x14ac:dyDescent="0.2">
      <c r="A1491" s="80" t="s">
        <v>18</v>
      </c>
      <c r="B1491" s="80"/>
      <c r="C1491" s="80"/>
      <c r="D1491" s="80"/>
      <c r="E1491" s="80"/>
      <c r="F1491" s="80"/>
      <c r="G1491" s="80"/>
      <c r="H1491" s="80"/>
      <c r="I1491" s="80"/>
      <c r="J1491" s="80"/>
      <c r="K1491" s="80"/>
      <c r="L1491" s="78" t="s">
        <v>19</v>
      </c>
      <c r="M1491" s="78"/>
      <c r="N1491" s="78"/>
      <c r="O1491" s="78"/>
      <c r="P1491" s="78" t="s">
        <v>9</v>
      </c>
      <c r="Q1491" s="78"/>
      <c r="R1491" s="78"/>
      <c r="S1491" s="78"/>
      <c r="T1491" s="78"/>
      <c r="U1491" s="78" t="s">
        <v>20</v>
      </c>
      <c r="V1491" s="78"/>
      <c r="W1491" s="78"/>
      <c r="X1491" s="78"/>
      <c r="Y1491" s="78"/>
      <c r="Z1491" s="78"/>
      <c r="AA1491" s="81" t="s">
        <v>12</v>
      </c>
      <c r="AB1491" s="81"/>
      <c r="AC1491" s="81"/>
      <c r="AD1491" s="81"/>
    </row>
    <row r="1492" spans="1:30" ht="17.45" customHeight="1" x14ac:dyDescent="0.2">
      <c r="A1492" s="6"/>
      <c r="B1492" s="7" t="s">
        <v>382</v>
      </c>
      <c r="C1492" s="83" t="s">
        <v>383</v>
      </c>
      <c r="D1492" s="83"/>
      <c r="E1492" s="83"/>
      <c r="F1492" s="83"/>
      <c r="G1492" s="83"/>
      <c r="H1492" s="83"/>
      <c r="I1492" s="83"/>
      <c r="J1492" s="83"/>
      <c r="K1492" s="83"/>
      <c r="L1492" s="151">
        <v>0</v>
      </c>
      <c r="M1492" s="151"/>
      <c r="N1492" s="151"/>
      <c r="O1492" s="151"/>
      <c r="P1492" s="151">
        <v>1</v>
      </c>
      <c r="Q1492" s="151"/>
      <c r="R1492" s="151"/>
      <c r="S1492" s="151"/>
      <c r="T1492" s="151"/>
      <c r="U1492" s="85">
        <v>21.6648</v>
      </c>
      <c r="V1492" s="85"/>
      <c r="W1492" s="85"/>
      <c r="X1492" s="85"/>
      <c r="Y1492" s="85"/>
      <c r="Z1492" s="85"/>
      <c r="AA1492" s="86">
        <v>21.6648</v>
      </c>
      <c r="AB1492" s="86"/>
      <c r="AC1492" s="86"/>
      <c r="AD1492" s="86"/>
    </row>
    <row r="1493" spans="1:30" ht="16.7" customHeight="1" x14ac:dyDescent="0.2">
      <c r="A1493" s="89"/>
      <c r="B1493" s="89"/>
      <c r="C1493" s="89"/>
      <c r="D1493" s="89"/>
      <c r="E1493" s="89"/>
      <c r="F1493" s="89"/>
      <c r="G1493" s="89"/>
      <c r="H1493" s="89"/>
      <c r="I1493" s="89"/>
      <c r="J1493" s="113" t="s">
        <v>25</v>
      </c>
      <c r="K1493" s="113"/>
      <c r="L1493" s="113"/>
      <c r="M1493" s="113"/>
      <c r="N1493" s="113"/>
      <c r="O1493" s="113"/>
      <c r="P1493" s="113"/>
      <c r="Q1493" s="113"/>
      <c r="R1493" s="113"/>
      <c r="S1493" s="113"/>
      <c r="T1493" s="113"/>
      <c r="U1493" s="113"/>
      <c r="V1493" s="114"/>
      <c r="W1493" s="103">
        <v>21.6648</v>
      </c>
      <c r="X1493" s="103"/>
      <c r="Y1493" s="103"/>
      <c r="Z1493" s="103"/>
      <c r="AA1493" s="103"/>
      <c r="AB1493" s="103"/>
      <c r="AC1493" s="103"/>
      <c r="AD1493" s="103"/>
    </row>
    <row r="1494" spans="1:30" ht="17.45" customHeight="1" x14ac:dyDescent="0.2">
      <c r="A1494" s="89"/>
      <c r="B1494" s="89"/>
      <c r="C1494" s="89"/>
      <c r="D1494" s="89"/>
      <c r="E1494" s="89"/>
      <c r="F1494" s="89"/>
      <c r="G1494" s="89"/>
      <c r="H1494" s="89"/>
      <c r="I1494" s="89"/>
      <c r="J1494" s="105" t="s">
        <v>26</v>
      </c>
      <c r="K1494" s="105"/>
      <c r="L1494" s="105"/>
      <c r="M1494" s="105"/>
      <c r="N1494" s="105"/>
      <c r="O1494" s="105"/>
      <c r="P1494" s="105"/>
      <c r="Q1494" s="105"/>
      <c r="R1494" s="105"/>
      <c r="S1494" s="105"/>
      <c r="T1494" s="105"/>
      <c r="U1494" s="105"/>
      <c r="V1494" s="114"/>
      <c r="W1494" s="106">
        <v>21.6648</v>
      </c>
      <c r="X1494" s="106"/>
      <c r="Y1494" s="106"/>
      <c r="Z1494" s="106"/>
      <c r="AA1494" s="106"/>
      <c r="AB1494" s="106"/>
      <c r="AC1494" s="106"/>
      <c r="AD1494" s="106"/>
    </row>
    <row r="1495" spans="1:30" ht="17.45" customHeight="1" x14ac:dyDescent="0.2">
      <c r="A1495" s="89"/>
      <c r="B1495" s="89"/>
      <c r="C1495" s="89"/>
      <c r="D1495" s="89"/>
      <c r="E1495" s="89"/>
      <c r="F1495" s="89"/>
      <c r="G1495" s="89"/>
      <c r="H1495" s="89"/>
      <c r="I1495" s="89"/>
      <c r="J1495" s="105" t="s">
        <v>27</v>
      </c>
      <c r="K1495" s="105"/>
      <c r="L1495" s="105"/>
      <c r="M1495" s="105"/>
      <c r="N1495" s="105"/>
      <c r="O1495" s="105"/>
      <c r="P1495" s="105"/>
      <c r="Q1495" s="105"/>
      <c r="R1495" s="105"/>
      <c r="S1495" s="105"/>
      <c r="T1495" s="105"/>
      <c r="U1495" s="105"/>
      <c r="V1495" s="114"/>
      <c r="W1495" s="106">
        <v>5.4161999999999999</v>
      </c>
      <c r="X1495" s="106"/>
      <c r="Y1495" s="106"/>
      <c r="Z1495" s="106"/>
      <c r="AA1495" s="106"/>
      <c r="AB1495" s="106"/>
      <c r="AC1495" s="106"/>
      <c r="AD1495" s="106"/>
    </row>
    <row r="1496" spans="1:30" ht="16.7" customHeight="1" x14ac:dyDescent="0.2">
      <c r="A1496" s="89"/>
      <c r="B1496" s="89"/>
      <c r="C1496" s="89"/>
      <c r="D1496" s="89"/>
      <c r="E1496" s="89"/>
      <c r="F1496" s="89"/>
      <c r="G1496" s="89"/>
      <c r="H1496" s="89"/>
      <c r="I1496" s="89"/>
      <c r="J1496" s="105" t="s">
        <v>28</v>
      </c>
      <c r="K1496" s="105"/>
      <c r="L1496" s="105"/>
      <c r="M1496" s="105"/>
      <c r="N1496" s="105"/>
      <c r="O1496" s="105"/>
      <c r="P1496" s="105"/>
      <c r="Q1496" s="105"/>
      <c r="R1496" s="105"/>
      <c r="S1496" s="105"/>
      <c r="T1496" s="105"/>
      <c r="U1496" s="105"/>
      <c r="V1496" s="114"/>
      <c r="W1496" s="106">
        <v>0</v>
      </c>
      <c r="X1496" s="106"/>
      <c r="Y1496" s="106"/>
      <c r="Z1496" s="106"/>
      <c r="AA1496" s="106"/>
      <c r="AB1496" s="106"/>
      <c r="AC1496" s="106"/>
      <c r="AD1496" s="106"/>
    </row>
    <row r="1497" spans="1:30" ht="17.45" customHeight="1" x14ac:dyDescent="0.2">
      <c r="A1497" s="89"/>
      <c r="B1497" s="89"/>
      <c r="C1497" s="89"/>
      <c r="D1497" s="89"/>
      <c r="E1497" s="89"/>
      <c r="F1497" s="89"/>
      <c r="G1497" s="89"/>
      <c r="H1497" s="89"/>
      <c r="I1497" s="89"/>
      <c r="J1497" s="108" t="s">
        <v>29</v>
      </c>
      <c r="K1497" s="108"/>
      <c r="L1497" s="108"/>
      <c r="M1497" s="108"/>
      <c r="N1497" s="108"/>
      <c r="O1497" s="108"/>
      <c r="P1497" s="108"/>
      <c r="Q1497" s="108"/>
      <c r="R1497" s="108"/>
      <c r="S1497" s="108"/>
      <c r="T1497" s="108"/>
      <c r="U1497" s="108"/>
      <c r="V1497" s="114"/>
      <c r="W1497" s="109">
        <v>0</v>
      </c>
      <c r="X1497" s="109"/>
      <c r="Y1497" s="109"/>
      <c r="Z1497" s="109"/>
      <c r="AA1497" s="109"/>
      <c r="AB1497" s="109"/>
      <c r="AC1497" s="109"/>
      <c r="AD1497" s="109"/>
    </row>
    <row r="1498" spans="1:30" ht="16.7" customHeight="1" x14ac:dyDescent="0.2">
      <c r="A1498" s="80" t="s">
        <v>30</v>
      </c>
      <c r="B1498" s="80"/>
      <c r="C1498" s="80"/>
      <c r="D1498" s="80"/>
      <c r="E1498" s="80"/>
      <c r="F1498" s="80"/>
      <c r="G1498" s="80"/>
      <c r="H1498" s="80"/>
      <c r="I1498" s="80"/>
      <c r="J1498" s="80"/>
      <c r="K1498" s="80"/>
      <c r="L1498" s="78" t="s">
        <v>9</v>
      </c>
      <c r="M1498" s="78"/>
      <c r="N1498" s="78"/>
      <c r="O1498" s="78"/>
      <c r="P1498" s="78" t="s">
        <v>31</v>
      </c>
      <c r="Q1498" s="78"/>
      <c r="R1498" s="78"/>
      <c r="S1498" s="78"/>
      <c r="T1498" s="78"/>
      <c r="U1498" s="78" t="s">
        <v>32</v>
      </c>
      <c r="V1498" s="78"/>
      <c r="W1498" s="78"/>
      <c r="X1498" s="78"/>
      <c r="Y1498" s="78"/>
      <c r="Z1498" s="78"/>
      <c r="AA1498" s="81" t="s">
        <v>33</v>
      </c>
      <c r="AB1498" s="81"/>
      <c r="AC1498" s="81"/>
      <c r="AD1498" s="81"/>
    </row>
    <row r="1499" spans="1:30" ht="17.45" customHeight="1" x14ac:dyDescent="0.2">
      <c r="A1499" s="2"/>
      <c r="B1499" s="9" t="s">
        <v>384</v>
      </c>
      <c r="C1499" s="93" t="s">
        <v>385</v>
      </c>
      <c r="D1499" s="93"/>
      <c r="E1499" s="93"/>
      <c r="F1499" s="93"/>
      <c r="G1499" s="93"/>
      <c r="H1499" s="93"/>
      <c r="I1499" s="93"/>
      <c r="J1499" s="93"/>
      <c r="K1499" s="93"/>
      <c r="L1499" s="94">
        <v>1</v>
      </c>
      <c r="M1499" s="94"/>
      <c r="N1499" s="94"/>
      <c r="O1499" s="94"/>
      <c r="P1499" s="145" t="s">
        <v>55</v>
      </c>
      <c r="Q1499" s="145"/>
      <c r="R1499" s="145"/>
      <c r="S1499" s="145"/>
      <c r="T1499" s="145"/>
      <c r="U1499" s="95">
        <v>4.7847999999999997</v>
      </c>
      <c r="V1499" s="95"/>
      <c r="W1499" s="95"/>
      <c r="X1499" s="95"/>
      <c r="Y1499" s="95"/>
      <c r="Z1499" s="95"/>
      <c r="AA1499" s="96">
        <v>4.7847999999999997</v>
      </c>
      <c r="AB1499" s="96"/>
      <c r="AC1499" s="96"/>
      <c r="AD1499" s="96"/>
    </row>
    <row r="1500" spans="1:30" ht="17.45" customHeight="1" x14ac:dyDescent="0.2">
      <c r="A1500" s="14"/>
      <c r="B1500" s="15" t="s">
        <v>331</v>
      </c>
      <c r="C1500" s="140" t="s">
        <v>332</v>
      </c>
      <c r="D1500" s="140"/>
      <c r="E1500" s="140"/>
      <c r="F1500" s="140"/>
      <c r="G1500" s="140"/>
      <c r="H1500" s="140"/>
      <c r="I1500" s="140"/>
      <c r="J1500" s="140"/>
      <c r="K1500" s="140"/>
      <c r="L1500" s="141">
        <v>1.35E-2</v>
      </c>
      <c r="M1500" s="141"/>
      <c r="N1500" s="141"/>
      <c r="O1500" s="141"/>
      <c r="P1500" s="146" t="s">
        <v>62</v>
      </c>
      <c r="Q1500" s="146"/>
      <c r="R1500" s="146"/>
      <c r="S1500" s="146"/>
      <c r="T1500" s="146"/>
      <c r="U1500" s="142">
        <v>1.9209000000000001</v>
      </c>
      <c r="V1500" s="142"/>
      <c r="W1500" s="142"/>
      <c r="X1500" s="142"/>
      <c r="Y1500" s="142"/>
      <c r="Z1500" s="142"/>
      <c r="AA1500" s="143">
        <v>2.5899999999999999E-2</v>
      </c>
      <c r="AB1500" s="143"/>
      <c r="AC1500" s="143"/>
      <c r="AD1500" s="143"/>
    </row>
    <row r="1501" spans="1:30" ht="16.7" customHeight="1" x14ac:dyDescent="0.2">
      <c r="A1501" s="14"/>
      <c r="B1501" s="15" t="s">
        <v>333</v>
      </c>
      <c r="C1501" s="140" t="s">
        <v>334</v>
      </c>
      <c r="D1501" s="140"/>
      <c r="E1501" s="140"/>
      <c r="F1501" s="140"/>
      <c r="G1501" s="140"/>
      <c r="H1501" s="140"/>
      <c r="I1501" s="140"/>
      <c r="J1501" s="140"/>
      <c r="K1501" s="140"/>
      <c r="L1501" s="141">
        <v>0.27</v>
      </c>
      <c r="M1501" s="141"/>
      <c r="N1501" s="141"/>
      <c r="O1501" s="141"/>
      <c r="P1501" s="146" t="s">
        <v>62</v>
      </c>
      <c r="Q1501" s="146"/>
      <c r="R1501" s="146"/>
      <c r="S1501" s="146"/>
      <c r="T1501" s="146"/>
      <c r="U1501" s="142">
        <v>2.0289999999999999</v>
      </c>
      <c r="V1501" s="142"/>
      <c r="W1501" s="142"/>
      <c r="X1501" s="142"/>
      <c r="Y1501" s="142"/>
      <c r="Z1501" s="142"/>
      <c r="AA1501" s="143">
        <v>0.54779999999999995</v>
      </c>
      <c r="AB1501" s="143"/>
      <c r="AC1501" s="143"/>
      <c r="AD1501" s="143"/>
    </row>
    <row r="1502" spans="1:30" ht="17.45" customHeight="1" x14ac:dyDescent="0.2">
      <c r="A1502" s="14"/>
      <c r="B1502" s="15" t="s">
        <v>337</v>
      </c>
      <c r="C1502" s="140" t="s">
        <v>338</v>
      </c>
      <c r="D1502" s="140"/>
      <c r="E1502" s="140"/>
      <c r="F1502" s="140"/>
      <c r="G1502" s="140"/>
      <c r="H1502" s="140"/>
      <c r="I1502" s="140"/>
      <c r="J1502" s="140"/>
      <c r="K1502" s="140"/>
      <c r="L1502" s="141">
        <v>2.25</v>
      </c>
      <c r="M1502" s="141"/>
      <c r="N1502" s="141"/>
      <c r="O1502" s="141"/>
      <c r="P1502" s="146" t="s">
        <v>62</v>
      </c>
      <c r="Q1502" s="146"/>
      <c r="R1502" s="146"/>
      <c r="S1502" s="146"/>
      <c r="T1502" s="146"/>
      <c r="U1502" s="142">
        <v>0.25209999999999999</v>
      </c>
      <c r="V1502" s="142"/>
      <c r="W1502" s="142"/>
      <c r="X1502" s="142"/>
      <c r="Y1502" s="142"/>
      <c r="Z1502" s="142"/>
      <c r="AA1502" s="143">
        <v>0.56720000000000004</v>
      </c>
      <c r="AB1502" s="143"/>
      <c r="AC1502" s="143"/>
      <c r="AD1502" s="143"/>
    </row>
    <row r="1503" spans="1:30" ht="17.45" customHeight="1" x14ac:dyDescent="0.2">
      <c r="A1503" s="14"/>
      <c r="B1503" s="15" t="s">
        <v>339</v>
      </c>
      <c r="C1503" s="140" t="s">
        <v>340</v>
      </c>
      <c r="D1503" s="140"/>
      <c r="E1503" s="140"/>
      <c r="F1503" s="140"/>
      <c r="G1503" s="140"/>
      <c r="H1503" s="140"/>
      <c r="I1503" s="140"/>
      <c r="J1503" s="140"/>
      <c r="K1503" s="140"/>
      <c r="L1503" s="141">
        <v>0.33750000000000002</v>
      </c>
      <c r="M1503" s="141"/>
      <c r="N1503" s="141"/>
      <c r="O1503" s="141"/>
      <c r="P1503" s="146" t="s">
        <v>62</v>
      </c>
      <c r="Q1503" s="146"/>
      <c r="R1503" s="146"/>
      <c r="S1503" s="146"/>
      <c r="T1503" s="146"/>
      <c r="U1503" s="142">
        <v>0.1095</v>
      </c>
      <c r="V1503" s="142"/>
      <c r="W1503" s="142"/>
      <c r="X1503" s="142"/>
      <c r="Y1503" s="142"/>
      <c r="Z1503" s="142"/>
      <c r="AA1503" s="143">
        <v>3.6999999999999998E-2</v>
      </c>
      <c r="AB1503" s="143"/>
      <c r="AC1503" s="143"/>
      <c r="AD1503" s="143"/>
    </row>
    <row r="1504" spans="1:30" ht="16.7" customHeight="1" x14ac:dyDescent="0.2">
      <c r="A1504" s="3"/>
      <c r="B1504" s="11" t="s">
        <v>386</v>
      </c>
      <c r="C1504" s="98" t="s">
        <v>387</v>
      </c>
      <c r="D1504" s="98"/>
      <c r="E1504" s="98"/>
      <c r="F1504" s="98"/>
      <c r="G1504" s="98"/>
      <c r="H1504" s="98"/>
      <c r="I1504" s="98"/>
      <c r="J1504" s="98"/>
      <c r="K1504" s="98"/>
      <c r="L1504" s="99">
        <v>0.5</v>
      </c>
      <c r="M1504" s="99"/>
      <c r="N1504" s="99"/>
      <c r="O1504" s="99"/>
      <c r="P1504" s="147" t="s">
        <v>55</v>
      </c>
      <c r="Q1504" s="147"/>
      <c r="R1504" s="147"/>
      <c r="S1504" s="147"/>
      <c r="T1504" s="147"/>
      <c r="U1504" s="100">
        <v>7.3914</v>
      </c>
      <c r="V1504" s="100"/>
      <c r="W1504" s="100"/>
      <c r="X1504" s="100"/>
      <c r="Y1504" s="100"/>
      <c r="Z1504" s="100"/>
      <c r="AA1504" s="101">
        <v>3.6957</v>
      </c>
      <c r="AB1504" s="101"/>
      <c r="AC1504" s="101"/>
      <c r="AD1504" s="101"/>
    </row>
    <row r="1505" spans="1:30" ht="17.45" customHeight="1" x14ac:dyDescent="0.2">
      <c r="A1505" s="89"/>
      <c r="B1505" s="89"/>
      <c r="C1505" s="89"/>
      <c r="D1505" s="89"/>
      <c r="E1505" s="89"/>
      <c r="F1505" s="89"/>
      <c r="G1505" s="89"/>
      <c r="H1505" s="89"/>
      <c r="I1505" s="89"/>
      <c r="J1505" s="90" t="s">
        <v>34</v>
      </c>
      <c r="K1505" s="90"/>
      <c r="L1505" s="90"/>
      <c r="M1505" s="90"/>
      <c r="N1505" s="90"/>
      <c r="O1505" s="90"/>
      <c r="P1505" s="90"/>
      <c r="Q1505" s="90"/>
      <c r="R1505" s="90"/>
      <c r="S1505" s="90"/>
      <c r="T1505" s="90"/>
      <c r="U1505" s="90"/>
      <c r="V1505" s="1"/>
      <c r="W1505" s="91">
        <v>9.6584000000000003</v>
      </c>
      <c r="X1505" s="91"/>
      <c r="Y1505" s="91"/>
      <c r="Z1505" s="91"/>
      <c r="AA1505" s="91"/>
      <c r="AB1505" s="91"/>
      <c r="AC1505" s="91"/>
      <c r="AD1505" s="91"/>
    </row>
    <row r="1506" spans="1:30" ht="16.7" customHeight="1" x14ac:dyDescent="0.2">
      <c r="A1506" s="80" t="s">
        <v>35</v>
      </c>
      <c r="B1506" s="80"/>
      <c r="C1506" s="80"/>
      <c r="D1506" s="80"/>
      <c r="E1506" s="80"/>
      <c r="F1506" s="80"/>
      <c r="G1506" s="80"/>
      <c r="H1506" s="80"/>
      <c r="I1506" s="80"/>
      <c r="J1506" s="80"/>
      <c r="K1506" s="80"/>
      <c r="L1506" s="78" t="s">
        <v>9</v>
      </c>
      <c r="M1506" s="78"/>
      <c r="N1506" s="78"/>
      <c r="O1506" s="78"/>
      <c r="P1506" s="78" t="s">
        <v>31</v>
      </c>
      <c r="Q1506" s="78"/>
      <c r="R1506" s="78"/>
      <c r="S1506" s="78"/>
      <c r="T1506" s="78"/>
      <c r="U1506" s="78" t="s">
        <v>32</v>
      </c>
      <c r="V1506" s="78"/>
      <c r="W1506" s="78"/>
      <c r="X1506" s="78"/>
      <c r="Y1506" s="78"/>
      <c r="Z1506" s="78"/>
      <c r="AA1506" s="81" t="s">
        <v>33</v>
      </c>
      <c r="AB1506" s="81"/>
      <c r="AC1506" s="81"/>
      <c r="AD1506" s="81"/>
    </row>
    <row r="1507" spans="1:30" ht="17.45" customHeight="1" x14ac:dyDescent="0.2">
      <c r="A1507" s="6"/>
      <c r="B1507" s="7" t="s">
        <v>72</v>
      </c>
      <c r="C1507" s="83" t="s">
        <v>73</v>
      </c>
      <c r="D1507" s="83"/>
      <c r="E1507" s="83"/>
      <c r="F1507" s="83"/>
      <c r="G1507" s="83"/>
      <c r="H1507" s="83"/>
      <c r="I1507" s="83"/>
      <c r="J1507" s="83"/>
      <c r="K1507" s="83"/>
      <c r="L1507" s="151">
        <v>0.216</v>
      </c>
      <c r="M1507" s="151"/>
      <c r="N1507" s="151"/>
      <c r="O1507" s="151"/>
      <c r="P1507" s="161" t="s">
        <v>71</v>
      </c>
      <c r="Q1507" s="161"/>
      <c r="R1507" s="161"/>
      <c r="S1507" s="161"/>
      <c r="T1507" s="161"/>
      <c r="U1507" s="85">
        <v>35.143099999999997</v>
      </c>
      <c r="V1507" s="85"/>
      <c r="W1507" s="85"/>
      <c r="X1507" s="85"/>
      <c r="Y1507" s="85"/>
      <c r="Z1507" s="85"/>
      <c r="AA1507" s="86">
        <v>7.5902000000000003</v>
      </c>
      <c r="AB1507" s="86"/>
      <c r="AC1507" s="86"/>
      <c r="AD1507" s="86"/>
    </row>
    <row r="1508" spans="1:30" ht="17.45" customHeight="1" x14ac:dyDescent="0.2">
      <c r="A1508" s="89"/>
      <c r="B1508" s="89"/>
      <c r="C1508" s="89"/>
      <c r="D1508" s="89"/>
      <c r="E1508" s="89"/>
      <c r="F1508" s="89"/>
      <c r="G1508" s="89"/>
      <c r="H1508" s="89"/>
      <c r="I1508" s="89"/>
      <c r="J1508" s="90" t="s">
        <v>38</v>
      </c>
      <c r="K1508" s="90"/>
      <c r="L1508" s="90"/>
      <c r="M1508" s="90"/>
      <c r="N1508" s="90"/>
      <c r="O1508" s="90"/>
      <c r="P1508" s="90"/>
      <c r="Q1508" s="90"/>
      <c r="R1508" s="90"/>
      <c r="S1508" s="90"/>
      <c r="T1508" s="90"/>
      <c r="U1508" s="90"/>
      <c r="V1508" s="1"/>
      <c r="W1508" s="91">
        <v>7.5902000000000003</v>
      </c>
      <c r="X1508" s="91"/>
      <c r="Y1508" s="91"/>
      <c r="Z1508" s="91"/>
      <c r="AA1508" s="91"/>
      <c r="AB1508" s="91"/>
      <c r="AC1508" s="91"/>
      <c r="AD1508" s="91"/>
    </row>
    <row r="1509" spans="1:30" ht="16.7" customHeight="1" x14ac:dyDescent="0.2">
      <c r="A1509" s="80" t="s">
        <v>39</v>
      </c>
      <c r="B1509" s="80"/>
      <c r="C1509" s="80"/>
      <c r="D1509" s="80"/>
      <c r="E1509" s="80"/>
      <c r="F1509" s="80"/>
      <c r="G1509" s="80"/>
      <c r="H1509" s="80"/>
      <c r="I1509" s="80"/>
      <c r="J1509" s="80"/>
      <c r="K1509" s="80"/>
      <c r="L1509" s="78" t="s">
        <v>9</v>
      </c>
      <c r="M1509" s="78"/>
      <c r="N1509" s="78"/>
      <c r="O1509" s="78"/>
      <c r="P1509" s="78" t="s">
        <v>31</v>
      </c>
      <c r="Q1509" s="78"/>
      <c r="R1509" s="78"/>
      <c r="S1509" s="78"/>
      <c r="T1509" s="78"/>
      <c r="U1509" s="78" t="s">
        <v>32</v>
      </c>
      <c r="V1509" s="78"/>
      <c r="W1509" s="78"/>
      <c r="X1509" s="78"/>
      <c r="Y1509" s="78"/>
      <c r="Z1509" s="78"/>
      <c r="AA1509" s="81" t="s">
        <v>33</v>
      </c>
      <c r="AB1509" s="81"/>
      <c r="AC1509" s="81"/>
      <c r="AD1509" s="81"/>
    </row>
    <row r="1510" spans="1:30" ht="17.45" customHeight="1" x14ac:dyDescent="0.2">
      <c r="A1510" s="2"/>
      <c r="B1510" s="9" t="s">
        <v>388</v>
      </c>
      <c r="C1510" s="93" t="s">
        <v>389</v>
      </c>
      <c r="D1510" s="93"/>
      <c r="E1510" s="93"/>
      <c r="F1510" s="93"/>
      <c r="G1510" s="93"/>
      <c r="H1510" s="93"/>
      <c r="I1510" s="93"/>
      <c r="J1510" s="93"/>
      <c r="K1510" s="93"/>
      <c r="L1510" s="94">
        <v>2E-3</v>
      </c>
      <c r="M1510" s="94"/>
      <c r="N1510" s="94"/>
      <c r="O1510" s="94"/>
      <c r="P1510" s="145" t="s">
        <v>78</v>
      </c>
      <c r="Q1510" s="145"/>
      <c r="R1510" s="145"/>
      <c r="S1510" s="145"/>
      <c r="T1510" s="145"/>
      <c r="U1510" s="95">
        <v>26.026700000000002</v>
      </c>
      <c r="V1510" s="95"/>
      <c r="W1510" s="95"/>
      <c r="X1510" s="95"/>
      <c r="Y1510" s="95"/>
      <c r="Z1510" s="95"/>
      <c r="AA1510" s="96">
        <v>5.20534E-2</v>
      </c>
      <c r="AB1510" s="96"/>
      <c r="AC1510" s="96"/>
      <c r="AD1510" s="96"/>
    </row>
    <row r="1511" spans="1:30" ht="16.7" customHeight="1" x14ac:dyDescent="0.2">
      <c r="A1511" s="14"/>
      <c r="B1511" s="15" t="s">
        <v>390</v>
      </c>
      <c r="C1511" s="140" t="s">
        <v>391</v>
      </c>
      <c r="D1511" s="140"/>
      <c r="E1511" s="140"/>
      <c r="F1511" s="140"/>
      <c r="G1511" s="140"/>
      <c r="H1511" s="140"/>
      <c r="I1511" s="140"/>
      <c r="J1511" s="140"/>
      <c r="K1511" s="140"/>
      <c r="L1511" s="141">
        <v>1.2E-2</v>
      </c>
      <c r="M1511" s="141"/>
      <c r="N1511" s="141"/>
      <c r="O1511" s="141"/>
      <c r="P1511" s="146" t="s">
        <v>78</v>
      </c>
      <c r="Q1511" s="146"/>
      <c r="R1511" s="146"/>
      <c r="S1511" s="146"/>
      <c r="T1511" s="146"/>
      <c r="U1511" s="142">
        <v>26.026700000000002</v>
      </c>
      <c r="V1511" s="142"/>
      <c r="W1511" s="142"/>
      <c r="X1511" s="142"/>
      <c r="Y1511" s="142"/>
      <c r="Z1511" s="142"/>
      <c r="AA1511" s="143">
        <v>0.3123204</v>
      </c>
      <c r="AB1511" s="143"/>
      <c r="AC1511" s="143"/>
      <c r="AD1511" s="143"/>
    </row>
    <row r="1512" spans="1:30" ht="17.45" customHeight="1" x14ac:dyDescent="0.2">
      <c r="A1512" s="14"/>
      <c r="B1512" s="15" t="s">
        <v>345</v>
      </c>
      <c r="C1512" s="140" t="s">
        <v>346</v>
      </c>
      <c r="D1512" s="140"/>
      <c r="E1512" s="140"/>
      <c r="F1512" s="140"/>
      <c r="G1512" s="140"/>
      <c r="H1512" s="140"/>
      <c r="I1512" s="140"/>
      <c r="J1512" s="140"/>
      <c r="K1512" s="140"/>
      <c r="L1512" s="141">
        <v>2.7E-4</v>
      </c>
      <c r="M1512" s="141"/>
      <c r="N1512" s="141"/>
      <c r="O1512" s="141"/>
      <c r="P1512" s="146" t="s">
        <v>78</v>
      </c>
      <c r="Q1512" s="146"/>
      <c r="R1512" s="146"/>
      <c r="S1512" s="146"/>
      <c r="T1512" s="146"/>
      <c r="U1512" s="142">
        <v>26.026700000000002</v>
      </c>
      <c r="V1512" s="142"/>
      <c r="W1512" s="142"/>
      <c r="X1512" s="142"/>
      <c r="Y1512" s="142"/>
      <c r="Z1512" s="142"/>
      <c r="AA1512" s="143">
        <v>7.0272090000000004E-3</v>
      </c>
      <c r="AB1512" s="143"/>
      <c r="AC1512" s="143"/>
      <c r="AD1512" s="143"/>
    </row>
    <row r="1513" spans="1:30" ht="17.45" customHeight="1" x14ac:dyDescent="0.2">
      <c r="A1513" s="14"/>
      <c r="B1513" s="15" t="s">
        <v>347</v>
      </c>
      <c r="C1513" s="140" t="s">
        <v>348</v>
      </c>
      <c r="D1513" s="140"/>
      <c r="E1513" s="140"/>
      <c r="F1513" s="140"/>
      <c r="G1513" s="140"/>
      <c r="H1513" s="140"/>
      <c r="I1513" s="140"/>
      <c r="J1513" s="140"/>
      <c r="K1513" s="140"/>
      <c r="L1513" s="141">
        <v>3.4000000000000002E-4</v>
      </c>
      <c r="M1513" s="141"/>
      <c r="N1513" s="141"/>
      <c r="O1513" s="141"/>
      <c r="P1513" s="146" t="s">
        <v>78</v>
      </c>
      <c r="Q1513" s="146"/>
      <c r="R1513" s="146"/>
      <c r="S1513" s="146"/>
      <c r="T1513" s="146"/>
      <c r="U1513" s="142">
        <v>26.026700000000002</v>
      </c>
      <c r="V1513" s="142"/>
      <c r="W1513" s="142"/>
      <c r="X1513" s="142"/>
      <c r="Y1513" s="142"/>
      <c r="Z1513" s="142"/>
      <c r="AA1513" s="143">
        <v>8.8490779999999998E-3</v>
      </c>
      <c r="AB1513" s="143"/>
      <c r="AC1513" s="143"/>
      <c r="AD1513" s="143"/>
    </row>
    <row r="1514" spans="1:30" ht="16.7" customHeight="1" x14ac:dyDescent="0.2">
      <c r="A1514" s="14"/>
      <c r="B1514" s="15" t="s">
        <v>392</v>
      </c>
      <c r="C1514" s="140" t="s">
        <v>393</v>
      </c>
      <c r="D1514" s="140"/>
      <c r="E1514" s="140"/>
      <c r="F1514" s="140"/>
      <c r="G1514" s="140"/>
      <c r="H1514" s="140"/>
      <c r="I1514" s="140"/>
      <c r="J1514" s="140"/>
      <c r="K1514" s="140"/>
      <c r="L1514" s="141">
        <v>1.0000000000000001E-5</v>
      </c>
      <c r="M1514" s="141"/>
      <c r="N1514" s="141"/>
      <c r="O1514" s="141"/>
      <c r="P1514" s="146" t="s">
        <v>78</v>
      </c>
      <c r="Q1514" s="146"/>
      <c r="R1514" s="146"/>
      <c r="S1514" s="146"/>
      <c r="T1514" s="146"/>
      <c r="U1514" s="142">
        <v>26.026700000000002</v>
      </c>
      <c r="V1514" s="142"/>
      <c r="W1514" s="142"/>
      <c r="X1514" s="142"/>
      <c r="Y1514" s="142"/>
      <c r="Z1514" s="142"/>
      <c r="AA1514" s="143">
        <v>2.6026700000000001E-4</v>
      </c>
      <c r="AB1514" s="143"/>
      <c r="AC1514" s="143"/>
      <c r="AD1514" s="143"/>
    </row>
    <row r="1515" spans="1:30" ht="17.45" customHeight="1" x14ac:dyDescent="0.2">
      <c r="A1515" s="3"/>
      <c r="B1515" s="11" t="s">
        <v>349</v>
      </c>
      <c r="C1515" s="98" t="s">
        <v>350</v>
      </c>
      <c r="D1515" s="98"/>
      <c r="E1515" s="98"/>
      <c r="F1515" s="98"/>
      <c r="G1515" s="98"/>
      <c r="H1515" s="98"/>
      <c r="I1515" s="98"/>
      <c r="J1515" s="98"/>
      <c r="K1515" s="98"/>
      <c r="L1515" s="99">
        <v>2.2499999999999998E-3</v>
      </c>
      <c r="M1515" s="99"/>
      <c r="N1515" s="99"/>
      <c r="O1515" s="99"/>
      <c r="P1515" s="147" t="s">
        <v>78</v>
      </c>
      <c r="Q1515" s="147"/>
      <c r="R1515" s="147"/>
      <c r="S1515" s="147"/>
      <c r="T1515" s="147"/>
      <c r="U1515" s="100">
        <v>26.026700000000002</v>
      </c>
      <c r="V1515" s="100"/>
      <c r="W1515" s="100"/>
      <c r="X1515" s="100"/>
      <c r="Y1515" s="100"/>
      <c r="Z1515" s="100"/>
      <c r="AA1515" s="101">
        <v>5.8560075000000003E-2</v>
      </c>
      <c r="AB1515" s="101"/>
      <c r="AC1515" s="101"/>
      <c r="AD1515" s="101"/>
    </row>
    <row r="1516" spans="1:30" ht="17.45" customHeight="1" x14ac:dyDescent="0.2">
      <c r="A1516" s="89"/>
      <c r="B1516" s="89"/>
      <c r="C1516" s="89"/>
      <c r="D1516" s="89"/>
      <c r="E1516" s="89"/>
      <c r="F1516" s="89"/>
      <c r="G1516" s="89"/>
      <c r="H1516" s="89"/>
      <c r="I1516" s="89"/>
      <c r="J1516" s="90" t="s">
        <v>40</v>
      </c>
      <c r="K1516" s="90"/>
      <c r="L1516" s="90"/>
      <c r="M1516" s="90"/>
      <c r="N1516" s="90"/>
      <c r="O1516" s="90"/>
      <c r="P1516" s="90"/>
      <c r="Q1516" s="90"/>
      <c r="R1516" s="90"/>
      <c r="S1516" s="90"/>
      <c r="T1516" s="90"/>
      <c r="U1516" s="90"/>
      <c r="V1516" s="1"/>
      <c r="W1516" s="91">
        <v>0.43907042899999998</v>
      </c>
      <c r="X1516" s="91"/>
      <c r="Y1516" s="91"/>
      <c r="Z1516" s="91"/>
      <c r="AA1516" s="91"/>
      <c r="AB1516" s="91"/>
      <c r="AC1516" s="91"/>
      <c r="AD1516" s="91"/>
    </row>
    <row r="1517" spans="1:30" ht="16.7" customHeight="1" x14ac:dyDescent="0.2">
      <c r="A1517" s="80" t="s">
        <v>41</v>
      </c>
      <c r="B1517" s="80"/>
      <c r="C1517" s="80"/>
      <c r="D1517" s="80"/>
      <c r="E1517" s="80"/>
      <c r="F1517" s="78" t="s">
        <v>9</v>
      </c>
      <c r="G1517" s="78"/>
      <c r="H1517" s="78" t="s">
        <v>42</v>
      </c>
      <c r="I1517" s="78"/>
      <c r="J1517" s="5" t="s">
        <v>43</v>
      </c>
      <c r="K1517" s="78" t="s">
        <v>44</v>
      </c>
      <c r="L1517" s="78"/>
      <c r="M1517" s="78" t="s">
        <v>45</v>
      </c>
      <c r="N1517" s="78"/>
      <c r="O1517" s="78"/>
      <c r="P1517" s="78"/>
      <c r="Q1517" s="78" t="s">
        <v>46</v>
      </c>
      <c r="R1517" s="78"/>
      <c r="S1517" s="78"/>
      <c r="T1517" s="78"/>
      <c r="U1517" s="78"/>
      <c r="V1517" s="78" t="s">
        <v>47</v>
      </c>
      <c r="W1517" s="78"/>
      <c r="X1517" s="78"/>
      <c r="Y1517" s="78"/>
      <c r="Z1517" s="78"/>
      <c r="AA1517" s="81" t="s">
        <v>33</v>
      </c>
      <c r="AB1517" s="81"/>
      <c r="AC1517" s="81"/>
      <c r="AD1517" s="81"/>
    </row>
    <row r="1518" spans="1:30" ht="17.45" customHeight="1" x14ac:dyDescent="0.2">
      <c r="A1518" s="2"/>
      <c r="B1518" s="9" t="s">
        <v>394</v>
      </c>
      <c r="C1518" s="93" t="s">
        <v>389</v>
      </c>
      <c r="D1518" s="93"/>
      <c r="E1518" s="93"/>
      <c r="F1518" s="148">
        <v>2E-3</v>
      </c>
      <c r="G1518" s="148"/>
      <c r="H1518" s="95">
        <v>0</v>
      </c>
      <c r="I1518" s="95"/>
      <c r="J1518" s="10">
        <v>35.590000000000003</v>
      </c>
      <c r="K1518" s="95">
        <v>59.8</v>
      </c>
      <c r="L1518" s="95"/>
      <c r="M1518" s="95">
        <v>0.85909999999999997</v>
      </c>
      <c r="N1518" s="95"/>
      <c r="O1518" s="95"/>
      <c r="P1518" s="95"/>
      <c r="Q1518" s="95">
        <v>0.68720000000000003</v>
      </c>
      <c r="R1518" s="95"/>
      <c r="S1518" s="95"/>
      <c r="T1518" s="95"/>
      <c r="U1518" s="95"/>
      <c r="V1518" s="95">
        <v>0.55330000000000001</v>
      </c>
      <c r="W1518" s="95"/>
      <c r="X1518" s="95"/>
      <c r="Y1518" s="95"/>
      <c r="Z1518" s="95"/>
      <c r="AA1518" s="96">
        <v>0.11509999999999999</v>
      </c>
      <c r="AB1518" s="96"/>
      <c r="AC1518" s="96"/>
      <c r="AD1518" s="96"/>
    </row>
    <row r="1519" spans="1:30" ht="16.7" customHeight="1" x14ac:dyDescent="0.2">
      <c r="A1519" s="14"/>
      <c r="B1519" s="15" t="s">
        <v>395</v>
      </c>
      <c r="C1519" s="140" t="s">
        <v>391</v>
      </c>
      <c r="D1519" s="140"/>
      <c r="E1519" s="140"/>
      <c r="F1519" s="149">
        <v>1.2E-2</v>
      </c>
      <c r="G1519" s="149"/>
      <c r="H1519" s="142">
        <v>0</v>
      </c>
      <c r="I1519" s="142"/>
      <c r="J1519" s="16">
        <v>35.590000000000003</v>
      </c>
      <c r="K1519" s="142">
        <v>59.8</v>
      </c>
      <c r="L1519" s="142"/>
      <c r="M1519" s="142">
        <v>0.85909999999999997</v>
      </c>
      <c r="N1519" s="142"/>
      <c r="O1519" s="142"/>
      <c r="P1519" s="142"/>
      <c r="Q1519" s="142">
        <v>0.68720000000000003</v>
      </c>
      <c r="R1519" s="142"/>
      <c r="S1519" s="142"/>
      <c r="T1519" s="142"/>
      <c r="U1519" s="142"/>
      <c r="V1519" s="142">
        <v>0.55330000000000001</v>
      </c>
      <c r="W1519" s="142"/>
      <c r="X1519" s="142"/>
      <c r="Y1519" s="142"/>
      <c r="Z1519" s="142"/>
      <c r="AA1519" s="143">
        <v>0.6905</v>
      </c>
      <c r="AB1519" s="143"/>
      <c r="AC1519" s="143"/>
      <c r="AD1519" s="143"/>
    </row>
    <row r="1520" spans="1:30" ht="17.45" customHeight="1" x14ac:dyDescent="0.2">
      <c r="A1520" s="14"/>
      <c r="B1520" s="15" t="s">
        <v>356</v>
      </c>
      <c r="C1520" s="140" t="s">
        <v>346</v>
      </c>
      <c r="D1520" s="140"/>
      <c r="E1520" s="140"/>
      <c r="F1520" s="149">
        <v>2.7E-4</v>
      </c>
      <c r="G1520" s="149"/>
      <c r="H1520" s="142">
        <v>0</v>
      </c>
      <c r="I1520" s="142"/>
      <c r="J1520" s="16">
        <v>35.590000000000003</v>
      </c>
      <c r="K1520" s="142">
        <v>59.8</v>
      </c>
      <c r="L1520" s="142"/>
      <c r="M1520" s="142">
        <v>0.85909999999999997</v>
      </c>
      <c r="N1520" s="142"/>
      <c r="O1520" s="142"/>
      <c r="P1520" s="142"/>
      <c r="Q1520" s="142">
        <v>0.68720000000000003</v>
      </c>
      <c r="R1520" s="142"/>
      <c r="S1520" s="142"/>
      <c r="T1520" s="142"/>
      <c r="U1520" s="142"/>
      <c r="V1520" s="142">
        <v>0.55330000000000001</v>
      </c>
      <c r="W1520" s="142"/>
      <c r="X1520" s="142"/>
      <c r="Y1520" s="142"/>
      <c r="Z1520" s="142"/>
      <c r="AA1520" s="143">
        <v>1.55E-2</v>
      </c>
      <c r="AB1520" s="143"/>
      <c r="AC1520" s="143"/>
      <c r="AD1520" s="143"/>
    </row>
    <row r="1521" spans="1:40" ht="17.45" customHeight="1" x14ac:dyDescent="0.2">
      <c r="A1521" s="14"/>
      <c r="B1521" s="15" t="s">
        <v>357</v>
      </c>
      <c r="C1521" s="140" t="s">
        <v>348</v>
      </c>
      <c r="D1521" s="140"/>
      <c r="E1521" s="140"/>
      <c r="F1521" s="149">
        <v>3.4000000000000002E-4</v>
      </c>
      <c r="G1521" s="149"/>
      <c r="H1521" s="142">
        <v>0</v>
      </c>
      <c r="I1521" s="142"/>
      <c r="J1521" s="16">
        <v>35.590000000000003</v>
      </c>
      <c r="K1521" s="142">
        <v>59.8</v>
      </c>
      <c r="L1521" s="142"/>
      <c r="M1521" s="142">
        <v>0.85909999999999997</v>
      </c>
      <c r="N1521" s="142"/>
      <c r="O1521" s="142"/>
      <c r="P1521" s="142"/>
      <c r="Q1521" s="142">
        <v>0.68720000000000003</v>
      </c>
      <c r="R1521" s="142"/>
      <c r="S1521" s="142"/>
      <c r="T1521" s="142"/>
      <c r="U1521" s="142"/>
      <c r="V1521" s="142">
        <v>0.55330000000000001</v>
      </c>
      <c r="W1521" s="142"/>
      <c r="X1521" s="142"/>
      <c r="Y1521" s="142"/>
      <c r="Z1521" s="142"/>
      <c r="AA1521" s="143">
        <v>1.9599999999999999E-2</v>
      </c>
      <c r="AB1521" s="143"/>
      <c r="AC1521" s="143"/>
      <c r="AD1521" s="143"/>
    </row>
    <row r="1522" spans="1:40" ht="16.7" customHeight="1" x14ac:dyDescent="0.2">
      <c r="A1522" s="14"/>
      <c r="B1522" s="15" t="s">
        <v>396</v>
      </c>
      <c r="C1522" s="140" t="s">
        <v>393</v>
      </c>
      <c r="D1522" s="140"/>
      <c r="E1522" s="140"/>
      <c r="F1522" s="149">
        <v>1.0000000000000001E-5</v>
      </c>
      <c r="G1522" s="149"/>
      <c r="H1522" s="142">
        <v>0</v>
      </c>
      <c r="I1522" s="142"/>
      <c r="J1522" s="16">
        <v>35.590000000000003</v>
      </c>
      <c r="K1522" s="142">
        <v>59.8</v>
      </c>
      <c r="L1522" s="142"/>
      <c r="M1522" s="142">
        <v>0.85909999999999997</v>
      </c>
      <c r="N1522" s="142"/>
      <c r="O1522" s="142"/>
      <c r="P1522" s="142"/>
      <c r="Q1522" s="142">
        <v>0.68720000000000003</v>
      </c>
      <c r="R1522" s="142"/>
      <c r="S1522" s="142"/>
      <c r="T1522" s="142"/>
      <c r="U1522" s="142"/>
      <c r="V1522" s="142">
        <v>0.55330000000000001</v>
      </c>
      <c r="W1522" s="142"/>
      <c r="X1522" s="142"/>
      <c r="Y1522" s="142"/>
      <c r="Z1522" s="142"/>
      <c r="AA1522" s="143">
        <v>5.9999999999999995E-4</v>
      </c>
      <c r="AB1522" s="143"/>
      <c r="AC1522" s="143"/>
      <c r="AD1522" s="143"/>
    </row>
    <row r="1523" spans="1:40" ht="17.45" customHeight="1" x14ac:dyDescent="0.2">
      <c r="A1523" s="3"/>
      <c r="B1523" s="11" t="s">
        <v>358</v>
      </c>
      <c r="C1523" s="98" t="s">
        <v>350</v>
      </c>
      <c r="D1523" s="98"/>
      <c r="E1523" s="98"/>
      <c r="F1523" s="150">
        <v>2.2499999999999998E-3</v>
      </c>
      <c r="G1523" s="150"/>
      <c r="H1523" s="100">
        <v>0</v>
      </c>
      <c r="I1523" s="100"/>
      <c r="J1523" s="12">
        <v>35.590000000000003</v>
      </c>
      <c r="K1523" s="100">
        <v>59.8</v>
      </c>
      <c r="L1523" s="100"/>
      <c r="M1523" s="100">
        <v>0.85909999999999997</v>
      </c>
      <c r="N1523" s="100"/>
      <c r="O1523" s="100"/>
      <c r="P1523" s="100"/>
      <c r="Q1523" s="100">
        <v>0.68720000000000003</v>
      </c>
      <c r="R1523" s="100"/>
      <c r="S1523" s="100"/>
      <c r="T1523" s="100"/>
      <c r="U1523" s="100"/>
      <c r="V1523" s="100">
        <v>0.55330000000000001</v>
      </c>
      <c r="W1523" s="100"/>
      <c r="X1523" s="100"/>
      <c r="Y1523" s="100"/>
      <c r="Z1523" s="100"/>
      <c r="AA1523" s="101">
        <v>0.1295</v>
      </c>
      <c r="AB1523" s="101"/>
      <c r="AC1523" s="101"/>
      <c r="AD1523" s="101"/>
    </row>
    <row r="1524" spans="1:40" ht="17.45" customHeight="1" x14ac:dyDescent="0.2">
      <c r="A1524" s="89"/>
      <c r="B1524" s="89"/>
      <c r="C1524" s="89"/>
      <c r="D1524" s="89"/>
      <c r="E1524" s="89"/>
      <c r="F1524" s="89"/>
      <c r="G1524" s="89"/>
      <c r="H1524" s="89"/>
      <c r="I1524" s="89"/>
      <c r="J1524" s="90" t="s">
        <v>48</v>
      </c>
      <c r="K1524" s="90"/>
      <c r="L1524" s="90"/>
      <c r="M1524" s="90"/>
      <c r="N1524" s="90"/>
      <c r="O1524" s="90"/>
      <c r="P1524" s="90"/>
      <c r="Q1524" s="90"/>
      <c r="R1524" s="90"/>
      <c r="S1524" s="90"/>
      <c r="T1524" s="90"/>
      <c r="U1524" s="90"/>
      <c r="V1524" s="1"/>
      <c r="W1524" s="91">
        <v>0.9708</v>
      </c>
      <c r="X1524" s="91"/>
      <c r="Y1524" s="91"/>
      <c r="Z1524" s="91"/>
      <c r="AA1524" s="91"/>
      <c r="AB1524" s="91"/>
      <c r="AC1524" s="91"/>
      <c r="AD1524" s="91"/>
    </row>
    <row r="1525" spans="1:40" ht="5.0999999999999996" customHeight="1" x14ac:dyDescent="0.2">
      <c r="A1525" s="125"/>
      <c r="B1525" s="125"/>
      <c r="C1525" s="125"/>
      <c r="D1525" s="125"/>
      <c r="E1525" s="125"/>
      <c r="F1525" s="125"/>
      <c r="G1525" s="125"/>
      <c r="H1525" s="125"/>
      <c r="I1525" s="125"/>
      <c r="J1525" s="125"/>
      <c r="K1525" s="125"/>
      <c r="L1525" s="125"/>
      <c r="M1525" s="125"/>
      <c r="N1525" s="125"/>
      <c r="O1525" s="125"/>
      <c r="P1525" s="125"/>
      <c r="Q1525" s="125"/>
      <c r="R1525" s="125"/>
      <c r="S1525" s="125"/>
      <c r="T1525" s="125"/>
      <c r="U1525" s="125"/>
      <c r="V1525" s="125"/>
      <c r="W1525" s="125"/>
      <c r="X1525" s="125"/>
      <c r="Y1525" s="125"/>
      <c r="Z1525" s="125"/>
      <c r="AA1525" s="125"/>
      <c r="AB1525" s="125"/>
      <c r="AC1525" s="125"/>
      <c r="AD1525" s="125"/>
    </row>
    <row r="1526" spans="1:40" ht="17.45" customHeight="1" x14ac:dyDescent="0.2">
      <c r="A1526" s="128"/>
      <c r="B1526" s="128"/>
      <c r="C1526" s="128"/>
      <c r="D1526" s="128"/>
      <c r="E1526" s="128"/>
      <c r="F1526" s="128"/>
      <c r="G1526" s="128"/>
      <c r="H1526" s="128"/>
      <c r="I1526" s="128"/>
      <c r="J1526" s="105" t="s">
        <v>49</v>
      </c>
      <c r="K1526" s="105"/>
      <c r="L1526" s="105"/>
      <c r="M1526" s="105"/>
      <c r="N1526" s="105"/>
      <c r="O1526" s="105"/>
      <c r="P1526" s="105"/>
      <c r="Q1526" s="105"/>
      <c r="R1526" s="105"/>
      <c r="S1526" s="105"/>
      <c r="T1526" s="105"/>
      <c r="U1526" s="105"/>
      <c r="V1526" s="129"/>
      <c r="W1526" s="131">
        <v>24.0747</v>
      </c>
      <c r="X1526" s="131"/>
      <c r="Y1526" s="131"/>
      <c r="Z1526" s="131"/>
      <c r="AA1526" s="131"/>
      <c r="AB1526" s="131"/>
      <c r="AC1526" s="131"/>
      <c r="AD1526" s="131"/>
    </row>
    <row r="1527" spans="1:40" ht="17.45" customHeight="1" x14ac:dyDescent="0.2">
      <c r="A1527" s="128"/>
      <c r="B1527" s="128"/>
      <c r="C1527" s="128"/>
      <c r="D1527" s="128"/>
      <c r="E1527" s="128"/>
      <c r="F1527" s="128"/>
      <c r="G1527" s="128"/>
      <c r="H1527" s="128"/>
      <c r="I1527" s="105" t="s">
        <v>50</v>
      </c>
      <c r="J1527" s="105"/>
      <c r="K1527" s="105"/>
      <c r="L1527" s="105"/>
      <c r="M1527" s="105"/>
      <c r="N1527" s="13"/>
      <c r="O1527" s="133">
        <f>22.19</f>
        <v>22.19</v>
      </c>
      <c r="P1527" s="133"/>
      <c r="Q1527" s="133"/>
      <c r="R1527" s="13"/>
      <c r="S1527" s="105" t="s">
        <v>51</v>
      </c>
      <c r="T1527" s="105"/>
      <c r="U1527" s="105"/>
      <c r="V1527" s="129"/>
      <c r="W1527" s="131">
        <f>TRUNC(O1527%*W1526,4)</f>
        <v>5.3421000000000003</v>
      </c>
      <c r="X1527" s="131"/>
      <c r="Y1527" s="131"/>
      <c r="Z1527" s="131"/>
      <c r="AA1527" s="131"/>
      <c r="AB1527" s="131"/>
      <c r="AC1527" s="131"/>
      <c r="AD1527" s="131"/>
    </row>
    <row r="1528" spans="1:40" ht="16.7" customHeight="1" x14ac:dyDescent="0.2">
      <c r="A1528" s="128"/>
      <c r="B1528" s="128"/>
      <c r="C1528" s="128"/>
      <c r="D1528" s="128"/>
      <c r="E1528" s="128"/>
      <c r="F1528" s="128"/>
      <c r="G1528" s="128"/>
      <c r="H1528" s="128"/>
      <c r="I1528" s="128"/>
      <c r="J1528" s="105" t="s">
        <v>52</v>
      </c>
      <c r="K1528" s="105"/>
      <c r="L1528" s="105"/>
      <c r="M1528" s="105"/>
      <c r="N1528" s="105"/>
      <c r="O1528" s="105"/>
      <c r="P1528" s="105"/>
      <c r="Q1528" s="105"/>
      <c r="R1528" s="105"/>
      <c r="S1528" s="105"/>
      <c r="T1528" s="105"/>
      <c r="U1528" s="105"/>
      <c r="V1528" s="129"/>
      <c r="W1528" s="131">
        <f>TRUNC(SUM(W1526:AD1527),2)</f>
        <v>29.41</v>
      </c>
      <c r="X1528" s="131"/>
      <c r="Y1528" s="131"/>
      <c r="Z1528" s="131"/>
      <c r="AA1528" s="131"/>
      <c r="AB1528" s="131"/>
      <c r="AC1528" s="131"/>
      <c r="AD1528" s="131"/>
    </row>
    <row r="1529" spans="1:40" ht="5.85" customHeight="1" x14ac:dyDescent="0.2">
      <c r="A1529" s="139"/>
      <c r="B1529" s="139"/>
      <c r="C1529" s="139"/>
      <c r="D1529" s="139"/>
      <c r="E1529" s="139"/>
      <c r="F1529" s="139"/>
      <c r="G1529" s="139"/>
      <c r="H1529" s="139"/>
      <c r="I1529" s="139"/>
      <c r="J1529" s="139"/>
      <c r="K1529" s="139"/>
      <c r="L1529" s="139"/>
      <c r="M1529" s="139"/>
      <c r="N1529" s="139"/>
      <c r="O1529" s="139"/>
      <c r="P1529" s="139"/>
      <c r="Q1529" s="139"/>
      <c r="R1529" s="139"/>
      <c r="S1529" s="139"/>
      <c r="T1529" s="139"/>
      <c r="U1529" s="139"/>
      <c r="V1529" s="139"/>
      <c r="W1529" s="139"/>
      <c r="X1529" s="139"/>
      <c r="Y1529" s="139"/>
      <c r="Z1529" s="139"/>
      <c r="AA1529" s="139"/>
      <c r="AB1529" s="139"/>
      <c r="AC1529" s="139"/>
      <c r="AD1529" s="139"/>
    </row>
    <row r="1530" spans="1:40" ht="42.95" customHeight="1" thickBot="1" x14ac:dyDescent="0.25">
      <c r="A1530" s="74" t="s">
        <v>633</v>
      </c>
      <c r="B1530" s="75"/>
      <c r="C1530" s="75"/>
      <c r="D1530" s="75"/>
      <c r="E1530" s="75"/>
      <c r="F1530" s="75"/>
      <c r="G1530" s="75"/>
      <c r="H1530" s="75"/>
      <c r="I1530" s="75"/>
      <c r="J1530" s="75"/>
      <c r="K1530" s="75"/>
      <c r="L1530" s="75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5"/>
      <c r="X1530" s="75"/>
      <c r="Y1530" s="75"/>
      <c r="Z1530" s="75"/>
      <c r="AA1530" s="75"/>
      <c r="AB1530" s="75"/>
      <c r="AC1530" s="75"/>
      <c r="AD1530" s="75"/>
      <c r="AE1530" s="75"/>
      <c r="AF1530" s="75"/>
      <c r="AG1530" s="75"/>
      <c r="AH1530" s="75"/>
      <c r="AI1530" s="75"/>
      <c r="AJ1530" s="75"/>
      <c r="AK1530" s="75"/>
      <c r="AL1530" s="75"/>
      <c r="AM1530" s="75"/>
      <c r="AN1530" s="75"/>
    </row>
    <row r="1531" spans="1:40" ht="17.45" customHeight="1" thickBot="1" x14ac:dyDescent="0.25">
      <c r="A1531" s="71" t="s">
        <v>0</v>
      </c>
      <c r="B1531" s="72"/>
      <c r="C1531" s="72"/>
      <c r="D1531" s="72"/>
      <c r="E1531" s="72"/>
      <c r="F1531" s="72"/>
      <c r="G1531" s="72"/>
      <c r="H1531" s="72"/>
      <c r="I1531" s="72"/>
      <c r="J1531" s="72"/>
      <c r="K1531" s="72"/>
      <c r="L1531" s="72"/>
      <c r="M1531" s="72"/>
      <c r="N1531" s="72"/>
      <c r="O1531" s="72"/>
      <c r="P1531" s="72"/>
      <c r="Q1531" s="72"/>
      <c r="R1531" s="72"/>
      <c r="S1531" s="72"/>
      <c r="T1531" s="72"/>
      <c r="U1531" s="72"/>
      <c r="V1531" s="72"/>
      <c r="W1531" s="72"/>
      <c r="X1531" s="72"/>
      <c r="Y1531" s="72"/>
      <c r="Z1531" s="72"/>
      <c r="AA1531" s="72"/>
      <c r="AB1531" s="72"/>
      <c r="AC1531" s="72"/>
      <c r="AD1531" s="73"/>
    </row>
    <row r="1532" spans="1:40" ht="35.450000000000003" customHeight="1" thickBot="1" x14ac:dyDescent="0.25">
      <c r="A1532" s="27"/>
      <c r="B1532" s="24" t="s">
        <v>1</v>
      </c>
      <c r="C1532" s="24"/>
      <c r="D1532" s="77" t="s">
        <v>397</v>
      </c>
      <c r="E1532" s="77"/>
      <c r="F1532" s="77"/>
      <c r="G1532" s="77"/>
      <c r="H1532" s="77"/>
      <c r="I1532" s="77"/>
      <c r="J1532" s="77"/>
      <c r="K1532" s="77"/>
      <c r="L1532" s="77"/>
      <c r="M1532" s="77"/>
      <c r="N1532" s="77"/>
      <c r="O1532" s="18"/>
      <c r="P1532" s="29" t="s">
        <v>3</v>
      </c>
      <c r="Q1532" s="29"/>
      <c r="R1532" s="29"/>
      <c r="S1532" s="18"/>
      <c r="T1532" s="30" t="s">
        <v>398</v>
      </c>
      <c r="U1532" s="30"/>
      <c r="V1532" s="30"/>
      <c r="W1532" s="30"/>
      <c r="X1532" s="30"/>
      <c r="Y1532" s="18"/>
      <c r="Z1532" s="18"/>
      <c r="AA1532" s="55"/>
      <c r="AB1532" s="55"/>
      <c r="AC1532" s="55"/>
      <c r="AD1532" s="56"/>
    </row>
    <row r="1533" spans="1:40" ht="17.45" customHeight="1" thickBot="1" x14ac:dyDescent="0.25">
      <c r="A1533" s="28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  <c r="O1533" s="19"/>
      <c r="P1533" s="31" t="s">
        <v>5</v>
      </c>
      <c r="Q1533" s="31"/>
      <c r="R1533" s="31"/>
      <c r="S1533" s="19"/>
      <c r="T1533" s="32">
        <v>4</v>
      </c>
      <c r="U1533" s="32"/>
      <c r="V1533" s="32"/>
      <c r="W1533" s="32"/>
      <c r="X1533" s="32"/>
      <c r="Y1533" s="19"/>
      <c r="Z1533" s="31" t="s">
        <v>6</v>
      </c>
      <c r="AA1533" s="58"/>
      <c r="AB1533" s="57"/>
      <c r="AC1533" s="59" t="s">
        <v>7</v>
      </c>
      <c r="AD1533" s="60"/>
    </row>
    <row r="1534" spans="1:40" ht="17.45" customHeight="1" thickBot="1" x14ac:dyDescent="0.25">
      <c r="A1534" s="80" t="s">
        <v>8</v>
      </c>
      <c r="B1534" s="80"/>
      <c r="C1534" s="80"/>
      <c r="D1534" s="80"/>
      <c r="E1534" s="80"/>
      <c r="F1534" s="80"/>
      <c r="G1534" s="80"/>
      <c r="H1534" s="80"/>
      <c r="I1534" s="80"/>
      <c r="J1534" s="78" t="s">
        <v>9</v>
      </c>
      <c r="K1534" s="78" t="s">
        <v>10</v>
      </c>
      <c r="L1534" s="78"/>
      <c r="M1534" s="78"/>
      <c r="N1534" s="78"/>
      <c r="O1534" s="78"/>
      <c r="P1534" s="78"/>
      <c r="Q1534" s="78" t="s">
        <v>11</v>
      </c>
      <c r="R1534" s="78"/>
      <c r="S1534" s="78"/>
      <c r="T1534" s="78"/>
      <c r="U1534" s="78"/>
      <c r="V1534" s="78"/>
      <c r="W1534" s="78"/>
      <c r="X1534" s="78"/>
      <c r="Y1534" s="78"/>
      <c r="Z1534" s="78"/>
      <c r="AA1534" s="81" t="s">
        <v>12</v>
      </c>
      <c r="AB1534" s="81"/>
      <c r="AC1534" s="81"/>
      <c r="AD1534" s="81"/>
    </row>
    <row r="1535" spans="1:40" ht="16.7" customHeight="1" x14ac:dyDescent="0.2">
      <c r="A1535" s="80"/>
      <c r="B1535" s="80"/>
      <c r="C1535" s="80"/>
      <c r="D1535" s="80"/>
      <c r="E1535" s="80"/>
      <c r="F1535" s="80"/>
      <c r="G1535" s="80"/>
      <c r="H1535" s="80"/>
      <c r="I1535" s="80"/>
      <c r="J1535" s="78"/>
      <c r="K1535" s="78" t="s">
        <v>13</v>
      </c>
      <c r="L1535" s="78"/>
      <c r="M1535" s="78" t="s">
        <v>14</v>
      </c>
      <c r="N1535" s="78"/>
      <c r="O1535" s="78"/>
      <c r="P1535" s="78"/>
      <c r="Q1535" s="78" t="s">
        <v>13</v>
      </c>
      <c r="R1535" s="78"/>
      <c r="S1535" s="78"/>
      <c r="T1535" s="78"/>
      <c r="U1535" s="78"/>
      <c r="V1535" s="78" t="s">
        <v>14</v>
      </c>
      <c r="W1535" s="78"/>
      <c r="X1535" s="78"/>
      <c r="Y1535" s="78"/>
      <c r="Z1535" s="78"/>
      <c r="AA1535" s="81"/>
      <c r="AB1535" s="81"/>
      <c r="AC1535" s="81"/>
      <c r="AD1535" s="81"/>
    </row>
    <row r="1536" spans="1:40" ht="17.45" customHeight="1" x14ac:dyDescent="0.2">
      <c r="A1536" s="2"/>
      <c r="B1536" s="9" t="s">
        <v>399</v>
      </c>
      <c r="C1536" s="93" t="s">
        <v>400</v>
      </c>
      <c r="D1536" s="93"/>
      <c r="E1536" s="93"/>
      <c r="F1536" s="93"/>
      <c r="G1536" s="93"/>
      <c r="H1536" s="93"/>
      <c r="I1536" s="93"/>
      <c r="J1536" s="10">
        <v>0.48193000000000003</v>
      </c>
      <c r="K1536" s="148">
        <v>1</v>
      </c>
      <c r="L1536" s="148"/>
      <c r="M1536" s="148">
        <v>0</v>
      </c>
      <c r="N1536" s="148"/>
      <c r="O1536" s="148"/>
      <c r="P1536" s="148"/>
      <c r="Q1536" s="95">
        <v>13.6645</v>
      </c>
      <c r="R1536" s="95"/>
      <c r="S1536" s="95"/>
      <c r="T1536" s="95"/>
      <c r="U1536" s="95"/>
      <c r="V1536" s="95">
        <v>2.9146000000000001</v>
      </c>
      <c r="W1536" s="95"/>
      <c r="X1536" s="95"/>
      <c r="Y1536" s="95"/>
      <c r="Z1536" s="95"/>
      <c r="AA1536" s="96">
        <v>6.5853000000000002</v>
      </c>
      <c r="AB1536" s="96"/>
      <c r="AC1536" s="96"/>
      <c r="AD1536" s="96"/>
    </row>
    <row r="1537" spans="1:30" ht="17.45" customHeight="1" x14ac:dyDescent="0.2">
      <c r="A1537" s="14"/>
      <c r="B1537" s="15" t="s">
        <v>401</v>
      </c>
      <c r="C1537" s="140" t="s">
        <v>402</v>
      </c>
      <c r="D1537" s="140"/>
      <c r="E1537" s="140"/>
      <c r="F1537" s="140"/>
      <c r="G1537" s="140"/>
      <c r="H1537" s="140"/>
      <c r="I1537" s="140"/>
      <c r="J1537" s="16">
        <v>0.48193000000000003</v>
      </c>
      <c r="K1537" s="149">
        <v>1</v>
      </c>
      <c r="L1537" s="149"/>
      <c r="M1537" s="149">
        <v>0</v>
      </c>
      <c r="N1537" s="149"/>
      <c r="O1537" s="149"/>
      <c r="P1537" s="149"/>
      <c r="Q1537" s="142">
        <v>9.8971</v>
      </c>
      <c r="R1537" s="142"/>
      <c r="S1537" s="142"/>
      <c r="T1537" s="142"/>
      <c r="U1537" s="142"/>
      <c r="V1537" s="142">
        <v>6.2053000000000003</v>
      </c>
      <c r="W1537" s="142"/>
      <c r="X1537" s="142"/>
      <c r="Y1537" s="142"/>
      <c r="Z1537" s="142"/>
      <c r="AA1537" s="143">
        <v>4.7697000000000003</v>
      </c>
      <c r="AB1537" s="143"/>
      <c r="AC1537" s="143"/>
      <c r="AD1537" s="143"/>
    </row>
    <row r="1538" spans="1:30" ht="16.7" customHeight="1" x14ac:dyDescent="0.2">
      <c r="A1538" s="14"/>
      <c r="B1538" s="15" t="s">
        <v>403</v>
      </c>
      <c r="C1538" s="140" t="s">
        <v>404</v>
      </c>
      <c r="D1538" s="140"/>
      <c r="E1538" s="140"/>
      <c r="F1538" s="140"/>
      <c r="G1538" s="140"/>
      <c r="H1538" s="140"/>
      <c r="I1538" s="140"/>
      <c r="J1538" s="16">
        <v>0.15060000000000001</v>
      </c>
      <c r="K1538" s="149">
        <v>1</v>
      </c>
      <c r="L1538" s="149"/>
      <c r="M1538" s="149">
        <v>0</v>
      </c>
      <c r="N1538" s="149"/>
      <c r="O1538" s="149"/>
      <c r="P1538" s="149"/>
      <c r="Q1538" s="142">
        <v>0.18540000000000001</v>
      </c>
      <c r="R1538" s="142"/>
      <c r="S1538" s="142"/>
      <c r="T1538" s="142"/>
      <c r="U1538" s="142"/>
      <c r="V1538" s="142">
        <v>0.122</v>
      </c>
      <c r="W1538" s="142"/>
      <c r="X1538" s="142"/>
      <c r="Y1538" s="142"/>
      <c r="Z1538" s="142"/>
      <c r="AA1538" s="143">
        <v>2.7900000000000001E-2</v>
      </c>
      <c r="AB1538" s="143"/>
      <c r="AC1538" s="143"/>
      <c r="AD1538" s="143"/>
    </row>
    <row r="1539" spans="1:30" ht="17.45" customHeight="1" x14ac:dyDescent="0.2">
      <c r="A1539" s="14"/>
      <c r="B1539" s="15" t="s">
        <v>405</v>
      </c>
      <c r="C1539" s="140" t="s">
        <v>406</v>
      </c>
      <c r="D1539" s="140"/>
      <c r="E1539" s="140"/>
      <c r="F1539" s="140"/>
      <c r="G1539" s="140"/>
      <c r="H1539" s="140"/>
      <c r="I1539" s="140"/>
      <c r="J1539" s="16">
        <v>0.48193000000000003</v>
      </c>
      <c r="K1539" s="149">
        <v>1</v>
      </c>
      <c r="L1539" s="149"/>
      <c r="M1539" s="149">
        <v>0</v>
      </c>
      <c r="N1539" s="149"/>
      <c r="O1539" s="149"/>
      <c r="P1539" s="149"/>
      <c r="Q1539" s="142">
        <v>5.5411999999999999</v>
      </c>
      <c r="R1539" s="142"/>
      <c r="S1539" s="142"/>
      <c r="T1539" s="142"/>
      <c r="U1539" s="142"/>
      <c r="V1539" s="142">
        <v>3.4851000000000001</v>
      </c>
      <c r="W1539" s="142"/>
      <c r="X1539" s="142"/>
      <c r="Y1539" s="142"/>
      <c r="Z1539" s="142"/>
      <c r="AA1539" s="143">
        <v>2.6705000000000001</v>
      </c>
      <c r="AB1539" s="143"/>
      <c r="AC1539" s="143"/>
      <c r="AD1539" s="143"/>
    </row>
    <row r="1540" spans="1:30" ht="16.7" customHeight="1" x14ac:dyDescent="0.2">
      <c r="A1540" s="3"/>
      <c r="B1540" s="11" t="s">
        <v>407</v>
      </c>
      <c r="C1540" s="98" t="s">
        <v>408</v>
      </c>
      <c r="D1540" s="98"/>
      <c r="E1540" s="98"/>
      <c r="F1540" s="98"/>
      <c r="G1540" s="98"/>
      <c r="H1540" s="98"/>
      <c r="I1540" s="98"/>
      <c r="J1540" s="12">
        <v>0.20080000000000001</v>
      </c>
      <c r="K1540" s="150">
        <v>1</v>
      </c>
      <c r="L1540" s="150"/>
      <c r="M1540" s="150">
        <v>0</v>
      </c>
      <c r="N1540" s="150"/>
      <c r="O1540" s="150"/>
      <c r="P1540" s="150"/>
      <c r="Q1540" s="100">
        <v>14.550599999999999</v>
      </c>
      <c r="R1540" s="100"/>
      <c r="S1540" s="100"/>
      <c r="T1540" s="100"/>
      <c r="U1540" s="100"/>
      <c r="V1540" s="100">
        <v>9.1515000000000004</v>
      </c>
      <c r="W1540" s="100"/>
      <c r="X1540" s="100"/>
      <c r="Y1540" s="100"/>
      <c r="Z1540" s="100"/>
      <c r="AA1540" s="101">
        <v>2.9218000000000002</v>
      </c>
      <c r="AB1540" s="101"/>
      <c r="AC1540" s="101"/>
      <c r="AD1540" s="101"/>
    </row>
    <row r="1541" spans="1:30" ht="17.45" customHeight="1" x14ac:dyDescent="0.2">
      <c r="A1541" s="89"/>
      <c r="B1541" s="89"/>
      <c r="C1541" s="89"/>
      <c r="D1541" s="89"/>
      <c r="E1541" s="89"/>
      <c r="F1541" s="89"/>
      <c r="G1541" s="89"/>
      <c r="H1541" s="89"/>
      <c r="I1541" s="89"/>
      <c r="J1541" s="90" t="s">
        <v>17</v>
      </c>
      <c r="K1541" s="90"/>
      <c r="L1541" s="90"/>
      <c r="M1541" s="90"/>
      <c r="N1541" s="90"/>
      <c r="O1541" s="90"/>
      <c r="P1541" s="90"/>
      <c r="Q1541" s="90"/>
      <c r="R1541" s="90"/>
      <c r="S1541" s="90"/>
      <c r="T1541" s="90"/>
      <c r="U1541" s="90"/>
      <c r="V1541" s="1"/>
      <c r="W1541" s="91">
        <v>16.975200000000001</v>
      </c>
      <c r="X1541" s="91"/>
      <c r="Y1541" s="91"/>
      <c r="Z1541" s="91"/>
      <c r="AA1541" s="91"/>
      <c r="AB1541" s="91"/>
      <c r="AC1541" s="91"/>
      <c r="AD1541" s="91"/>
    </row>
    <row r="1542" spans="1:30" ht="17.45" customHeight="1" x14ac:dyDescent="0.2">
      <c r="A1542" s="80" t="s">
        <v>18</v>
      </c>
      <c r="B1542" s="80"/>
      <c r="C1542" s="80"/>
      <c r="D1542" s="80"/>
      <c r="E1542" s="80"/>
      <c r="F1542" s="80"/>
      <c r="G1542" s="80"/>
      <c r="H1542" s="80"/>
      <c r="I1542" s="80"/>
      <c r="J1542" s="80"/>
      <c r="K1542" s="80"/>
      <c r="L1542" s="78" t="s">
        <v>19</v>
      </c>
      <c r="M1542" s="78"/>
      <c r="N1542" s="78"/>
      <c r="O1542" s="78"/>
      <c r="P1542" s="78" t="s">
        <v>9</v>
      </c>
      <c r="Q1542" s="78"/>
      <c r="R1542" s="78"/>
      <c r="S1542" s="78"/>
      <c r="T1542" s="78"/>
      <c r="U1542" s="78" t="s">
        <v>20</v>
      </c>
      <c r="V1542" s="78"/>
      <c r="W1542" s="78"/>
      <c r="X1542" s="78"/>
      <c r="Y1542" s="78"/>
      <c r="Z1542" s="78"/>
      <c r="AA1542" s="81" t="s">
        <v>12</v>
      </c>
      <c r="AB1542" s="81"/>
      <c r="AC1542" s="81"/>
      <c r="AD1542" s="81"/>
    </row>
    <row r="1543" spans="1:30" ht="16.7" customHeight="1" x14ac:dyDescent="0.2">
      <c r="A1543" s="2"/>
      <c r="B1543" s="9" t="s">
        <v>294</v>
      </c>
      <c r="C1543" s="93" t="s">
        <v>295</v>
      </c>
      <c r="D1543" s="93"/>
      <c r="E1543" s="93"/>
      <c r="F1543" s="93"/>
      <c r="G1543" s="93"/>
      <c r="H1543" s="93"/>
      <c r="I1543" s="93"/>
      <c r="J1543" s="93"/>
      <c r="K1543" s="93"/>
      <c r="L1543" s="94">
        <v>0</v>
      </c>
      <c r="M1543" s="94"/>
      <c r="N1543" s="94"/>
      <c r="O1543" s="94"/>
      <c r="P1543" s="94">
        <v>2</v>
      </c>
      <c r="Q1543" s="94"/>
      <c r="R1543" s="94"/>
      <c r="S1543" s="94"/>
      <c r="T1543" s="94"/>
      <c r="U1543" s="95">
        <v>18.540199999999999</v>
      </c>
      <c r="V1543" s="95"/>
      <c r="W1543" s="95"/>
      <c r="X1543" s="95"/>
      <c r="Y1543" s="95"/>
      <c r="Z1543" s="95"/>
      <c r="AA1543" s="96">
        <v>37.080399999999997</v>
      </c>
      <c r="AB1543" s="96"/>
      <c r="AC1543" s="96"/>
      <c r="AD1543" s="96"/>
    </row>
    <row r="1544" spans="1:30" ht="17.45" customHeight="1" x14ac:dyDescent="0.2">
      <c r="A1544" s="14"/>
      <c r="B1544" s="15" t="s">
        <v>409</v>
      </c>
      <c r="C1544" s="140" t="s">
        <v>410</v>
      </c>
      <c r="D1544" s="140"/>
      <c r="E1544" s="140"/>
      <c r="F1544" s="140"/>
      <c r="G1544" s="140"/>
      <c r="H1544" s="140"/>
      <c r="I1544" s="140"/>
      <c r="J1544" s="140"/>
      <c r="K1544" s="140"/>
      <c r="L1544" s="141">
        <v>0</v>
      </c>
      <c r="M1544" s="141"/>
      <c r="N1544" s="141"/>
      <c r="O1544" s="141"/>
      <c r="P1544" s="141">
        <v>1</v>
      </c>
      <c r="Q1544" s="141"/>
      <c r="R1544" s="141"/>
      <c r="S1544" s="141"/>
      <c r="T1544" s="141"/>
      <c r="U1544" s="142">
        <v>23.1937</v>
      </c>
      <c r="V1544" s="142"/>
      <c r="W1544" s="142"/>
      <c r="X1544" s="142"/>
      <c r="Y1544" s="142"/>
      <c r="Z1544" s="142"/>
      <c r="AA1544" s="143">
        <v>23.1937</v>
      </c>
      <c r="AB1544" s="143"/>
      <c r="AC1544" s="143"/>
      <c r="AD1544" s="143"/>
    </row>
    <row r="1545" spans="1:30" ht="17.45" customHeight="1" x14ac:dyDescent="0.2">
      <c r="A1545" s="14"/>
      <c r="B1545" s="15" t="s">
        <v>21</v>
      </c>
      <c r="C1545" s="140" t="s">
        <v>22</v>
      </c>
      <c r="D1545" s="140"/>
      <c r="E1545" s="140"/>
      <c r="F1545" s="140"/>
      <c r="G1545" s="140"/>
      <c r="H1545" s="140"/>
      <c r="I1545" s="140"/>
      <c r="J1545" s="140"/>
      <c r="K1545" s="140"/>
      <c r="L1545" s="141">
        <v>0</v>
      </c>
      <c r="M1545" s="141"/>
      <c r="N1545" s="141"/>
      <c r="O1545" s="141"/>
      <c r="P1545" s="141">
        <v>2</v>
      </c>
      <c r="Q1545" s="141"/>
      <c r="R1545" s="141"/>
      <c r="S1545" s="141"/>
      <c r="T1545" s="141"/>
      <c r="U1545" s="142">
        <v>16.974900000000002</v>
      </c>
      <c r="V1545" s="142"/>
      <c r="W1545" s="142"/>
      <c r="X1545" s="142"/>
      <c r="Y1545" s="142"/>
      <c r="Z1545" s="142"/>
      <c r="AA1545" s="143">
        <v>33.949800000000003</v>
      </c>
      <c r="AB1545" s="143"/>
      <c r="AC1545" s="143"/>
      <c r="AD1545" s="143"/>
    </row>
    <row r="1546" spans="1:30" ht="16.7" customHeight="1" x14ac:dyDescent="0.2">
      <c r="A1546" s="3"/>
      <c r="B1546" s="11" t="s">
        <v>23</v>
      </c>
      <c r="C1546" s="98" t="s">
        <v>24</v>
      </c>
      <c r="D1546" s="98"/>
      <c r="E1546" s="98"/>
      <c r="F1546" s="98"/>
      <c r="G1546" s="98"/>
      <c r="H1546" s="98"/>
      <c r="I1546" s="98"/>
      <c r="J1546" s="98"/>
      <c r="K1546" s="98"/>
      <c r="L1546" s="99">
        <v>0</v>
      </c>
      <c r="M1546" s="99"/>
      <c r="N1546" s="99"/>
      <c r="O1546" s="99"/>
      <c r="P1546" s="99">
        <v>1</v>
      </c>
      <c r="Q1546" s="99"/>
      <c r="R1546" s="99"/>
      <c r="S1546" s="99"/>
      <c r="T1546" s="99"/>
      <c r="U1546" s="100">
        <v>23.593</v>
      </c>
      <c r="V1546" s="100"/>
      <c r="W1546" s="100"/>
      <c r="X1546" s="100"/>
      <c r="Y1546" s="100"/>
      <c r="Z1546" s="100"/>
      <c r="AA1546" s="101">
        <v>23.593</v>
      </c>
      <c r="AB1546" s="101"/>
      <c r="AC1546" s="101"/>
      <c r="AD1546" s="101"/>
    </row>
    <row r="1547" spans="1:30" ht="17.45" customHeight="1" x14ac:dyDescent="0.2">
      <c r="A1547" s="89"/>
      <c r="B1547" s="89"/>
      <c r="C1547" s="89"/>
      <c r="D1547" s="89"/>
      <c r="E1547" s="89"/>
      <c r="F1547" s="89"/>
      <c r="G1547" s="89"/>
      <c r="H1547" s="89"/>
      <c r="I1547" s="89"/>
      <c r="J1547" s="113" t="s">
        <v>25</v>
      </c>
      <c r="K1547" s="113"/>
      <c r="L1547" s="113"/>
      <c r="M1547" s="113"/>
      <c r="N1547" s="113"/>
      <c r="O1547" s="113"/>
      <c r="P1547" s="113"/>
      <c r="Q1547" s="113"/>
      <c r="R1547" s="113"/>
      <c r="S1547" s="113"/>
      <c r="T1547" s="113"/>
      <c r="U1547" s="113"/>
      <c r="V1547" s="114"/>
      <c r="W1547" s="103">
        <v>117.8169</v>
      </c>
      <c r="X1547" s="103"/>
      <c r="Y1547" s="103"/>
      <c r="Z1547" s="103"/>
      <c r="AA1547" s="103"/>
      <c r="AB1547" s="103"/>
      <c r="AC1547" s="103"/>
      <c r="AD1547" s="103"/>
    </row>
    <row r="1548" spans="1:30" ht="16.7" customHeight="1" x14ac:dyDescent="0.2">
      <c r="A1548" s="89"/>
      <c r="B1548" s="89"/>
      <c r="C1548" s="89"/>
      <c r="D1548" s="89"/>
      <c r="E1548" s="89"/>
      <c r="F1548" s="89"/>
      <c r="G1548" s="89"/>
      <c r="H1548" s="89"/>
      <c r="I1548" s="89"/>
      <c r="J1548" s="105" t="s">
        <v>26</v>
      </c>
      <c r="K1548" s="105"/>
      <c r="L1548" s="105"/>
      <c r="M1548" s="105"/>
      <c r="N1548" s="105"/>
      <c r="O1548" s="105"/>
      <c r="P1548" s="105"/>
      <c r="Q1548" s="105"/>
      <c r="R1548" s="105"/>
      <c r="S1548" s="105"/>
      <c r="T1548" s="105"/>
      <c r="U1548" s="105"/>
      <c r="V1548" s="114"/>
      <c r="W1548" s="106">
        <v>134.7921</v>
      </c>
      <c r="X1548" s="106"/>
      <c r="Y1548" s="106"/>
      <c r="Z1548" s="106"/>
      <c r="AA1548" s="106"/>
      <c r="AB1548" s="106"/>
      <c r="AC1548" s="106"/>
      <c r="AD1548" s="106"/>
    </row>
    <row r="1549" spans="1:30" ht="17.45" customHeight="1" x14ac:dyDescent="0.2">
      <c r="A1549" s="89"/>
      <c r="B1549" s="89"/>
      <c r="C1549" s="89"/>
      <c r="D1549" s="89"/>
      <c r="E1549" s="89"/>
      <c r="F1549" s="89"/>
      <c r="G1549" s="89"/>
      <c r="H1549" s="89"/>
      <c r="I1549" s="89"/>
      <c r="J1549" s="105" t="s">
        <v>27</v>
      </c>
      <c r="K1549" s="105"/>
      <c r="L1549" s="105"/>
      <c r="M1549" s="105"/>
      <c r="N1549" s="105"/>
      <c r="O1549" s="105"/>
      <c r="P1549" s="105"/>
      <c r="Q1549" s="105"/>
      <c r="R1549" s="105"/>
      <c r="S1549" s="105"/>
      <c r="T1549" s="105"/>
      <c r="U1549" s="105"/>
      <c r="V1549" s="114"/>
      <c r="W1549" s="106">
        <v>33.698</v>
      </c>
      <c r="X1549" s="106"/>
      <c r="Y1549" s="106"/>
      <c r="Z1549" s="106"/>
      <c r="AA1549" s="106"/>
      <c r="AB1549" s="106"/>
      <c r="AC1549" s="106"/>
      <c r="AD1549" s="106"/>
    </row>
    <row r="1550" spans="1:30" ht="17.45" customHeight="1" x14ac:dyDescent="0.2">
      <c r="A1550" s="89"/>
      <c r="B1550" s="89"/>
      <c r="C1550" s="89"/>
      <c r="D1550" s="89"/>
      <c r="E1550" s="89"/>
      <c r="F1550" s="89"/>
      <c r="G1550" s="89"/>
      <c r="H1550" s="89"/>
      <c r="I1550" s="89"/>
      <c r="J1550" s="105" t="s">
        <v>28</v>
      </c>
      <c r="K1550" s="105"/>
      <c r="L1550" s="105"/>
      <c r="M1550" s="105"/>
      <c r="N1550" s="105"/>
      <c r="O1550" s="105"/>
      <c r="P1550" s="105"/>
      <c r="Q1550" s="105"/>
      <c r="R1550" s="105"/>
      <c r="S1550" s="105"/>
      <c r="T1550" s="105"/>
      <c r="U1550" s="105"/>
      <c r="V1550" s="114"/>
      <c r="W1550" s="106">
        <v>0</v>
      </c>
      <c r="X1550" s="106"/>
      <c r="Y1550" s="106"/>
      <c r="Z1550" s="106"/>
      <c r="AA1550" s="106"/>
      <c r="AB1550" s="106"/>
      <c r="AC1550" s="106"/>
      <c r="AD1550" s="106"/>
    </row>
    <row r="1551" spans="1:30" ht="16.7" customHeight="1" x14ac:dyDescent="0.2">
      <c r="A1551" s="89"/>
      <c r="B1551" s="89"/>
      <c r="C1551" s="89"/>
      <c r="D1551" s="89"/>
      <c r="E1551" s="89"/>
      <c r="F1551" s="89"/>
      <c r="G1551" s="89"/>
      <c r="H1551" s="89"/>
      <c r="I1551" s="89"/>
      <c r="J1551" s="108" t="s">
        <v>29</v>
      </c>
      <c r="K1551" s="108"/>
      <c r="L1551" s="108"/>
      <c r="M1551" s="108"/>
      <c r="N1551" s="108"/>
      <c r="O1551" s="108"/>
      <c r="P1551" s="108"/>
      <c r="Q1551" s="108"/>
      <c r="R1551" s="108"/>
      <c r="S1551" s="108"/>
      <c r="T1551" s="108"/>
      <c r="U1551" s="108"/>
      <c r="V1551" s="114"/>
      <c r="W1551" s="109">
        <v>0</v>
      </c>
      <c r="X1551" s="109"/>
      <c r="Y1551" s="109"/>
      <c r="Z1551" s="109"/>
      <c r="AA1551" s="109"/>
      <c r="AB1551" s="109"/>
      <c r="AC1551" s="109"/>
      <c r="AD1551" s="109"/>
    </row>
    <row r="1552" spans="1:30" ht="17.45" customHeight="1" x14ac:dyDescent="0.2">
      <c r="A1552" s="80" t="s">
        <v>30</v>
      </c>
      <c r="B1552" s="80"/>
      <c r="C1552" s="80"/>
      <c r="D1552" s="80"/>
      <c r="E1552" s="80"/>
      <c r="F1552" s="80"/>
      <c r="G1552" s="80"/>
      <c r="H1552" s="80"/>
      <c r="I1552" s="80"/>
      <c r="J1552" s="80"/>
      <c r="K1552" s="80"/>
      <c r="L1552" s="78" t="s">
        <v>9</v>
      </c>
      <c r="M1552" s="78"/>
      <c r="N1552" s="78"/>
      <c r="O1552" s="78"/>
      <c r="P1552" s="78" t="s">
        <v>31</v>
      </c>
      <c r="Q1552" s="78"/>
      <c r="R1552" s="78"/>
      <c r="S1552" s="78"/>
      <c r="T1552" s="78"/>
      <c r="U1552" s="78" t="s">
        <v>32</v>
      </c>
      <c r="V1552" s="78"/>
      <c r="W1552" s="78"/>
      <c r="X1552" s="78"/>
      <c r="Y1552" s="78"/>
      <c r="Z1552" s="78"/>
      <c r="AA1552" s="81" t="s">
        <v>33</v>
      </c>
      <c r="AB1552" s="81"/>
      <c r="AC1552" s="81"/>
      <c r="AD1552" s="81"/>
    </row>
    <row r="1553" spans="1:30" ht="17.45" customHeight="1" x14ac:dyDescent="0.2">
      <c r="A1553" s="2"/>
      <c r="B1553" s="9" t="s">
        <v>411</v>
      </c>
      <c r="C1553" s="93" t="s">
        <v>412</v>
      </c>
      <c r="D1553" s="93"/>
      <c r="E1553" s="93"/>
      <c r="F1553" s="93"/>
      <c r="G1553" s="93"/>
      <c r="H1553" s="93"/>
      <c r="I1553" s="93"/>
      <c r="J1553" s="93"/>
      <c r="K1553" s="93"/>
      <c r="L1553" s="94">
        <v>11.775</v>
      </c>
      <c r="M1553" s="94"/>
      <c r="N1553" s="94"/>
      <c r="O1553" s="94"/>
      <c r="P1553" s="145" t="s">
        <v>62</v>
      </c>
      <c r="Q1553" s="145"/>
      <c r="R1553" s="145"/>
      <c r="S1553" s="145"/>
      <c r="T1553" s="145"/>
      <c r="U1553" s="95">
        <v>11.4421</v>
      </c>
      <c r="V1553" s="95"/>
      <c r="W1553" s="95"/>
      <c r="X1553" s="95"/>
      <c r="Y1553" s="95"/>
      <c r="Z1553" s="95"/>
      <c r="AA1553" s="96">
        <v>134.73070000000001</v>
      </c>
      <c r="AB1553" s="96"/>
      <c r="AC1553" s="96"/>
      <c r="AD1553" s="96"/>
    </row>
    <row r="1554" spans="1:30" ht="16.7" customHeight="1" x14ac:dyDescent="0.2">
      <c r="A1554" s="3"/>
      <c r="B1554" s="11" t="s">
        <v>413</v>
      </c>
      <c r="C1554" s="98" t="s">
        <v>414</v>
      </c>
      <c r="D1554" s="98"/>
      <c r="E1554" s="98"/>
      <c r="F1554" s="98"/>
      <c r="G1554" s="98"/>
      <c r="H1554" s="98"/>
      <c r="I1554" s="98"/>
      <c r="J1554" s="98"/>
      <c r="K1554" s="98"/>
      <c r="L1554" s="99">
        <v>1.4</v>
      </c>
      <c r="M1554" s="99"/>
      <c r="N1554" s="99"/>
      <c r="O1554" s="99"/>
      <c r="P1554" s="147" t="s">
        <v>7</v>
      </c>
      <c r="Q1554" s="147"/>
      <c r="R1554" s="147"/>
      <c r="S1554" s="147"/>
      <c r="T1554" s="147"/>
      <c r="U1554" s="100">
        <v>115.2201</v>
      </c>
      <c r="V1554" s="100"/>
      <c r="W1554" s="100"/>
      <c r="X1554" s="100"/>
      <c r="Y1554" s="100"/>
      <c r="Z1554" s="100"/>
      <c r="AA1554" s="101">
        <v>161.3081</v>
      </c>
      <c r="AB1554" s="101"/>
      <c r="AC1554" s="101"/>
      <c r="AD1554" s="101"/>
    </row>
    <row r="1555" spans="1:30" ht="17.45" customHeight="1" x14ac:dyDescent="0.2">
      <c r="A1555" s="89"/>
      <c r="B1555" s="89"/>
      <c r="C1555" s="89"/>
      <c r="D1555" s="89"/>
      <c r="E1555" s="89"/>
      <c r="F1555" s="89"/>
      <c r="G1555" s="89"/>
      <c r="H1555" s="89"/>
      <c r="I1555" s="89"/>
      <c r="J1555" s="90" t="s">
        <v>34</v>
      </c>
      <c r="K1555" s="90"/>
      <c r="L1555" s="90"/>
      <c r="M1555" s="90"/>
      <c r="N1555" s="90"/>
      <c r="O1555" s="90"/>
      <c r="P1555" s="90"/>
      <c r="Q1555" s="90"/>
      <c r="R1555" s="90"/>
      <c r="S1555" s="90"/>
      <c r="T1555" s="90"/>
      <c r="U1555" s="90"/>
      <c r="V1555" s="1"/>
      <c r="W1555" s="91">
        <v>296.03879999999998</v>
      </c>
      <c r="X1555" s="91"/>
      <c r="Y1555" s="91"/>
      <c r="Z1555" s="91"/>
      <c r="AA1555" s="91"/>
      <c r="AB1555" s="91"/>
      <c r="AC1555" s="91"/>
      <c r="AD1555" s="91"/>
    </row>
    <row r="1556" spans="1:30" ht="16.7" customHeight="1" x14ac:dyDescent="0.2">
      <c r="A1556" s="80" t="s">
        <v>35</v>
      </c>
      <c r="B1556" s="80"/>
      <c r="C1556" s="80"/>
      <c r="D1556" s="80"/>
      <c r="E1556" s="80"/>
      <c r="F1556" s="80"/>
      <c r="G1556" s="80"/>
      <c r="H1556" s="80"/>
      <c r="I1556" s="80"/>
      <c r="J1556" s="80"/>
      <c r="K1556" s="80"/>
      <c r="L1556" s="78" t="s">
        <v>9</v>
      </c>
      <c r="M1556" s="78"/>
      <c r="N1556" s="78"/>
      <c r="O1556" s="78"/>
      <c r="P1556" s="78" t="s">
        <v>31</v>
      </c>
      <c r="Q1556" s="78"/>
      <c r="R1556" s="78"/>
      <c r="S1556" s="78"/>
      <c r="T1556" s="78"/>
      <c r="U1556" s="78" t="s">
        <v>32</v>
      </c>
      <c r="V1556" s="78"/>
      <c r="W1556" s="78"/>
      <c r="X1556" s="78"/>
      <c r="Y1556" s="78"/>
      <c r="Z1556" s="78"/>
      <c r="AA1556" s="81" t="s">
        <v>33</v>
      </c>
      <c r="AB1556" s="81"/>
      <c r="AC1556" s="81"/>
      <c r="AD1556" s="81"/>
    </row>
    <row r="1557" spans="1:30" ht="17.45" customHeight="1" x14ac:dyDescent="0.2">
      <c r="A1557" s="6"/>
      <c r="B1557" s="7" t="s">
        <v>415</v>
      </c>
      <c r="C1557" s="83" t="s">
        <v>416</v>
      </c>
      <c r="D1557" s="83"/>
      <c r="E1557" s="83"/>
      <c r="F1557" s="83"/>
      <c r="G1557" s="83"/>
      <c r="H1557" s="83"/>
      <c r="I1557" s="83"/>
      <c r="J1557" s="83"/>
      <c r="K1557" s="83"/>
      <c r="L1557" s="151">
        <v>1</v>
      </c>
      <c r="M1557" s="151"/>
      <c r="N1557" s="151"/>
      <c r="O1557" s="151"/>
      <c r="P1557" s="161" t="s">
        <v>7</v>
      </c>
      <c r="Q1557" s="161"/>
      <c r="R1557" s="161"/>
      <c r="S1557" s="161"/>
      <c r="T1557" s="161"/>
      <c r="U1557" s="85">
        <v>12.7088</v>
      </c>
      <c r="V1557" s="85"/>
      <c r="W1557" s="85"/>
      <c r="X1557" s="85"/>
      <c r="Y1557" s="85"/>
      <c r="Z1557" s="85"/>
      <c r="AA1557" s="86">
        <v>12.71</v>
      </c>
      <c r="AB1557" s="86"/>
      <c r="AC1557" s="86"/>
      <c r="AD1557" s="86"/>
    </row>
    <row r="1558" spans="1:30" ht="17.45" customHeight="1" x14ac:dyDescent="0.2">
      <c r="A1558" s="89"/>
      <c r="B1558" s="89"/>
      <c r="C1558" s="89"/>
      <c r="D1558" s="89"/>
      <c r="E1558" s="89"/>
      <c r="F1558" s="89"/>
      <c r="G1558" s="89"/>
      <c r="H1558" s="89"/>
      <c r="I1558" s="89"/>
      <c r="J1558" s="90" t="s">
        <v>38</v>
      </c>
      <c r="K1558" s="90"/>
      <c r="L1558" s="90"/>
      <c r="M1558" s="90"/>
      <c r="N1558" s="90"/>
      <c r="O1558" s="90"/>
      <c r="P1558" s="90"/>
      <c r="Q1558" s="90"/>
      <c r="R1558" s="90"/>
      <c r="S1558" s="90"/>
      <c r="T1558" s="90"/>
      <c r="U1558" s="90"/>
      <c r="V1558" s="1"/>
      <c r="W1558" s="91">
        <v>12.71</v>
      </c>
      <c r="X1558" s="91"/>
      <c r="Y1558" s="91"/>
      <c r="Z1558" s="91"/>
      <c r="AA1558" s="91"/>
      <c r="AB1558" s="91"/>
      <c r="AC1558" s="91"/>
      <c r="AD1558" s="91"/>
    </row>
    <row r="1559" spans="1:30" ht="16.7" customHeight="1" x14ac:dyDescent="0.2">
      <c r="A1559" s="80" t="s">
        <v>39</v>
      </c>
      <c r="B1559" s="80"/>
      <c r="C1559" s="80"/>
      <c r="D1559" s="80"/>
      <c r="E1559" s="80"/>
      <c r="F1559" s="80"/>
      <c r="G1559" s="80"/>
      <c r="H1559" s="80"/>
      <c r="I1559" s="80"/>
      <c r="J1559" s="80"/>
      <c r="K1559" s="80"/>
      <c r="L1559" s="78" t="s">
        <v>9</v>
      </c>
      <c r="M1559" s="78"/>
      <c r="N1559" s="78"/>
      <c r="O1559" s="78"/>
      <c r="P1559" s="78" t="s">
        <v>31</v>
      </c>
      <c r="Q1559" s="78"/>
      <c r="R1559" s="78"/>
      <c r="S1559" s="78"/>
      <c r="T1559" s="78"/>
      <c r="U1559" s="78" t="s">
        <v>32</v>
      </c>
      <c r="V1559" s="78"/>
      <c r="W1559" s="78"/>
      <c r="X1559" s="78"/>
      <c r="Y1559" s="78"/>
      <c r="Z1559" s="78"/>
      <c r="AA1559" s="81" t="s">
        <v>33</v>
      </c>
      <c r="AB1559" s="81"/>
      <c r="AC1559" s="81"/>
      <c r="AD1559" s="81"/>
    </row>
    <row r="1560" spans="1:30" ht="17.45" customHeight="1" x14ac:dyDescent="0.2">
      <c r="A1560" s="2"/>
      <c r="B1560" s="9" t="s">
        <v>417</v>
      </c>
      <c r="C1560" s="93" t="s">
        <v>418</v>
      </c>
      <c r="D1560" s="93"/>
      <c r="E1560" s="93"/>
      <c r="F1560" s="93"/>
      <c r="G1560" s="93"/>
      <c r="H1560" s="93"/>
      <c r="I1560" s="93"/>
      <c r="J1560" s="93"/>
      <c r="K1560" s="93"/>
      <c r="L1560" s="94">
        <v>1.1780000000000001E-2</v>
      </c>
      <c r="M1560" s="94"/>
      <c r="N1560" s="94"/>
      <c r="O1560" s="94"/>
      <c r="P1560" s="145" t="s">
        <v>78</v>
      </c>
      <c r="Q1560" s="145"/>
      <c r="R1560" s="145"/>
      <c r="S1560" s="145"/>
      <c r="T1560" s="145"/>
      <c r="U1560" s="95">
        <v>25.414999999999999</v>
      </c>
      <c r="V1560" s="95"/>
      <c r="W1560" s="95"/>
      <c r="X1560" s="95"/>
      <c r="Y1560" s="95"/>
      <c r="Z1560" s="95"/>
      <c r="AA1560" s="96">
        <v>0.2994</v>
      </c>
      <c r="AB1560" s="96"/>
      <c r="AC1560" s="96"/>
      <c r="AD1560" s="96"/>
    </row>
    <row r="1561" spans="1:30" ht="17.45" customHeight="1" x14ac:dyDescent="0.2">
      <c r="A1561" s="3"/>
      <c r="B1561" s="11" t="s">
        <v>419</v>
      </c>
      <c r="C1561" s="98" t="s">
        <v>420</v>
      </c>
      <c r="D1561" s="98"/>
      <c r="E1561" s="98"/>
      <c r="F1561" s="98"/>
      <c r="G1561" s="98"/>
      <c r="H1561" s="98"/>
      <c r="I1561" s="98"/>
      <c r="J1561" s="98"/>
      <c r="K1561" s="98"/>
      <c r="L1561" s="99">
        <v>6.2E-4</v>
      </c>
      <c r="M1561" s="99"/>
      <c r="N1561" s="99"/>
      <c r="O1561" s="99"/>
      <c r="P1561" s="147" t="s">
        <v>78</v>
      </c>
      <c r="Q1561" s="147"/>
      <c r="R1561" s="147"/>
      <c r="S1561" s="147"/>
      <c r="T1561" s="147"/>
      <c r="U1561" s="100">
        <v>26.026700000000002</v>
      </c>
      <c r="V1561" s="100"/>
      <c r="W1561" s="100"/>
      <c r="X1561" s="100"/>
      <c r="Y1561" s="100"/>
      <c r="Z1561" s="100"/>
      <c r="AA1561" s="101">
        <v>1.61E-2</v>
      </c>
      <c r="AB1561" s="101"/>
      <c r="AC1561" s="101"/>
      <c r="AD1561" s="101"/>
    </row>
    <row r="1562" spans="1:30" ht="16.7" customHeight="1" x14ac:dyDescent="0.2">
      <c r="A1562" s="89"/>
      <c r="B1562" s="89"/>
      <c r="C1562" s="89"/>
      <c r="D1562" s="89"/>
      <c r="E1562" s="89"/>
      <c r="F1562" s="89"/>
      <c r="G1562" s="89"/>
      <c r="H1562" s="89"/>
      <c r="I1562" s="89"/>
      <c r="J1562" s="90" t="s">
        <v>40</v>
      </c>
      <c r="K1562" s="90"/>
      <c r="L1562" s="90"/>
      <c r="M1562" s="90"/>
      <c r="N1562" s="90"/>
      <c r="O1562" s="90"/>
      <c r="P1562" s="90"/>
      <c r="Q1562" s="90"/>
      <c r="R1562" s="90"/>
      <c r="S1562" s="90"/>
      <c r="T1562" s="90"/>
      <c r="U1562" s="90"/>
      <c r="V1562" s="1"/>
      <c r="W1562" s="91">
        <v>0.3155</v>
      </c>
      <c r="X1562" s="91"/>
      <c r="Y1562" s="91"/>
      <c r="Z1562" s="91"/>
      <c r="AA1562" s="91"/>
      <c r="AB1562" s="91"/>
      <c r="AC1562" s="91"/>
      <c r="AD1562" s="91"/>
    </row>
    <row r="1563" spans="1:30" ht="17.45" customHeight="1" x14ac:dyDescent="0.2">
      <c r="A1563" s="80" t="s">
        <v>41</v>
      </c>
      <c r="B1563" s="80"/>
      <c r="C1563" s="80"/>
      <c r="D1563" s="80"/>
      <c r="E1563" s="80"/>
      <c r="F1563" s="78" t="s">
        <v>9</v>
      </c>
      <c r="G1563" s="78"/>
      <c r="H1563" s="78" t="s">
        <v>42</v>
      </c>
      <c r="I1563" s="78"/>
      <c r="J1563" s="5" t="s">
        <v>43</v>
      </c>
      <c r="K1563" s="78" t="s">
        <v>44</v>
      </c>
      <c r="L1563" s="78"/>
      <c r="M1563" s="78" t="s">
        <v>45</v>
      </c>
      <c r="N1563" s="78"/>
      <c r="O1563" s="78"/>
      <c r="P1563" s="78"/>
      <c r="Q1563" s="78" t="s">
        <v>46</v>
      </c>
      <c r="R1563" s="78"/>
      <c r="S1563" s="78"/>
      <c r="T1563" s="78"/>
      <c r="U1563" s="78"/>
      <c r="V1563" s="78" t="s">
        <v>47</v>
      </c>
      <c r="W1563" s="78"/>
      <c r="X1563" s="78"/>
      <c r="Y1563" s="78"/>
      <c r="Z1563" s="78"/>
      <c r="AA1563" s="81" t="s">
        <v>33</v>
      </c>
      <c r="AB1563" s="81"/>
      <c r="AC1563" s="81"/>
      <c r="AD1563" s="81"/>
    </row>
    <row r="1564" spans="1:30" ht="16.7" customHeight="1" x14ac:dyDescent="0.2">
      <c r="A1564" s="2"/>
      <c r="B1564" s="9" t="s">
        <v>421</v>
      </c>
      <c r="C1564" s="93" t="s">
        <v>418</v>
      </c>
      <c r="D1564" s="93"/>
      <c r="E1564" s="93"/>
      <c r="F1564" s="148">
        <v>1.1780000000000001E-2</v>
      </c>
      <c r="G1564" s="148"/>
      <c r="H1564" s="95">
        <v>0</v>
      </c>
      <c r="I1564" s="95"/>
      <c r="J1564" s="10">
        <v>0</v>
      </c>
      <c r="K1564" s="95">
        <v>602.78</v>
      </c>
      <c r="L1564" s="95"/>
      <c r="M1564" s="95">
        <v>0.85909999999999997</v>
      </c>
      <c r="N1564" s="95"/>
      <c r="O1564" s="95"/>
      <c r="P1564" s="95"/>
      <c r="Q1564" s="95">
        <v>0.68720000000000003</v>
      </c>
      <c r="R1564" s="95"/>
      <c r="S1564" s="95"/>
      <c r="T1564" s="95"/>
      <c r="U1564" s="95"/>
      <c r="V1564" s="95">
        <v>0.55330000000000001</v>
      </c>
      <c r="W1564" s="95"/>
      <c r="X1564" s="95"/>
      <c r="Y1564" s="95"/>
      <c r="Z1564" s="95"/>
      <c r="AA1564" s="96">
        <v>3.9287999999999998</v>
      </c>
      <c r="AB1564" s="96"/>
      <c r="AC1564" s="96"/>
      <c r="AD1564" s="96"/>
    </row>
    <row r="1565" spans="1:30" ht="17.45" customHeight="1" x14ac:dyDescent="0.2">
      <c r="A1565" s="3"/>
      <c r="B1565" s="11" t="s">
        <v>422</v>
      </c>
      <c r="C1565" s="98" t="s">
        <v>420</v>
      </c>
      <c r="D1565" s="98"/>
      <c r="E1565" s="98"/>
      <c r="F1565" s="150">
        <v>6.2E-4</v>
      </c>
      <c r="G1565" s="150"/>
      <c r="H1565" s="100">
        <v>0</v>
      </c>
      <c r="I1565" s="100"/>
      <c r="J1565" s="12">
        <v>0</v>
      </c>
      <c r="K1565" s="100">
        <v>602.78</v>
      </c>
      <c r="L1565" s="100"/>
      <c r="M1565" s="100">
        <v>0.85909999999999997</v>
      </c>
      <c r="N1565" s="100"/>
      <c r="O1565" s="100"/>
      <c r="P1565" s="100"/>
      <c r="Q1565" s="100">
        <v>0.68720000000000003</v>
      </c>
      <c r="R1565" s="100"/>
      <c r="S1565" s="100"/>
      <c r="T1565" s="100"/>
      <c r="U1565" s="100"/>
      <c r="V1565" s="100">
        <v>0.55330000000000001</v>
      </c>
      <c r="W1565" s="100"/>
      <c r="X1565" s="100"/>
      <c r="Y1565" s="100"/>
      <c r="Z1565" s="100"/>
      <c r="AA1565" s="101">
        <v>0.20680000000000001</v>
      </c>
      <c r="AB1565" s="101"/>
      <c r="AC1565" s="101"/>
      <c r="AD1565" s="101"/>
    </row>
    <row r="1566" spans="1:30" ht="17.45" customHeight="1" x14ac:dyDescent="0.2">
      <c r="A1566" s="89"/>
      <c r="B1566" s="89"/>
      <c r="C1566" s="89"/>
      <c r="D1566" s="89"/>
      <c r="E1566" s="89"/>
      <c r="F1566" s="89"/>
      <c r="G1566" s="89"/>
      <c r="H1566" s="89"/>
      <c r="I1566" s="89"/>
      <c r="J1566" s="90" t="s">
        <v>48</v>
      </c>
      <c r="K1566" s="90"/>
      <c r="L1566" s="90"/>
      <c r="M1566" s="90"/>
      <c r="N1566" s="90"/>
      <c r="O1566" s="90"/>
      <c r="P1566" s="90"/>
      <c r="Q1566" s="90"/>
      <c r="R1566" s="90"/>
      <c r="S1566" s="90"/>
      <c r="T1566" s="90"/>
      <c r="U1566" s="90"/>
      <c r="V1566" s="1"/>
      <c r="W1566" s="91">
        <v>4.1356000000000002</v>
      </c>
      <c r="X1566" s="91"/>
      <c r="Y1566" s="91"/>
      <c r="Z1566" s="91"/>
      <c r="AA1566" s="91"/>
      <c r="AB1566" s="91"/>
      <c r="AC1566" s="91"/>
      <c r="AD1566" s="91"/>
    </row>
    <row r="1567" spans="1:30" ht="5.85" customHeight="1" x14ac:dyDescent="0.2">
      <c r="A1567" s="125"/>
      <c r="B1567" s="125"/>
      <c r="C1567" s="125"/>
      <c r="D1567" s="125"/>
      <c r="E1567" s="125"/>
      <c r="F1567" s="125"/>
      <c r="G1567" s="125"/>
      <c r="H1567" s="125"/>
      <c r="I1567" s="125"/>
      <c r="J1567" s="125"/>
      <c r="K1567" s="125"/>
      <c r="L1567" s="125"/>
      <c r="M1567" s="125"/>
      <c r="N1567" s="125"/>
      <c r="O1567" s="125"/>
      <c r="P1567" s="125"/>
      <c r="Q1567" s="125"/>
      <c r="R1567" s="125"/>
      <c r="S1567" s="125"/>
      <c r="T1567" s="125"/>
      <c r="U1567" s="125"/>
      <c r="V1567" s="125"/>
      <c r="W1567" s="125"/>
      <c r="X1567" s="125"/>
      <c r="Y1567" s="125"/>
      <c r="Z1567" s="125"/>
      <c r="AA1567" s="125"/>
      <c r="AB1567" s="125"/>
      <c r="AC1567" s="125"/>
      <c r="AD1567" s="125"/>
    </row>
    <row r="1568" spans="1:30" ht="16.7" customHeight="1" x14ac:dyDescent="0.2">
      <c r="A1568" s="128"/>
      <c r="B1568" s="128"/>
      <c r="C1568" s="128"/>
      <c r="D1568" s="128"/>
      <c r="E1568" s="128"/>
      <c r="F1568" s="128"/>
      <c r="G1568" s="128"/>
      <c r="H1568" s="128"/>
      <c r="I1568" s="128"/>
      <c r="J1568" s="105" t="s">
        <v>49</v>
      </c>
      <c r="K1568" s="105"/>
      <c r="L1568" s="105"/>
      <c r="M1568" s="105"/>
      <c r="N1568" s="105"/>
      <c r="O1568" s="105"/>
      <c r="P1568" s="105"/>
      <c r="Q1568" s="105"/>
      <c r="R1568" s="105"/>
      <c r="S1568" s="105"/>
      <c r="T1568" s="105"/>
      <c r="U1568" s="105"/>
      <c r="V1568" s="129"/>
      <c r="W1568" s="131">
        <v>346.9024</v>
      </c>
      <c r="X1568" s="131"/>
      <c r="Y1568" s="131"/>
      <c r="Z1568" s="131"/>
      <c r="AA1568" s="131"/>
      <c r="AB1568" s="131"/>
      <c r="AC1568" s="131"/>
      <c r="AD1568" s="131"/>
    </row>
    <row r="1569" spans="1:30" ht="17.45" customHeight="1" x14ac:dyDescent="0.2">
      <c r="A1569" s="128"/>
      <c r="B1569" s="128"/>
      <c r="C1569" s="128"/>
      <c r="D1569" s="128"/>
      <c r="E1569" s="128"/>
      <c r="F1569" s="128"/>
      <c r="G1569" s="128"/>
      <c r="H1569" s="128"/>
      <c r="I1569" s="105" t="s">
        <v>50</v>
      </c>
      <c r="J1569" s="105"/>
      <c r="K1569" s="105"/>
      <c r="L1569" s="105"/>
      <c r="M1569" s="105"/>
      <c r="N1569" s="13"/>
      <c r="O1569" s="133">
        <v>0</v>
      </c>
      <c r="P1569" s="133"/>
      <c r="Q1569" s="133"/>
      <c r="R1569" s="13"/>
      <c r="S1569" s="105" t="s">
        <v>51</v>
      </c>
      <c r="T1569" s="105"/>
      <c r="U1569" s="105"/>
      <c r="V1569" s="129"/>
      <c r="W1569" s="131">
        <f>TRUNC(O1569%*W1568,4)</f>
        <v>0</v>
      </c>
      <c r="X1569" s="131"/>
      <c r="Y1569" s="131"/>
      <c r="Z1569" s="131"/>
      <c r="AA1569" s="131"/>
      <c r="AB1569" s="131"/>
      <c r="AC1569" s="131"/>
      <c r="AD1569" s="131"/>
    </row>
    <row r="1570" spans="1:30" ht="16.7" customHeight="1" x14ac:dyDescent="0.2">
      <c r="A1570" s="128"/>
      <c r="B1570" s="128"/>
      <c r="C1570" s="128"/>
      <c r="D1570" s="128"/>
      <c r="E1570" s="128"/>
      <c r="F1570" s="128"/>
      <c r="G1570" s="128"/>
      <c r="H1570" s="128"/>
      <c r="I1570" s="128"/>
      <c r="J1570" s="105" t="s">
        <v>52</v>
      </c>
      <c r="K1570" s="105"/>
      <c r="L1570" s="105"/>
      <c r="M1570" s="105"/>
      <c r="N1570" s="105"/>
      <c r="O1570" s="105"/>
      <c r="P1570" s="105"/>
      <c r="Q1570" s="105"/>
      <c r="R1570" s="105"/>
      <c r="S1570" s="105"/>
      <c r="T1570" s="105"/>
      <c r="U1570" s="105"/>
      <c r="V1570" s="129"/>
      <c r="W1570" s="131">
        <f>ROUND(SUM(W1568:AD1569),2)</f>
        <v>346.9</v>
      </c>
      <c r="X1570" s="131"/>
      <c r="Y1570" s="131"/>
      <c r="Z1570" s="131"/>
      <c r="AA1570" s="131"/>
      <c r="AB1570" s="131"/>
      <c r="AC1570" s="131"/>
      <c r="AD1570" s="131"/>
    </row>
    <row r="1571" spans="1:30" ht="5.85" customHeight="1" x14ac:dyDescent="0.2">
      <c r="A1571" s="139"/>
      <c r="B1571" s="139"/>
      <c r="C1571" s="139"/>
      <c r="D1571" s="139"/>
      <c r="E1571" s="139"/>
      <c r="F1571" s="139"/>
      <c r="G1571" s="139"/>
      <c r="H1571" s="139"/>
      <c r="I1571" s="139"/>
      <c r="J1571" s="139"/>
      <c r="K1571" s="139"/>
      <c r="L1571" s="139"/>
      <c r="M1571" s="139"/>
      <c r="N1571" s="139"/>
      <c r="O1571" s="139"/>
      <c r="P1571" s="139"/>
      <c r="Q1571" s="139"/>
      <c r="R1571" s="139"/>
      <c r="S1571" s="139"/>
      <c r="T1571" s="139"/>
      <c r="U1571" s="139"/>
      <c r="V1571" s="139"/>
      <c r="W1571" s="139"/>
      <c r="X1571" s="139"/>
      <c r="Y1571" s="139"/>
      <c r="Z1571" s="139"/>
      <c r="AA1571" s="139"/>
      <c r="AB1571" s="139"/>
      <c r="AC1571" s="139"/>
      <c r="AD1571" s="139"/>
    </row>
    <row r="1572" spans="1:30" ht="111.95" customHeight="1" thickBot="1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63"/>
      <c r="AB1572" s="63"/>
      <c r="AC1572" s="63"/>
      <c r="AD1572" s="64"/>
    </row>
    <row r="1573" spans="1:30" ht="16.7" customHeight="1" thickBot="1" x14ac:dyDescent="0.25">
      <c r="A1573" s="71" t="s">
        <v>0</v>
      </c>
      <c r="B1573" s="72"/>
      <c r="C1573" s="72"/>
      <c r="D1573" s="72"/>
      <c r="E1573" s="72"/>
      <c r="F1573" s="72"/>
      <c r="G1573" s="72"/>
      <c r="H1573" s="72"/>
      <c r="I1573" s="72"/>
      <c r="J1573" s="72"/>
      <c r="K1573" s="72"/>
      <c r="L1573" s="72"/>
      <c r="M1573" s="72"/>
      <c r="N1573" s="72"/>
      <c r="O1573" s="72"/>
      <c r="P1573" s="72"/>
      <c r="Q1573" s="72"/>
      <c r="R1573" s="72"/>
      <c r="S1573" s="72"/>
      <c r="T1573" s="72"/>
      <c r="U1573" s="72"/>
      <c r="V1573" s="72"/>
      <c r="W1573" s="72"/>
      <c r="X1573" s="72"/>
      <c r="Y1573" s="72"/>
      <c r="Z1573" s="72"/>
      <c r="AA1573" s="72"/>
      <c r="AB1573" s="72"/>
      <c r="AC1573" s="72"/>
      <c r="AD1573" s="73"/>
    </row>
    <row r="1574" spans="1:30" ht="17.45" customHeight="1" thickBot="1" x14ac:dyDescent="0.25">
      <c r="A1574" s="27"/>
      <c r="B1574" s="24" t="s">
        <v>1</v>
      </c>
      <c r="C1574" s="24"/>
      <c r="D1574" s="24" t="s">
        <v>423</v>
      </c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18"/>
      <c r="P1574" s="29" t="s">
        <v>3</v>
      </c>
      <c r="Q1574" s="29"/>
      <c r="R1574" s="29"/>
      <c r="S1574" s="18"/>
      <c r="T1574" s="30" t="s">
        <v>424</v>
      </c>
      <c r="U1574" s="30"/>
      <c r="V1574" s="30"/>
      <c r="W1574" s="30"/>
      <c r="X1574" s="30"/>
      <c r="Y1574" s="18"/>
      <c r="Z1574" s="18"/>
      <c r="AA1574" s="55"/>
      <c r="AB1574" s="55"/>
      <c r="AC1574" s="55"/>
      <c r="AD1574" s="56"/>
    </row>
    <row r="1575" spans="1:30" ht="17.45" customHeight="1" thickBot="1" x14ac:dyDescent="0.25">
      <c r="A1575" s="28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24"/>
      <c r="O1575" s="19"/>
      <c r="P1575" s="31" t="s">
        <v>5</v>
      </c>
      <c r="Q1575" s="31"/>
      <c r="R1575" s="31"/>
      <c r="S1575" s="19"/>
      <c r="T1575" s="32">
        <v>19.149999999999999</v>
      </c>
      <c r="U1575" s="32"/>
      <c r="V1575" s="32"/>
      <c r="W1575" s="32"/>
      <c r="X1575" s="32"/>
      <c r="Y1575" s="19"/>
      <c r="Z1575" s="31" t="s">
        <v>6</v>
      </c>
      <c r="AA1575" s="58"/>
      <c r="AB1575" s="57"/>
      <c r="AC1575" s="59" t="s">
        <v>7</v>
      </c>
      <c r="AD1575" s="60"/>
    </row>
    <row r="1576" spans="1:30" ht="16.7" customHeight="1" thickBot="1" x14ac:dyDescent="0.25">
      <c r="A1576" s="80" t="s">
        <v>8</v>
      </c>
      <c r="B1576" s="80"/>
      <c r="C1576" s="80"/>
      <c r="D1576" s="80"/>
      <c r="E1576" s="80"/>
      <c r="F1576" s="80"/>
      <c r="G1576" s="80"/>
      <c r="H1576" s="80"/>
      <c r="I1576" s="80"/>
      <c r="J1576" s="78" t="s">
        <v>9</v>
      </c>
      <c r="K1576" s="78" t="s">
        <v>10</v>
      </c>
      <c r="L1576" s="78"/>
      <c r="M1576" s="78"/>
      <c r="N1576" s="78"/>
      <c r="O1576" s="78"/>
      <c r="P1576" s="78"/>
      <c r="Q1576" s="78" t="s">
        <v>11</v>
      </c>
      <c r="R1576" s="78"/>
      <c r="S1576" s="78"/>
      <c r="T1576" s="78"/>
      <c r="U1576" s="78"/>
      <c r="V1576" s="78"/>
      <c r="W1576" s="78"/>
      <c r="X1576" s="78"/>
      <c r="Y1576" s="78"/>
      <c r="Z1576" s="78"/>
      <c r="AA1576" s="81" t="s">
        <v>12</v>
      </c>
      <c r="AB1576" s="81"/>
      <c r="AC1576" s="81"/>
      <c r="AD1576" s="81"/>
    </row>
    <row r="1577" spans="1:30" ht="17.45" customHeight="1" thickBot="1" x14ac:dyDescent="0.25">
      <c r="A1577" s="80"/>
      <c r="B1577" s="80"/>
      <c r="C1577" s="80"/>
      <c r="D1577" s="80"/>
      <c r="E1577" s="80"/>
      <c r="F1577" s="80"/>
      <c r="G1577" s="80"/>
      <c r="H1577" s="80"/>
      <c r="I1577" s="80"/>
      <c r="J1577" s="78"/>
      <c r="K1577" s="78" t="s">
        <v>13</v>
      </c>
      <c r="L1577" s="78"/>
      <c r="M1577" s="78" t="s">
        <v>14</v>
      </c>
      <c r="N1577" s="78"/>
      <c r="O1577" s="78"/>
      <c r="P1577" s="78"/>
      <c r="Q1577" s="78" t="s">
        <v>13</v>
      </c>
      <c r="R1577" s="78"/>
      <c r="S1577" s="78"/>
      <c r="T1577" s="78"/>
      <c r="U1577" s="78"/>
      <c r="V1577" s="78" t="s">
        <v>14</v>
      </c>
      <c r="W1577" s="78"/>
      <c r="X1577" s="78"/>
      <c r="Y1577" s="78"/>
      <c r="Z1577" s="78"/>
      <c r="AA1577" s="81"/>
      <c r="AB1577" s="81"/>
      <c r="AC1577" s="81"/>
      <c r="AD1577" s="81"/>
    </row>
    <row r="1578" spans="1:30" ht="17.45" customHeight="1" thickBot="1" x14ac:dyDescent="0.25">
      <c r="A1578" s="2"/>
      <c r="B1578" s="9" t="s">
        <v>399</v>
      </c>
      <c r="C1578" s="162" t="s">
        <v>400</v>
      </c>
      <c r="D1578" s="162"/>
      <c r="E1578" s="162"/>
      <c r="F1578" s="162"/>
      <c r="G1578" s="162"/>
      <c r="H1578" s="162"/>
      <c r="I1578" s="163"/>
      <c r="J1578" s="10">
        <v>1</v>
      </c>
      <c r="K1578" s="148">
        <v>1</v>
      </c>
      <c r="L1578" s="148"/>
      <c r="M1578" s="148">
        <v>0</v>
      </c>
      <c r="N1578" s="148"/>
      <c r="O1578" s="148"/>
      <c r="P1578" s="148"/>
      <c r="Q1578" s="95">
        <v>13.6645</v>
      </c>
      <c r="R1578" s="95"/>
      <c r="S1578" s="95"/>
      <c r="T1578" s="95"/>
      <c r="U1578" s="95"/>
      <c r="V1578" s="95">
        <v>2.9146000000000001</v>
      </c>
      <c r="W1578" s="95"/>
      <c r="X1578" s="95"/>
      <c r="Y1578" s="95"/>
      <c r="Z1578" s="95"/>
      <c r="AA1578" s="96">
        <v>13.6645</v>
      </c>
      <c r="AB1578" s="96"/>
      <c r="AC1578" s="96"/>
      <c r="AD1578" s="96"/>
    </row>
    <row r="1579" spans="1:30" ht="19.149999999999999" customHeight="1" thickBot="1" x14ac:dyDescent="0.25">
      <c r="A1579" s="3"/>
      <c r="B1579" s="11" t="s">
        <v>425</v>
      </c>
      <c r="C1579" s="162" t="s">
        <v>426</v>
      </c>
      <c r="D1579" s="162"/>
      <c r="E1579" s="162"/>
      <c r="F1579" s="162"/>
      <c r="G1579" s="162"/>
      <c r="H1579" s="162"/>
      <c r="I1579" s="163"/>
      <c r="J1579" s="12">
        <v>1</v>
      </c>
      <c r="K1579" s="150">
        <v>1</v>
      </c>
      <c r="L1579" s="150"/>
      <c r="M1579" s="150">
        <v>0</v>
      </c>
      <c r="N1579" s="150"/>
      <c r="O1579" s="150"/>
      <c r="P1579" s="150"/>
      <c r="Q1579" s="100">
        <v>36.414000000000001</v>
      </c>
      <c r="R1579" s="100"/>
      <c r="S1579" s="100"/>
      <c r="T1579" s="100"/>
      <c r="U1579" s="100"/>
      <c r="V1579" s="100">
        <v>31.3703</v>
      </c>
      <c r="W1579" s="100"/>
      <c r="X1579" s="100"/>
      <c r="Y1579" s="100"/>
      <c r="Z1579" s="100"/>
      <c r="AA1579" s="101">
        <v>36.414000000000001</v>
      </c>
      <c r="AB1579" s="101"/>
      <c r="AC1579" s="101"/>
      <c r="AD1579" s="101"/>
    </row>
    <row r="1580" spans="1:30" ht="17.45" customHeight="1" thickBot="1" x14ac:dyDescent="0.25">
      <c r="A1580" s="89"/>
      <c r="B1580" s="89"/>
      <c r="C1580" s="89"/>
      <c r="D1580" s="89"/>
      <c r="E1580" s="89"/>
      <c r="F1580" s="89"/>
      <c r="G1580" s="89"/>
      <c r="H1580" s="89"/>
      <c r="I1580" s="89"/>
      <c r="J1580" s="90" t="s">
        <v>17</v>
      </c>
      <c r="K1580" s="90"/>
      <c r="L1580" s="90"/>
      <c r="M1580" s="90"/>
      <c r="N1580" s="90"/>
      <c r="O1580" s="90"/>
      <c r="P1580" s="90"/>
      <c r="Q1580" s="90"/>
      <c r="R1580" s="90"/>
      <c r="S1580" s="90"/>
      <c r="T1580" s="90"/>
      <c r="U1580" s="90"/>
      <c r="V1580" s="1"/>
      <c r="W1580" s="91">
        <v>50.078499999999998</v>
      </c>
      <c r="X1580" s="91"/>
      <c r="Y1580" s="91"/>
      <c r="Z1580" s="91"/>
      <c r="AA1580" s="91"/>
      <c r="AB1580" s="91"/>
      <c r="AC1580" s="91"/>
      <c r="AD1580" s="91"/>
    </row>
    <row r="1581" spans="1:30" ht="16.7" customHeight="1" x14ac:dyDescent="0.2">
      <c r="A1581" s="80" t="s">
        <v>18</v>
      </c>
      <c r="B1581" s="80"/>
      <c r="C1581" s="80"/>
      <c r="D1581" s="80"/>
      <c r="E1581" s="80"/>
      <c r="F1581" s="80"/>
      <c r="G1581" s="80"/>
      <c r="H1581" s="80"/>
      <c r="I1581" s="80"/>
      <c r="J1581" s="80"/>
      <c r="K1581" s="80"/>
      <c r="L1581" s="78" t="s">
        <v>19</v>
      </c>
      <c r="M1581" s="78"/>
      <c r="N1581" s="78"/>
      <c r="O1581" s="78"/>
      <c r="P1581" s="78" t="s">
        <v>9</v>
      </c>
      <c r="Q1581" s="78"/>
      <c r="R1581" s="78"/>
      <c r="S1581" s="78"/>
      <c r="T1581" s="78"/>
      <c r="U1581" s="78" t="s">
        <v>20</v>
      </c>
      <c r="V1581" s="78"/>
      <c r="W1581" s="78"/>
      <c r="X1581" s="78"/>
      <c r="Y1581" s="78"/>
      <c r="Z1581" s="78"/>
      <c r="AA1581" s="81" t="s">
        <v>12</v>
      </c>
      <c r="AB1581" s="81"/>
      <c r="AC1581" s="81"/>
      <c r="AD1581" s="81"/>
    </row>
    <row r="1582" spans="1:30" ht="17.45" customHeight="1" x14ac:dyDescent="0.2">
      <c r="A1582" s="2"/>
      <c r="B1582" s="9" t="s">
        <v>294</v>
      </c>
      <c r="C1582" s="93" t="s">
        <v>295</v>
      </c>
      <c r="D1582" s="93"/>
      <c r="E1582" s="93"/>
      <c r="F1582" s="93"/>
      <c r="G1582" s="93"/>
      <c r="H1582" s="93"/>
      <c r="I1582" s="93"/>
      <c r="J1582" s="93"/>
      <c r="K1582" s="93"/>
      <c r="L1582" s="94">
        <v>0</v>
      </c>
      <c r="M1582" s="94"/>
      <c r="N1582" s="94"/>
      <c r="O1582" s="94"/>
      <c r="P1582" s="94">
        <v>1</v>
      </c>
      <c r="Q1582" s="94"/>
      <c r="R1582" s="94"/>
      <c r="S1582" s="94"/>
      <c r="T1582" s="94"/>
      <c r="U1582" s="95">
        <v>18.540199999999999</v>
      </c>
      <c r="V1582" s="95"/>
      <c r="W1582" s="95"/>
      <c r="X1582" s="95"/>
      <c r="Y1582" s="95"/>
      <c r="Z1582" s="95"/>
      <c r="AA1582" s="96">
        <v>18.540199999999999</v>
      </c>
      <c r="AB1582" s="96"/>
      <c r="AC1582" s="96"/>
      <c r="AD1582" s="96"/>
    </row>
    <row r="1583" spans="1:30" ht="17.45" customHeight="1" x14ac:dyDescent="0.2">
      <c r="A1583" s="3"/>
      <c r="B1583" s="11" t="s">
        <v>58</v>
      </c>
      <c r="C1583" s="98" t="s">
        <v>59</v>
      </c>
      <c r="D1583" s="98"/>
      <c r="E1583" s="98"/>
      <c r="F1583" s="98"/>
      <c r="G1583" s="98"/>
      <c r="H1583" s="98"/>
      <c r="I1583" s="98"/>
      <c r="J1583" s="98"/>
      <c r="K1583" s="98"/>
      <c r="L1583" s="99">
        <v>0</v>
      </c>
      <c r="M1583" s="99"/>
      <c r="N1583" s="99"/>
      <c r="O1583" s="99"/>
      <c r="P1583" s="99">
        <v>2</v>
      </c>
      <c r="Q1583" s="99"/>
      <c r="R1583" s="99"/>
      <c r="S1583" s="99"/>
      <c r="T1583" s="99"/>
      <c r="U1583" s="100">
        <v>23.281600000000001</v>
      </c>
      <c r="V1583" s="100"/>
      <c r="W1583" s="100"/>
      <c r="X1583" s="100"/>
      <c r="Y1583" s="100"/>
      <c r="Z1583" s="100"/>
      <c r="AA1583" s="101">
        <v>46.563200000000002</v>
      </c>
      <c r="AB1583" s="101"/>
      <c r="AC1583" s="101"/>
      <c r="AD1583" s="101"/>
    </row>
    <row r="1584" spans="1:30" ht="16.7" customHeight="1" x14ac:dyDescent="0.2">
      <c r="A1584" s="89"/>
      <c r="B1584" s="89"/>
      <c r="C1584" s="89"/>
      <c r="D1584" s="89"/>
      <c r="E1584" s="89"/>
      <c r="F1584" s="89"/>
      <c r="G1584" s="89"/>
      <c r="H1584" s="89"/>
      <c r="I1584" s="89"/>
      <c r="J1584" s="113" t="s">
        <v>25</v>
      </c>
      <c r="K1584" s="113"/>
      <c r="L1584" s="113"/>
      <c r="M1584" s="113"/>
      <c r="N1584" s="113"/>
      <c r="O1584" s="113"/>
      <c r="P1584" s="113"/>
      <c r="Q1584" s="113"/>
      <c r="R1584" s="113"/>
      <c r="S1584" s="113"/>
      <c r="T1584" s="113"/>
      <c r="U1584" s="113"/>
      <c r="V1584" s="114"/>
      <c r="W1584" s="103">
        <v>65.103399999999993</v>
      </c>
      <c r="X1584" s="103"/>
      <c r="Y1584" s="103"/>
      <c r="Z1584" s="103"/>
      <c r="AA1584" s="103"/>
      <c r="AB1584" s="103"/>
      <c r="AC1584" s="103"/>
      <c r="AD1584" s="103"/>
    </row>
    <row r="1585" spans="1:30" ht="17.45" customHeight="1" x14ac:dyDescent="0.2">
      <c r="A1585" s="89"/>
      <c r="B1585" s="89"/>
      <c r="C1585" s="89"/>
      <c r="D1585" s="89"/>
      <c r="E1585" s="89"/>
      <c r="F1585" s="89"/>
      <c r="G1585" s="89"/>
      <c r="H1585" s="89"/>
      <c r="I1585" s="89"/>
      <c r="J1585" s="105" t="s">
        <v>26</v>
      </c>
      <c r="K1585" s="105"/>
      <c r="L1585" s="105"/>
      <c r="M1585" s="105"/>
      <c r="N1585" s="105"/>
      <c r="O1585" s="105"/>
      <c r="P1585" s="105"/>
      <c r="Q1585" s="105"/>
      <c r="R1585" s="105"/>
      <c r="S1585" s="105"/>
      <c r="T1585" s="105"/>
      <c r="U1585" s="105"/>
      <c r="V1585" s="114"/>
      <c r="W1585" s="106">
        <v>115.1819</v>
      </c>
      <c r="X1585" s="106"/>
      <c r="Y1585" s="106"/>
      <c r="Z1585" s="106"/>
      <c r="AA1585" s="106"/>
      <c r="AB1585" s="106"/>
      <c r="AC1585" s="106"/>
      <c r="AD1585" s="106"/>
    </row>
    <row r="1586" spans="1:30" ht="17.45" customHeight="1" x14ac:dyDescent="0.2">
      <c r="A1586" s="89"/>
      <c r="B1586" s="89"/>
      <c r="C1586" s="89"/>
      <c r="D1586" s="89"/>
      <c r="E1586" s="89"/>
      <c r="F1586" s="89"/>
      <c r="G1586" s="89"/>
      <c r="H1586" s="89"/>
      <c r="I1586" s="89"/>
      <c r="J1586" s="105" t="s">
        <v>27</v>
      </c>
      <c r="K1586" s="105"/>
      <c r="L1586" s="105"/>
      <c r="M1586" s="105"/>
      <c r="N1586" s="105"/>
      <c r="O1586" s="105"/>
      <c r="P1586" s="105"/>
      <c r="Q1586" s="105"/>
      <c r="R1586" s="105"/>
      <c r="S1586" s="105"/>
      <c r="T1586" s="105"/>
      <c r="U1586" s="105"/>
      <c r="V1586" s="114"/>
      <c r="W1586" s="106">
        <v>6.0147000000000004</v>
      </c>
      <c r="X1586" s="106"/>
      <c r="Y1586" s="106"/>
      <c r="Z1586" s="106"/>
      <c r="AA1586" s="106"/>
      <c r="AB1586" s="106"/>
      <c r="AC1586" s="106"/>
      <c r="AD1586" s="106"/>
    </row>
    <row r="1587" spans="1:30" ht="16.7" customHeight="1" x14ac:dyDescent="0.2">
      <c r="A1587" s="89"/>
      <c r="B1587" s="89"/>
      <c r="C1587" s="89"/>
      <c r="D1587" s="89"/>
      <c r="E1587" s="89"/>
      <c r="F1587" s="89"/>
      <c r="G1587" s="89"/>
      <c r="H1587" s="89"/>
      <c r="I1587" s="89"/>
      <c r="J1587" s="105" t="s">
        <v>28</v>
      </c>
      <c r="K1587" s="105"/>
      <c r="L1587" s="105"/>
      <c r="M1587" s="105"/>
      <c r="N1587" s="105"/>
      <c r="O1587" s="105"/>
      <c r="P1587" s="105"/>
      <c r="Q1587" s="105"/>
      <c r="R1587" s="105"/>
      <c r="S1587" s="105"/>
      <c r="T1587" s="105"/>
      <c r="U1587" s="105"/>
      <c r="V1587" s="114"/>
      <c r="W1587" s="106">
        <v>0</v>
      </c>
      <c r="X1587" s="106"/>
      <c r="Y1587" s="106"/>
      <c r="Z1587" s="106"/>
      <c r="AA1587" s="106"/>
      <c r="AB1587" s="106"/>
      <c r="AC1587" s="106"/>
      <c r="AD1587" s="106"/>
    </row>
    <row r="1588" spans="1:30" ht="17.45" customHeight="1" x14ac:dyDescent="0.2">
      <c r="A1588" s="89"/>
      <c r="B1588" s="89"/>
      <c r="C1588" s="89"/>
      <c r="D1588" s="89"/>
      <c r="E1588" s="89"/>
      <c r="F1588" s="89"/>
      <c r="G1588" s="89"/>
      <c r="H1588" s="89"/>
      <c r="I1588" s="89"/>
      <c r="J1588" s="108" t="s">
        <v>29</v>
      </c>
      <c r="K1588" s="108"/>
      <c r="L1588" s="108"/>
      <c r="M1588" s="108"/>
      <c r="N1588" s="108"/>
      <c r="O1588" s="108"/>
      <c r="P1588" s="108"/>
      <c r="Q1588" s="108"/>
      <c r="R1588" s="108"/>
      <c r="S1588" s="108"/>
      <c r="T1588" s="108"/>
      <c r="U1588" s="108"/>
      <c r="V1588" s="114"/>
      <c r="W1588" s="109">
        <v>0</v>
      </c>
      <c r="X1588" s="109"/>
      <c r="Y1588" s="109"/>
      <c r="Z1588" s="109"/>
      <c r="AA1588" s="109"/>
      <c r="AB1588" s="109"/>
      <c r="AC1588" s="109"/>
      <c r="AD1588" s="109"/>
    </row>
    <row r="1589" spans="1:30" ht="16.7" customHeight="1" x14ac:dyDescent="0.2">
      <c r="A1589" s="80" t="s">
        <v>30</v>
      </c>
      <c r="B1589" s="80"/>
      <c r="C1589" s="80"/>
      <c r="D1589" s="80"/>
      <c r="E1589" s="80"/>
      <c r="F1589" s="80"/>
      <c r="G1589" s="80"/>
      <c r="H1589" s="80"/>
      <c r="I1589" s="80"/>
      <c r="J1589" s="80"/>
      <c r="K1589" s="80"/>
      <c r="L1589" s="78" t="s">
        <v>9</v>
      </c>
      <c r="M1589" s="78"/>
      <c r="N1589" s="78"/>
      <c r="O1589" s="78"/>
      <c r="P1589" s="78" t="s">
        <v>31</v>
      </c>
      <c r="Q1589" s="78"/>
      <c r="R1589" s="78"/>
      <c r="S1589" s="78"/>
      <c r="T1589" s="78"/>
      <c r="U1589" s="78" t="s">
        <v>32</v>
      </c>
      <c r="V1589" s="78"/>
      <c r="W1589" s="78"/>
      <c r="X1589" s="78"/>
      <c r="Y1589" s="78"/>
      <c r="Z1589" s="78"/>
      <c r="AA1589" s="81" t="s">
        <v>33</v>
      </c>
      <c r="AB1589" s="81"/>
      <c r="AC1589" s="81"/>
      <c r="AD1589" s="81"/>
    </row>
    <row r="1590" spans="1:30" ht="17.45" customHeight="1" x14ac:dyDescent="0.2">
      <c r="A1590" s="6"/>
      <c r="B1590" s="7" t="s">
        <v>427</v>
      </c>
      <c r="C1590" s="83" t="s">
        <v>428</v>
      </c>
      <c r="D1590" s="83"/>
      <c r="E1590" s="83"/>
      <c r="F1590" s="83"/>
      <c r="G1590" s="83"/>
      <c r="H1590" s="83"/>
      <c r="I1590" s="83"/>
      <c r="J1590" s="83"/>
      <c r="K1590" s="83"/>
      <c r="L1590" s="151">
        <v>0.112</v>
      </c>
      <c r="M1590" s="151"/>
      <c r="N1590" s="151"/>
      <c r="O1590" s="151"/>
      <c r="P1590" s="161" t="s">
        <v>62</v>
      </c>
      <c r="Q1590" s="161"/>
      <c r="R1590" s="161"/>
      <c r="S1590" s="161"/>
      <c r="T1590" s="161"/>
      <c r="U1590" s="85">
        <v>59.385599999999997</v>
      </c>
      <c r="V1590" s="85"/>
      <c r="W1590" s="85"/>
      <c r="X1590" s="85"/>
      <c r="Y1590" s="85"/>
      <c r="Z1590" s="85"/>
      <c r="AA1590" s="86">
        <v>6.6512000000000002</v>
      </c>
      <c r="AB1590" s="86"/>
      <c r="AC1590" s="86"/>
      <c r="AD1590" s="86"/>
    </row>
    <row r="1591" spans="1:30" ht="17.45" customHeight="1" x14ac:dyDescent="0.2">
      <c r="A1591" s="89"/>
      <c r="B1591" s="89"/>
      <c r="C1591" s="89"/>
      <c r="D1591" s="89"/>
      <c r="E1591" s="89"/>
      <c r="F1591" s="89"/>
      <c r="G1591" s="89"/>
      <c r="H1591" s="89"/>
      <c r="I1591" s="89"/>
      <c r="J1591" s="90" t="s">
        <v>34</v>
      </c>
      <c r="K1591" s="90"/>
      <c r="L1591" s="90"/>
      <c r="M1591" s="90"/>
      <c r="N1591" s="90"/>
      <c r="O1591" s="90"/>
      <c r="P1591" s="90"/>
      <c r="Q1591" s="90"/>
      <c r="R1591" s="90"/>
      <c r="S1591" s="90"/>
      <c r="T1591" s="90"/>
      <c r="U1591" s="90"/>
      <c r="V1591" s="1"/>
      <c r="W1591" s="91">
        <v>6.6512000000000002</v>
      </c>
      <c r="X1591" s="91"/>
      <c r="Y1591" s="91"/>
      <c r="Z1591" s="91"/>
      <c r="AA1591" s="91"/>
      <c r="AB1591" s="91"/>
      <c r="AC1591" s="91"/>
      <c r="AD1591" s="91"/>
    </row>
    <row r="1592" spans="1:30" ht="16.7" customHeight="1" x14ac:dyDescent="0.2">
      <c r="A1592" s="80" t="s">
        <v>35</v>
      </c>
      <c r="B1592" s="80"/>
      <c r="C1592" s="80"/>
      <c r="D1592" s="80"/>
      <c r="E1592" s="80"/>
      <c r="F1592" s="80"/>
      <c r="G1592" s="80"/>
      <c r="H1592" s="80"/>
      <c r="I1592" s="80"/>
      <c r="J1592" s="80"/>
      <c r="K1592" s="80"/>
      <c r="L1592" s="78" t="s">
        <v>9</v>
      </c>
      <c r="M1592" s="78"/>
      <c r="N1592" s="78"/>
      <c r="O1592" s="78"/>
      <c r="P1592" s="78" t="s">
        <v>31</v>
      </c>
      <c r="Q1592" s="78"/>
      <c r="R1592" s="78"/>
      <c r="S1592" s="78"/>
      <c r="T1592" s="78"/>
      <c r="U1592" s="78" t="s">
        <v>32</v>
      </c>
      <c r="V1592" s="78"/>
      <c r="W1592" s="78"/>
      <c r="X1592" s="78"/>
      <c r="Y1592" s="78"/>
      <c r="Z1592" s="78"/>
      <c r="AA1592" s="81" t="s">
        <v>33</v>
      </c>
      <c r="AB1592" s="81"/>
      <c r="AC1592" s="81"/>
      <c r="AD1592" s="81"/>
    </row>
    <row r="1593" spans="1:30" ht="17.45" customHeight="1" x14ac:dyDescent="0.2">
      <c r="A1593" s="89"/>
      <c r="B1593" s="89"/>
      <c r="C1593" s="89"/>
      <c r="D1593" s="89"/>
      <c r="E1593" s="89"/>
      <c r="F1593" s="89"/>
      <c r="G1593" s="89"/>
      <c r="H1593" s="89"/>
      <c r="I1593" s="89"/>
      <c r="J1593" s="90" t="s">
        <v>38</v>
      </c>
      <c r="K1593" s="90"/>
      <c r="L1593" s="90"/>
      <c r="M1593" s="90"/>
      <c r="N1593" s="90"/>
      <c r="O1593" s="90"/>
      <c r="P1593" s="90"/>
      <c r="Q1593" s="90"/>
      <c r="R1593" s="90"/>
      <c r="S1593" s="90"/>
      <c r="T1593" s="90"/>
      <c r="U1593" s="90"/>
      <c r="V1593" s="1"/>
      <c r="W1593" s="91">
        <v>0</v>
      </c>
      <c r="X1593" s="91"/>
      <c r="Y1593" s="91"/>
      <c r="Z1593" s="91"/>
      <c r="AA1593" s="91"/>
      <c r="AB1593" s="91"/>
      <c r="AC1593" s="91"/>
      <c r="AD1593" s="91"/>
    </row>
    <row r="1594" spans="1:30" ht="16.7" customHeight="1" x14ac:dyDescent="0.2">
      <c r="A1594" s="80" t="s">
        <v>39</v>
      </c>
      <c r="B1594" s="80"/>
      <c r="C1594" s="80"/>
      <c r="D1594" s="80"/>
      <c r="E1594" s="80"/>
      <c r="F1594" s="80"/>
      <c r="G1594" s="80"/>
      <c r="H1594" s="80"/>
      <c r="I1594" s="80"/>
      <c r="J1594" s="80"/>
      <c r="K1594" s="80"/>
      <c r="L1594" s="78" t="s">
        <v>9</v>
      </c>
      <c r="M1594" s="78"/>
      <c r="N1594" s="78"/>
      <c r="O1594" s="78"/>
      <c r="P1594" s="78" t="s">
        <v>31</v>
      </c>
      <c r="Q1594" s="78"/>
      <c r="R1594" s="78"/>
      <c r="S1594" s="78"/>
      <c r="T1594" s="78"/>
      <c r="U1594" s="78" t="s">
        <v>32</v>
      </c>
      <c r="V1594" s="78"/>
      <c r="W1594" s="78"/>
      <c r="X1594" s="78"/>
      <c r="Y1594" s="78"/>
      <c r="Z1594" s="78"/>
      <c r="AA1594" s="81" t="s">
        <v>33</v>
      </c>
      <c r="AB1594" s="81"/>
      <c r="AC1594" s="81"/>
      <c r="AD1594" s="81"/>
    </row>
    <row r="1595" spans="1:30" ht="17.45" customHeight="1" x14ac:dyDescent="0.2">
      <c r="A1595" s="6"/>
      <c r="B1595" s="7" t="s">
        <v>429</v>
      </c>
      <c r="C1595" s="120" t="s">
        <v>430</v>
      </c>
      <c r="D1595" s="120"/>
      <c r="E1595" s="120"/>
      <c r="F1595" s="120"/>
      <c r="G1595" s="120"/>
      <c r="H1595" s="120"/>
      <c r="I1595" s="120"/>
      <c r="J1595" s="120"/>
      <c r="K1595" s="120"/>
      <c r="L1595" s="151">
        <v>1.1E-4</v>
      </c>
      <c r="M1595" s="151"/>
      <c r="N1595" s="151"/>
      <c r="O1595" s="151"/>
      <c r="P1595" s="161" t="s">
        <v>78</v>
      </c>
      <c r="Q1595" s="161"/>
      <c r="R1595" s="161"/>
      <c r="S1595" s="161"/>
      <c r="T1595" s="161"/>
      <c r="U1595" s="85">
        <v>26.026700000000002</v>
      </c>
      <c r="V1595" s="85"/>
      <c r="W1595" s="85"/>
      <c r="X1595" s="85"/>
      <c r="Y1595" s="85"/>
      <c r="Z1595" s="85"/>
      <c r="AA1595" s="86">
        <v>2.8999999999999998E-3</v>
      </c>
      <c r="AB1595" s="86"/>
      <c r="AC1595" s="86"/>
      <c r="AD1595" s="86"/>
    </row>
    <row r="1596" spans="1:30" ht="17.45" customHeight="1" x14ac:dyDescent="0.2">
      <c r="A1596" s="89"/>
      <c r="B1596" s="89"/>
      <c r="C1596" s="89"/>
      <c r="D1596" s="89"/>
      <c r="E1596" s="89"/>
      <c r="F1596" s="89"/>
      <c r="G1596" s="89"/>
      <c r="H1596" s="89"/>
      <c r="I1596" s="89"/>
      <c r="J1596" s="90" t="s">
        <v>40</v>
      </c>
      <c r="K1596" s="90"/>
      <c r="L1596" s="90"/>
      <c r="M1596" s="90"/>
      <c r="N1596" s="90"/>
      <c r="O1596" s="90"/>
      <c r="P1596" s="90"/>
      <c r="Q1596" s="90"/>
      <c r="R1596" s="90"/>
      <c r="S1596" s="90"/>
      <c r="T1596" s="90"/>
      <c r="U1596" s="90"/>
      <c r="V1596" s="1"/>
      <c r="W1596" s="91">
        <v>2.8999999999999998E-3</v>
      </c>
      <c r="X1596" s="91"/>
      <c r="Y1596" s="91"/>
      <c r="Z1596" s="91"/>
      <c r="AA1596" s="91"/>
      <c r="AB1596" s="91"/>
      <c r="AC1596" s="91"/>
      <c r="AD1596" s="91"/>
    </row>
    <row r="1597" spans="1:30" ht="16.7" customHeight="1" x14ac:dyDescent="0.2">
      <c r="A1597" s="80" t="s">
        <v>41</v>
      </c>
      <c r="B1597" s="80"/>
      <c r="C1597" s="80"/>
      <c r="D1597" s="80"/>
      <c r="E1597" s="80"/>
      <c r="F1597" s="78" t="s">
        <v>9</v>
      </c>
      <c r="G1597" s="78"/>
      <c r="H1597" s="78" t="s">
        <v>42</v>
      </c>
      <c r="I1597" s="78"/>
      <c r="J1597" s="5" t="s">
        <v>43</v>
      </c>
      <c r="K1597" s="78" t="s">
        <v>44</v>
      </c>
      <c r="L1597" s="78"/>
      <c r="M1597" s="78" t="s">
        <v>45</v>
      </c>
      <c r="N1597" s="78"/>
      <c r="O1597" s="78"/>
      <c r="P1597" s="78"/>
      <c r="Q1597" s="78" t="s">
        <v>46</v>
      </c>
      <c r="R1597" s="78"/>
      <c r="S1597" s="78"/>
      <c r="T1597" s="78"/>
      <c r="U1597" s="78"/>
      <c r="V1597" s="78" t="s">
        <v>47</v>
      </c>
      <c r="W1597" s="78"/>
      <c r="X1597" s="78"/>
      <c r="Y1597" s="78"/>
      <c r="Z1597" s="78"/>
      <c r="AA1597" s="81" t="s">
        <v>33</v>
      </c>
      <c r="AB1597" s="81"/>
      <c r="AC1597" s="81"/>
      <c r="AD1597" s="81"/>
    </row>
    <row r="1598" spans="1:30" ht="17.45" customHeight="1" x14ac:dyDescent="0.2">
      <c r="A1598" s="6"/>
      <c r="B1598" s="7" t="s">
        <v>431</v>
      </c>
      <c r="C1598" s="120" t="s">
        <v>430</v>
      </c>
      <c r="D1598" s="120"/>
      <c r="E1598" s="120"/>
      <c r="F1598" s="84">
        <v>1.1E-4</v>
      </c>
      <c r="G1598" s="84"/>
      <c r="H1598" s="85">
        <v>0</v>
      </c>
      <c r="I1598" s="85"/>
      <c r="J1598" s="8">
        <v>0</v>
      </c>
      <c r="K1598" s="85">
        <v>602.78</v>
      </c>
      <c r="L1598" s="85"/>
      <c r="M1598" s="85">
        <v>0.85909999999999997</v>
      </c>
      <c r="N1598" s="85"/>
      <c r="O1598" s="85"/>
      <c r="P1598" s="85"/>
      <c r="Q1598" s="85">
        <v>0.68720000000000003</v>
      </c>
      <c r="R1598" s="85"/>
      <c r="S1598" s="85"/>
      <c r="T1598" s="85"/>
      <c r="U1598" s="85"/>
      <c r="V1598" s="85">
        <v>0.55330000000000001</v>
      </c>
      <c r="W1598" s="85"/>
      <c r="X1598" s="85"/>
      <c r="Y1598" s="85"/>
      <c r="Z1598" s="85"/>
      <c r="AA1598" s="86">
        <v>3.6700000000000003E-2</v>
      </c>
      <c r="AB1598" s="86"/>
      <c r="AC1598" s="86"/>
      <c r="AD1598" s="86"/>
    </row>
    <row r="1599" spans="1:30" ht="17.45" customHeight="1" x14ac:dyDescent="0.2">
      <c r="A1599" s="89"/>
      <c r="B1599" s="89"/>
      <c r="C1599" s="89"/>
      <c r="D1599" s="89"/>
      <c r="E1599" s="89"/>
      <c r="F1599" s="89"/>
      <c r="G1599" s="89"/>
      <c r="H1599" s="89"/>
      <c r="I1599" s="89"/>
      <c r="J1599" s="90" t="s">
        <v>48</v>
      </c>
      <c r="K1599" s="90"/>
      <c r="L1599" s="90"/>
      <c r="M1599" s="90"/>
      <c r="N1599" s="90"/>
      <c r="O1599" s="90"/>
      <c r="P1599" s="90"/>
      <c r="Q1599" s="90"/>
      <c r="R1599" s="90"/>
      <c r="S1599" s="90"/>
      <c r="T1599" s="90"/>
      <c r="U1599" s="90"/>
      <c r="V1599" s="1"/>
      <c r="W1599" s="91">
        <v>3.6700000000000003E-2</v>
      </c>
      <c r="X1599" s="91"/>
      <c r="Y1599" s="91"/>
      <c r="Z1599" s="91"/>
      <c r="AA1599" s="91"/>
      <c r="AB1599" s="91"/>
      <c r="AC1599" s="91"/>
      <c r="AD1599" s="91"/>
    </row>
    <row r="1600" spans="1:30" ht="5.0999999999999996" customHeight="1" x14ac:dyDescent="0.2">
      <c r="A1600" s="125"/>
      <c r="B1600" s="125"/>
      <c r="C1600" s="125"/>
      <c r="D1600" s="125"/>
      <c r="E1600" s="125"/>
      <c r="F1600" s="125"/>
      <c r="G1600" s="125"/>
      <c r="H1600" s="125"/>
      <c r="I1600" s="125"/>
      <c r="J1600" s="125"/>
      <c r="K1600" s="125"/>
      <c r="L1600" s="125"/>
      <c r="M1600" s="125"/>
      <c r="N1600" s="125"/>
      <c r="O1600" s="125"/>
      <c r="P1600" s="125"/>
      <c r="Q1600" s="125"/>
      <c r="R1600" s="125"/>
      <c r="S1600" s="125"/>
      <c r="T1600" s="125"/>
      <c r="U1600" s="125"/>
      <c r="V1600" s="125"/>
      <c r="W1600" s="125"/>
      <c r="X1600" s="125"/>
      <c r="Y1600" s="125"/>
      <c r="Z1600" s="125"/>
      <c r="AA1600" s="125"/>
      <c r="AB1600" s="125"/>
      <c r="AC1600" s="125"/>
      <c r="AD1600" s="125"/>
    </row>
    <row r="1601" spans="1:30" ht="17.45" customHeight="1" x14ac:dyDescent="0.2">
      <c r="A1601" s="128"/>
      <c r="B1601" s="128"/>
      <c r="C1601" s="128"/>
      <c r="D1601" s="128"/>
      <c r="E1601" s="128"/>
      <c r="F1601" s="128"/>
      <c r="G1601" s="128"/>
      <c r="H1601" s="128"/>
      <c r="I1601" s="128"/>
      <c r="J1601" s="105" t="s">
        <v>49</v>
      </c>
      <c r="K1601" s="105"/>
      <c r="L1601" s="105"/>
      <c r="M1601" s="105"/>
      <c r="N1601" s="105"/>
      <c r="O1601" s="105"/>
      <c r="P1601" s="105"/>
      <c r="Q1601" s="105"/>
      <c r="R1601" s="105"/>
      <c r="S1601" s="105"/>
      <c r="T1601" s="105"/>
      <c r="U1601" s="105"/>
      <c r="V1601" s="129"/>
      <c r="W1601" s="131">
        <v>12.7088</v>
      </c>
      <c r="X1601" s="131"/>
      <c r="Y1601" s="131"/>
      <c r="Z1601" s="131"/>
      <c r="AA1601" s="131"/>
      <c r="AB1601" s="131"/>
      <c r="AC1601" s="131"/>
      <c r="AD1601" s="131"/>
    </row>
    <row r="1602" spans="1:30" ht="17.45" customHeight="1" x14ac:dyDescent="0.2">
      <c r="A1602" s="128"/>
      <c r="B1602" s="128"/>
      <c r="C1602" s="128"/>
      <c r="D1602" s="128"/>
      <c r="E1602" s="128"/>
      <c r="F1602" s="128"/>
      <c r="G1602" s="128"/>
      <c r="H1602" s="128"/>
      <c r="I1602" s="159" t="s">
        <v>50</v>
      </c>
      <c r="J1602" s="159"/>
      <c r="K1602" s="159"/>
      <c r="L1602" s="159"/>
      <c r="M1602" s="159"/>
      <c r="N1602" s="159"/>
      <c r="O1602" s="133">
        <v>0</v>
      </c>
      <c r="P1602" s="133"/>
      <c r="Q1602" s="133"/>
      <c r="R1602" s="13"/>
      <c r="S1602" s="105" t="s">
        <v>51</v>
      </c>
      <c r="T1602" s="105"/>
      <c r="U1602" s="105"/>
      <c r="V1602" s="129"/>
      <c r="W1602" s="131">
        <f>TRUNC(O1602%*W1601,4)</f>
        <v>0</v>
      </c>
      <c r="X1602" s="131"/>
      <c r="Y1602" s="131"/>
      <c r="Z1602" s="131"/>
      <c r="AA1602" s="131"/>
      <c r="AB1602" s="131"/>
      <c r="AC1602" s="131"/>
      <c r="AD1602" s="131"/>
    </row>
    <row r="1603" spans="1:30" ht="16.7" customHeight="1" x14ac:dyDescent="0.2">
      <c r="A1603" s="128"/>
      <c r="B1603" s="128"/>
      <c r="C1603" s="128"/>
      <c r="D1603" s="128"/>
      <c r="E1603" s="128"/>
      <c r="F1603" s="128"/>
      <c r="G1603" s="128"/>
      <c r="H1603" s="128"/>
      <c r="I1603" s="128"/>
      <c r="J1603" s="105" t="s">
        <v>52</v>
      </c>
      <c r="K1603" s="105"/>
      <c r="L1603" s="105"/>
      <c r="M1603" s="105"/>
      <c r="N1603" s="105"/>
      <c r="O1603" s="105"/>
      <c r="P1603" s="105"/>
      <c r="Q1603" s="105"/>
      <c r="R1603" s="105"/>
      <c r="S1603" s="105"/>
      <c r="T1603" s="105"/>
      <c r="U1603" s="105"/>
      <c r="V1603" s="129"/>
      <c r="W1603" s="131">
        <f>ROUND(SUM(W1601:AD1602),2)</f>
        <v>12.71</v>
      </c>
      <c r="X1603" s="131"/>
      <c r="Y1603" s="131"/>
      <c r="Z1603" s="131"/>
      <c r="AA1603" s="131"/>
      <c r="AB1603" s="131"/>
      <c r="AC1603" s="131"/>
      <c r="AD1603" s="131"/>
    </row>
    <row r="1604" spans="1:30" ht="5.85" customHeight="1" x14ac:dyDescent="0.2">
      <c r="A1604" s="139"/>
      <c r="B1604" s="139"/>
      <c r="C1604" s="139"/>
      <c r="D1604" s="139"/>
      <c r="E1604" s="139"/>
      <c r="F1604" s="139"/>
      <c r="G1604" s="139"/>
      <c r="H1604" s="139"/>
      <c r="I1604" s="139"/>
      <c r="J1604" s="139"/>
      <c r="K1604" s="139"/>
      <c r="L1604" s="139"/>
      <c r="M1604" s="139"/>
      <c r="N1604" s="139"/>
      <c r="O1604" s="139"/>
      <c r="P1604" s="139"/>
      <c r="Q1604" s="139"/>
      <c r="R1604" s="139"/>
      <c r="S1604" s="139"/>
      <c r="T1604" s="139"/>
      <c r="U1604" s="139"/>
      <c r="V1604" s="139"/>
      <c r="W1604" s="139"/>
      <c r="X1604" s="139"/>
      <c r="Y1604" s="139"/>
      <c r="Z1604" s="139"/>
      <c r="AA1604" s="139"/>
      <c r="AB1604" s="139"/>
      <c r="AC1604" s="139"/>
      <c r="AD1604" s="139"/>
    </row>
    <row r="1605" spans="1:30" ht="133.15" customHeight="1" x14ac:dyDescent="0.2">
      <c r="A1605" s="14"/>
      <c r="AD1605" s="61"/>
    </row>
    <row r="1606" spans="1:30" ht="133.15" customHeight="1" thickBot="1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63"/>
      <c r="AB1606" s="63"/>
      <c r="AC1606" s="63"/>
      <c r="AD1606" s="64"/>
    </row>
    <row r="1607" spans="1:30" ht="17.45" customHeight="1" thickBot="1" x14ac:dyDescent="0.25">
      <c r="A1607" s="71" t="s">
        <v>0</v>
      </c>
      <c r="B1607" s="72"/>
      <c r="C1607" s="72"/>
      <c r="D1607" s="72"/>
      <c r="E1607" s="72"/>
      <c r="F1607" s="72"/>
      <c r="G1607" s="72"/>
      <c r="H1607" s="72"/>
      <c r="I1607" s="72"/>
      <c r="J1607" s="72"/>
      <c r="K1607" s="72"/>
      <c r="L1607" s="72"/>
      <c r="M1607" s="72"/>
      <c r="N1607" s="72"/>
      <c r="O1607" s="72"/>
      <c r="P1607" s="72"/>
      <c r="Q1607" s="72"/>
      <c r="R1607" s="72"/>
      <c r="S1607" s="72"/>
      <c r="T1607" s="72"/>
      <c r="U1607" s="72"/>
      <c r="V1607" s="72"/>
      <c r="W1607" s="72"/>
      <c r="X1607" s="72"/>
      <c r="Y1607" s="72"/>
      <c r="Z1607" s="72"/>
      <c r="AA1607" s="72"/>
      <c r="AB1607" s="72"/>
      <c r="AC1607" s="72"/>
      <c r="AD1607" s="73"/>
    </row>
    <row r="1608" spans="1:30" ht="25.15" customHeight="1" thickBot="1" x14ac:dyDescent="0.25">
      <c r="A1608" s="27"/>
      <c r="B1608" s="24" t="s">
        <v>1</v>
      </c>
      <c r="C1608" s="24"/>
      <c r="D1608" s="77" t="s">
        <v>432</v>
      </c>
      <c r="E1608" s="77"/>
      <c r="F1608" s="77"/>
      <c r="G1608" s="77"/>
      <c r="H1608" s="77"/>
      <c r="I1608" s="77"/>
      <c r="J1608" s="77"/>
      <c r="K1608" s="77"/>
      <c r="L1608" s="77"/>
      <c r="M1608" s="77"/>
      <c r="N1608" s="24"/>
      <c r="O1608" s="18"/>
      <c r="P1608" s="29" t="s">
        <v>3</v>
      </c>
      <c r="Q1608" s="29"/>
      <c r="R1608" s="29"/>
      <c r="S1608" s="18"/>
      <c r="T1608" s="30" t="s">
        <v>433</v>
      </c>
      <c r="U1608" s="30"/>
      <c r="V1608" s="30"/>
      <c r="W1608" s="30"/>
      <c r="X1608" s="30"/>
      <c r="Y1608" s="18"/>
      <c r="Z1608" s="18"/>
      <c r="AA1608" s="55"/>
      <c r="AB1608" s="55"/>
      <c r="AC1608" s="55"/>
      <c r="AD1608" s="56"/>
    </row>
    <row r="1609" spans="1:30" ht="16.7" customHeight="1" thickBot="1" x14ac:dyDescent="0.25">
      <c r="A1609" s="28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19"/>
      <c r="P1609" s="31" t="s">
        <v>5</v>
      </c>
      <c r="Q1609" s="31"/>
      <c r="R1609" s="31"/>
      <c r="S1609" s="19"/>
      <c r="T1609" s="32">
        <v>3.9289900000000002</v>
      </c>
      <c r="U1609" s="32"/>
      <c r="V1609" s="32"/>
      <c r="W1609" s="32"/>
      <c r="X1609" s="32"/>
      <c r="Y1609" s="19"/>
      <c r="Z1609" s="31" t="s">
        <v>6</v>
      </c>
      <c r="AA1609" s="58"/>
      <c r="AB1609" s="57"/>
      <c r="AC1609" s="59" t="s">
        <v>71</v>
      </c>
      <c r="AD1609" s="60"/>
    </row>
    <row r="1610" spans="1:30" ht="17.45" customHeight="1" thickBot="1" x14ac:dyDescent="0.25">
      <c r="A1610" s="80" t="s">
        <v>8</v>
      </c>
      <c r="B1610" s="80"/>
      <c r="C1610" s="80"/>
      <c r="D1610" s="80"/>
      <c r="E1610" s="80"/>
      <c r="F1610" s="80"/>
      <c r="G1610" s="80"/>
      <c r="H1610" s="80"/>
      <c r="I1610" s="80"/>
      <c r="J1610" s="78" t="s">
        <v>9</v>
      </c>
      <c r="K1610" s="78" t="s">
        <v>10</v>
      </c>
      <c r="L1610" s="78"/>
      <c r="M1610" s="78"/>
      <c r="N1610" s="78"/>
      <c r="O1610" s="78"/>
      <c r="P1610" s="78"/>
      <c r="Q1610" s="78" t="s">
        <v>11</v>
      </c>
      <c r="R1610" s="78"/>
      <c r="S1610" s="78"/>
      <c r="T1610" s="78"/>
      <c r="U1610" s="78"/>
      <c r="V1610" s="78"/>
      <c r="W1610" s="78"/>
      <c r="X1610" s="78"/>
      <c r="Y1610" s="78"/>
      <c r="Z1610" s="78"/>
      <c r="AA1610" s="81" t="s">
        <v>12</v>
      </c>
      <c r="AB1610" s="81"/>
      <c r="AC1610" s="81"/>
      <c r="AD1610" s="81"/>
    </row>
    <row r="1611" spans="1:30" ht="16.7" customHeight="1" x14ac:dyDescent="0.2">
      <c r="A1611" s="80"/>
      <c r="B1611" s="80"/>
      <c r="C1611" s="80"/>
      <c r="D1611" s="80"/>
      <c r="E1611" s="80"/>
      <c r="F1611" s="80"/>
      <c r="G1611" s="80"/>
      <c r="H1611" s="80"/>
      <c r="I1611" s="80"/>
      <c r="J1611" s="78"/>
      <c r="K1611" s="78" t="s">
        <v>13</v>
      </c>
      <c r="L1611" s="78"/>
      <c r="M1611" s="78" t="s">
        <v>14</v>
      </c>
      <c r="N1611" s="78"/>
      <c r="O1611" s="78"/>
      <c r="P1611" s="78"/>
      <c r="Q1611" s="78" t="s">
        <v>13</v>
      </c>
      <c r="R1611" s="78"/>
      <c r="S1611" s="78"/>
      <c r="T1611" s="78"/>
      <c r="U1611" s="78"/>
      <c r="V1611" s="78" t="s">
        <v>14</v>
      </c>
      <c r="W1611" s="78"/>
      <c r="X1611" s="78"/>
      <c r="Y1611" s="78"/>
      <c r="Z1611" s="78"/>
      <c r="AA1611" s="81"/>
      <c r="AB1611" s="81"/>
      <c r="AC1611" s="81"/>
      <c r="AD1611" s="81"/>
    </row>
    <row r="1612" spans="1:30" ht="17.45" customHeight="1" x14ac:dyDescent="0.2">
      <c r="A1612" s="89"/>
      <c r="B1612" s="89"/>
      <c r="C1612" s="89"/>
      <c r="D1612" s="89"/>
      <c r="E1612" s="89"/>
      <c r="F1612" s="89"/>
      <c r="G1612" s="89"/>
      <c r="H1612" s="89"/>
      <c r="I1612" s="89"/>
      <c r="J1612" s="90" t="s">
        <v>17</v>
      </c>
      <c r="K1612" s="90"/>
      <c r="L1612" s="90"/>
      <c r="M1612" s="90"/>
      <c r="N1612" s="90"/>
      <c r="O1612" s="90"/>
      <c r="P1612" s="90"/>
      <c r="Q1612" s="90"/>
      <c r="R1612" s="90"/>
      <c r="S1612" s="90"/>
      <c r="T1612" s="90"/>
      <c r="U1612" s="90"/>
      <c r="V1612" s="1"/>
      <c r="W1612" s="91">
        <v>0</v>
      </c>
      <c r="X1612" s="91"/>
      <c r="Y1612" s="91"/>
      <c r="Z1612" s="91"/>
      <c r="AA1612" s="91"/>
      <c r="AB1612" s="91"/>
      <c r="AC1612" s="91"/>
      <c r="AD1612" s="91"/>
    </row>
    <row r="1613" spans="1:30" ht="17.45" customHeight="1" x14ac:dyDescent="0.2">
      <c r="A1613" s="80" t="s">
        <v>18</v>
      </c>
      <c r="B1613" s="80"/>
      <c r="C1613" s="80"/>
      <c r="D1613" s="80"/>
      <c r="E1613" s="80"/>
      <c r="F1613" s="80"/>
      <c r="G1613" s="80"/>
      <c r="H1613" s="80"/>
      <c r="I1613" s="80"/>
      <c r="J1613" s="80"/>
      <c r="K1613" s="80"/>
      <c r="L1613" s="78" t="s">
        <v>19</v>
      </c>
      <c r="M1613" s="78"/>
      <c r="N1613" s="78"/>
      <c r="O1613" s="78"/>
      <c r="P1613" s="78" t="s">
        <v>9</v>
      </c>
      <c r="Q1613" s="78"/>
      <c r="R1613" s="78"/>
      <c r="S1613" s="78"/>
      <c r="T1613" s="78"/>
      <c r="U1613" s="78" t="s">
        <v>20</v>
      </c>
      <c r="V1613" s="78"/>
      <c r="W1613" s="78"/>
      <c r="X1613" s="78"/>
      <c r="Y1613" s="78"/>
      <c r="Z1613" s="78"/>
      <c r="AA1613" s="81" t="s">
        <v>12</v>
      </c>
      <c r="AB1613" s="81"/>
      <c r="AC1613" s="81"/>
      <c r="AD1613" s="81"/>
    </row>
    <row r="1614" spans="1:30" ht="16.7" customHeight="1" x14ac:dyDescent="0.2">
      <c r="A1614" s="6"/>
      <c r="B1614" s="7" t="s">
        <v>21</v>
      </c>
      <c r="C1614" s="83" t="s">
        <v>22</v>
      </c>
      <c r="D1614" s="83"/>
      <c r="E1614" s="83"/>
      <c r="F1614" s="83"/>
      <c r="G1614" s="83"/>
      <c r="H1614" s="83"/>
      <c r="I1614" s="83"/>
      <c r="J1614" s="83"/>
      <c r="K1614" s="83"/>
      <c r="L1614" s="151">
        <v>0</v>
      </c>
      <c r="M1614" s="151"/>
      <c r="N1614" s="151"/>
      <c r="O1614" s="151"/>
      <c r="P1614" s="151">
        <v>2</v>
      </c>
      <c r="Q1614" s="151"/>
      <c r="R1614" s="151"/>
      <c r="S1614" s="151"/>
      <c r="T1614" s="151"/>
      <c r="U1614" s="85">
        <v>16.974900000000002</v>
      </c>
      <c r="V1614" s="85"/>
      <c r="W1614" s="85"/>
      <c r="X1614" s="85"/>
      <c r="Y1614" s="85"/>
      <c r="Z1614" s="85"/>
      <c r="AA1614" s="86">
        <v>33.949800000000003</v>
      </c>
      <c r="AB1614" s="86"/>
      <c r="AC1614" s="86"/>
      <c r="AD1614" s="86"/>
    </row>
    <row r="1615" spans="1:30" ht="17.45" customHeight="1" x14ac:dyDescent="0.2">
      <c r="A1615" s="89"/>
      <c r="B1615" s="89"/>
      <c r="C1615" s="89"/>
      <c r="D1615" s="89"/>
      <c r="E1615" s="89"/>
      <c r="F1615" s="89"/>
      <c r="G1615" s="89"/>
      <c r="H1615" s="89"/>
      <c r="I1615" s="89"/>
      <c r="J1615" s="113" t="s">
        <v>25</v>
      </c>
      <c r="K1615" s="113"/>
      <c r="L1615" s="113"/>
      <c r="M1615" s="113"/>
      <c r="N1615" s="113"/>
      <c r="O1615" s="113"/>
      <c r="P1615" s="113"/>
      <c r="Q1615" s="113"/>
      <c r="R1615" s="113"/>
      <c r="S1615" s="113"/>
      <c r="T1615" s="113"/>
      <c r="U1615" s="113"/>
      <c r="V1615" s="114"/>
      <c r="W1615" s="103">
        <v>33.949800000000003</v>
      </c>
      <c r="X1615" s="103"/>
      <c r="Y1615" s="103"/>
      <c r="Z1615" s="103"/>
      <c r="AA1615" s="103"/>
      <c r="AB1615" s="103"/>
      <c r="AC1615" s="103"/>
      <c r="AD1615" s="103"/>
    </row>
    <row r="1616" spans="1:30" ht="17.45" customHeight="1" x14ac:dyDescent="0.2">
      <c r="A1616" s="89"/>
      <c r="B1616" s="89"/>
      <c r="C1616" s="89"/>
      <c r="D1616" s="89"/>
      <c r="E1616" s="89"/>
      <c r="F1616" s="89"/>
      <c r="G1616" s="89"/>
      <c r="H1616" s="89"/>
      <c r="I1616" s="89"/>
      <c r="J1616" s="105" t="s">
        <v>26</v>
      </c>
      <c r="K1616" s="105"/>
      <c r="L1616" s="105"/>
      <c r="M1616" s="105"/>
      <c r="N1616" s="105"/>
      <c r="O1616" s="105"/>
      <c r="P1616" s="105"/>
      <c r="Q1616" s="105"/>
      <c r="R1616" s="105"/>
      <c r="S1616" s="105"/>
      <c r="T1616" s="105"/>
      <c r="U1616" s="105"/>
      <c r="V1616" s="114"/>
      <c r="W1616" s="106">
        <v>33.949800000000003</v>
      </c>
      <c r="X1616" s="106"/>
      <c r="Y1616" s="106"/>
      <c r="Z1616" s="106"/>
      <c r="AA1616" s="106"/>
      <c r="AB1616" s="106"/>
      <c r="AC1616" s="106"/>
      <c r="AD1616" s="106"/>
    </row>
    <row r="1617" spans="1:30" ht="16.7" customHeight="1" x14ac:dyDescent="0.2">
      <c r="A1617" s="89"/>
      <c r="B1617" s="89"/>
      <c r="C1617" s="89"/>
      <c r="D1617" s="89"/>
      <c r="E1617" s="89"/>
      <c r="F1617" s="89"/>
      <c r="G1617" s="89"/>
      <c r="H1617" s="89"/>
      <c r="I1617" s="89"/>
      <c r="J1617" s="105" t="s">
        <v>27</v>
      </c>
      <c r="K1617" s="105"/>
      <c r="L1617" s="105"/>
      <c r="M1617" s="105"/>
      <c r="N1617" s="105"/>
      <c r="O1617" s="105"/>
      <c r="P1617" s="105"/>
      <c r="Q1617" s="105"/>
      <c r="R1617" s="105"/>
      <c r="S1617" s="105"/>
      <c r="T1617" s="105"/>
      <c r="U1617" s="105"/>
      <c r="V1617" s="114"/>
      <c r="W1617" s="106">
        <v>8.6408000000000005</v>
      </c>
      <c r="X1617" s="106"/>
      <c r="Y1617" s="106"/>
      <c r="Z1617" s="106"/>
      <c r="AA1617" s="106"/>
      <c r="AB1617" s="106"/>
      <c r="AC1617" s="106"/>
      <c r="AD1617" s="106"/>
    </row>
    <row r="1618" spans="1:30" ht="17.45" customHeight="1" x14ac:dyDescent="0.2">
      <c r="A1618" s="89"/>
      <c r="B1618" s="89"/>
      <c r="C1618" s="89"/>
      <c r="D1618" s="89"/>
      <c r="E1618" s="89"/>
      <c r="F1618" s="89"/>
      <c r="G1618" s="89"/>
      <c r="H1618" s="89"/>
      <c r="I1618" s="89"/>
      <c r="J1618" s="105" t="s">
        <v>28</v>
      </c>
      <c r="K1618" s="105"/>
      <c r="L1618" s="105"/>
      <c r="M1618" s="105"/>
      <c r="N1618" s="105"/>
      <c r="O1618" s="105"/>
      <c r="P1618" s="105"/>
      <c r="Q1618" s="105"/>
      <c r="R1618" s="105"/>
      <c r="S1618" s="105"/>
      <c r="T1618" s="105"/>
      <c r="U1618" s="105"/>
      <c r="V1618" s="114"/>
      <c r="W1618" s="106">
        <v>0</v>
      </c>
      <c r="X1618" s="106"/>
      <c r="Y1618" s="106"/>
      <c r="Z1618" s="106"/>
      <c r="AA1618" s="106"/>
      <c r="AB1618" s="106"/>
      <c r="AC1618" s="106"/>
      <c r="AD1618" s="106"/>
    </row>
    <row r="1619" spans="1:30" ht="16.7" customHeight="1" x14ac:dyDescent="0.2">
      <c r="A1619" s="89"/>
      <c r="B1619" s="89"/>
      <c r="C1619" s="89"/>
      <c r="D1619" s="89"/>
      <c r="E1619" s="89"/>
      <c r="F1619" s="89"/>
      <c r="G1619" s="89"/>
      <c r="H1619" s="89"/>
      <c r="I1619" s="89"/>
      <c r="J1619" s="108" t="s">
        <v>29</v>
      </c>
      <c r="K1619" s="108"/>
      <c r="L1619" s="108"/>
      <c r="M1619" s="108"/>
      <c r="N1619" s="108"/>
      <c r="O1619" s="108"/>
      <c r="P1619" s="108"/>
      <c r="Q1619" s="108"/>
      <c r="R1619" s="108"/>
      <c r="S1619" s="108"/>
      <c r="T1619" s="108"/>
      <c r="U1619" s="108"/>
      <c r="V1619" s="114"/>
      <c r="W1619" s="109">
        <v>0</v>
      </c>
      <c r="X1619" s="109"/>
      <c r="Y1619" s="109"/>
      <c r="Z1619" s="109"/>
      <c r="AA1619" s="109"/>
      <c r="AB1619" s="109"/>
      <c r="AC1619" s="109"/>
      <c r="AD1619" s="109"/>
    </row>
    <row r="1620" spans="1:30" ht="17.45" customHeight="1" x14ac:dyDescent="0.2">
      <c r="A1620" s="80" t="s">
        <v>30</v>
      </c>
      <c r="B1620" s="80"/>
      <c r="C1620" s="80"/>
      <c r="D1620" s="80"/>
      <c r="E1620" s="80"/>
      <c r="F1620" s="80"/>
      <c r="G1620" s="80"/>
      <c r="H1620" s="80"/>
      <c r="I1620" s="80"/>
      <c r="J1620" s="80"/>
      <c r="K1620" s="80"/>
      <c r="L1620" s="78" t="s">
        <v>9</v>
      </c>
      <c r="M1620" s="78"/>
      <c r="N1620" s="78"/>
      <c r="O1620" s="78"/>
      <c r="P1620" s="78" t="s">
        <v>31</v>
      </c>
      <c r="Q1620" s="78"/>
      <c r="R1620" s="78"/>
      <c r="S1620" s="78"/>
      <c r="T1620" s="78"/>
      <c r="U1620" s="78" t="s">
        <v>32</v>
      </c>
      <c r="V1620" s="78"/>
      <c r="W1620" s="78"/>
      <c r="X1620" s="78"/>
      <c r="Y1620" s="78"/>
      <c r="Z1620" s="78"/>
      <c r="AA1620" s="81" t="s">
        <v>33</v>
      </c>
      <c r="AB1620" s="81"/>
      <c r="AC1620" s="81"/>
      <c r="AD1620" s="81"/>
    </row>
    <row r="1621" spans="1:30" ht="17.45" customHeight="1" x14ac:dyDescent="0.2">
      <c r="A1621" s="6"/>
      <c r="B1621" s="7" t="s">
        <v>434</v>
      </c>
      <c r="C1621" s="83" t="s">
        <v>435</v>
      </c>
      <c r="D1621" s="83"/>
      <c r="E1621" s="83"/>
      <c r="F1621" s="83"/>
      <c r="G1621" s="83"/>
      <c r="H1621" s="83"/>
      <c r="I1621" s="83"/>
      <c r="J1621" s="83"/>
      <c r="K1621" s="83"/>
      <c r="L1621" s="151">
        <v>0.52600000000000002</v>
      </c>
      <c r="M1621" s="151"/>
      <c r="N1621" s="151"/>
      <c r="O1621" s="151"/>
      <c r="P1621" s="161" t="s">
        <v>71</v>
      </c>
      <c r="Q1621" s="161"/>
      <c r="R1621" s="161"/>
      <c r="S1621" s="161"/>
      <c r="T1621" s="161"/>
      <c r="U1621" s="85">
        <v>48.37</v>
      </c>
      <c r="V1621" s="85"/>
      <c r="W1621" s="85"/>
      <c r="X1621" s="85"/>
      <c r="Y1621" s="85"/>
      <c r="Z1621" s="85"/>
      <c r="AA1621" s="86">
        <v>25.442599999999999</v>
      </c>
      <c r="AB1621" s="86"/>
      <c r="AC1621" s="86"/>
      <c r="AD1621" s="86"/>
    </row>
    <row r="1622" spans="1:30" ht="16.7" customHeight="1" x14ac:dyDescent="0.2">
      <c r="A1622" s="89"/>
      <c r="B1622" s="89"/>
      <c r="C1622" s="89"/>
      <c r="D1622" s="89"/>
      <c r="E1622" s="89"/>
      <c r="F1622" s="89"/>
      <c r="G1622" s="89"/>
      <c r="H1622" s="89"/>
      <c r="I1622" s="89"/>
      <c r="J1622" s="90" t="s">
        <v>34</v>
      </c>
      <c r="K1622" s="90"/>
      <c r="L1622" s="90"/>
      <c r="M1622" s="90"/>
      <c r="N1622" s="90"/>
      <c r="O1622" s="90"/>
      <c r="P1622" s="90"/>
      <c r="Q1622" s="90"/>
      <c r="R1622" s="90"/>
      <c r="S1622" s="90"/>
      <c r="T1622" s="90"/>
      <c r="U1622" s="90"/>
      <c r="V1622" s="1"/>
      <c r="W1622" s="91">
        <v>25.442599999999999</v>
      </c>
      <c r="X1622" s="91"/>
      <c r="Y1622" s="91"/>
      <c r="Z1622" s="91"/>
      <c r="AA1622" s="91"/>
      <c r="AB1622" s="91"/>
      <c r="AC1622" s="91"/>
      <c r="AD1622" s="91"/>
    </row>
    <row r="1623" spans="1:30" ht="17.45" customHeight="1" x14ac:dyDescent="0.2">
      <c r="A1623" s="80" t="s">
        <v>35</v>
      </c>
      <c r="B1623" s="80"/>
      <c r="C1623" s="80"/>
      <c r="D1623" s="80"/>
      <c r="E1623" s="80"/>
      <c r="F1623" s="80"/>
      <c r="G1623" s="80"/>
      <c r="H1623" s="80"/>
      <c r="I1623" s="80"/>
      <c r="J1623" s="80"/>
      <c r="K1623" s="80"/>
      <c r="L1623" s="78" t="s">
        <v>9</v>
      </c>
      <c r="M1623" s="78"/>
      <c r="N1623" s="78"/>
      <c r="O1623" s="78"/>
      <c r="P1623" s="78" t="s">
        <v>31</v>
      </c>
      <c r="Q1623" s="78"/>
      <c r="R1623" s="78"/>
      <c r="S1623" s="78"/>
      <c r="T1623" s="78"/>
      <c r="U1623" s="78" t="s">
        <v>32</v>
      </c>
      <c r="V1623" s="78"/>
      <c r="W1623" s="78"/>
      <c r="X1623" s="78"/>
      <c r="Y1623" s="78"/>
      <c r="Z1623" s="78"/>
      <c r="AA1623" s="81" t="s">
        <v>33</v>
      </c>
      <c r="AB1623" s="81"/>
      <c r="AC1623" s="81"/>
      <c r="AD1623" s="81"/>
    </row>
    <row r="1624" spans="1:30" ht="17.45" customHeight="1" x14ac:dyDescent="0.2">
      <c r="A1624" s="6"/>
      <c r="B1624" s="7" t="s">
        <v>185</v>
      </c>
      <c r="C1624" s="83" t="s">
        <v>186</v>
      </c>
      <c r="D1624" s="83"/>
      <c r="E1624" s="83"/>
      <c r="F1624" s="83"/>
      <c r="G1624" s="83"/>
      <c r="H1624" s="83"/>
      <c r="I1624" s="83"/>
      <c r="J1624" s="83"/>
      <c r="K1624" s="83"/>
      <c r="L1624" s="151">
        <v>0.7</v>
      </c>
      <c r="M1624" s="151"/>
      <c r="N1624" s="151"/>
      <c r="O1624" s="151"/>
      <c r="P1624" s="161" t="s">
        <v>71</v>
      </c>
      <c r="Q1624" s="161"/>
      <c r="R1624" s="161"/>
      <c r="S1624" s="161"/>
      <c r="T1624" s="161"/>
      <c r="U1624" s="85">
        <v>688.88379999999995</v>
      </c>
      <c r="V1624" s="85"/>
      <c r="W1624" s="85"/>
      <c r="X1624" s="85"/>
      <c r="Y1624" s="85"/>
      <c r="Z1624" s="85"/>
      <c r="AA1624" s="86">
        <v>482.21600000000001</v>
      </c>
      <c r="AB1624" s="86"/>
      <c r="AC1624" s="86"/>
      <c r="AD1624" s="86"/>
    </row>
    <row r="1625" spans="1:30" ht="16.7" customHeight="1" x14ac:dyDescent="0.2">
      <c r="A1625" s="89"/>
      <c r="B1625" s="89"/>
      <c r="C1625" s="89"/>
      <c r="D1625" s="89"/>
      <c r="E1625" s="89"/>
      <c r="F1625" s="89"/>
      <c r="G1625" s="89"/>
      <c r="H1625" s="89"/>
      <c r="I1625" s="89"/>
      <c r="J1625" s="90" t="s">
        <v>38</v>
      </c>
      <c r="K1625" s="90"/>
      <c r="L1625" s="90"/>
      <c r="M1625" s="90"/>
      <c r="N1625" s="90"/>
      <c r="O1625" s="90"/>
      <c r="P1625" s="90"/>
      <c r="Q1625" s="90"/>
      <c r="R1625" s="90"/>
      <c r="S1625" s="90"/>
      <c r="T1625" s="90"/>
      <c r="U1625" s="90"/>
      <c r="V1625" s="1"/>
      <c r="W1625" s="91">
        <v>482.21600000000001</v>
      </c>
      <c r="X1625" s="91"/>
      <c r="Y1625" s="91"/>
      <c r="Z1625" s="91"/>
      <c r="AA1625" s="91"/>
      <c r="AB1625" s="91"/>
      <c r="AC1625" s="91"/>
      <c r="AD1625" s="91"/>
    </row>
    <row r="1626" spans="1:30" ht="17.45" customHeight="1" x14ac:dyDescent="0.2">
      <c r="A1626" s="80" t="s">
        <v>39</v>
      </c>
      <c r="B1626" s="80"/>
      <c r="C1626" s="80"/>
      <c r="D1626" s="80"/>
      <c r="E1626" s="80"/>
      <c r="F1626" s="80"/>
      <c r="G1626" s="80"/>
      <c r="H1626" s="80"/>
      <c r="I1626" s="80"/>
      <c r="J1626" s="80"/>
      <c r="K1626" s="80"/>
      <c r="L1626" s="78" t="s">
        <v>9</v>
      </c>
      <c r="M1626" s="78"/>
      <c r="N1626" s="78"/>
      <c r="O1626" s="78"/>
      <c r="P1626" s="78" t="s">
        <v>31</v>
      </c>
      <c r="Q1626" s="78"/>
      <c r="R1626" s="78"/>
      <c r="S1626" s="78"/>
      <c r="T1626" s="78"/>
      <c r="U1626" s="78" t="s">
        <v>32</v>
      </c>
      <c r="V1626" s="78"/>
      <c r="W1626" s="78"/>
      <c r="X1626" s="78"/>
      <c r="Y1626" s="78"/>
      <c r="Z1626" s="78"/>
      <c r="AA1626" s="81" t="s">
        <v>33</v>
      </c>
      <c r="AB1626" s="81"/>
      <c r="AC1626" s="81"/>
      <c r="AD1626" s="81"/>
    </row>
    <row r="1627" spans="1:30" ht="16.7" customHeight="1" x14ac:dyDescent="0.2">
      <c r="A1627" s="6"/>
      <c r="B1627" s="7" t="s">
        <v>436</v>
      </c>
      <c r="C1627" s="83" t="s">
        <v>437</v>
      </c>
      <c r="D1627" s="83"/>
      <c r="E1627" s="83"/>
      <c r="F1627" s="83"/>
      <c r="G1627" s="83"/>
      <c r="H1627" s="83"/>
      <c r="I1627" s="83"/>
      <c r="J1627" s="83"/>
      <c r="K1627" s="83"/>
      <c r="L1627" s="151">
        <v>0.78900000000000003</v>
      </c>
      <c r="M1627" s="151"/>
      <c r="N1627" s="151"/>
      <c r="O1627" s="151"/>
      <c r="P1627" s="161" t="s">
        <v>78</v>
      </c>
      <c r="Q1627" s="161"/>
      <c r="R1627" s="161"/>
      <c r="S1627" s="161"/>
      <c r="T1627" s="161"/>
      <c r="U1627" s="85">
        <v>1.2404999999999999</v>
      </c>
      <c r="V1627" s="85"/>
      <c r="W1627" s="85"/>
      <c r="X1627" s="85"/>
      <c r="Y1627" s="85"/>
      <c r="Z1627" s="85"/>
      <c r="AA1627" s="86">
        <v>0.97840000000000005</v>
      </c>
      <c r="AB1627" s="86"/>
      <c r="AC1627" s="86"/>
      <c r="AD1627" s="86"/>
    </row>
    <row r="1628" spans="1:30" ht="17.45" customHeight="1" x14ac:dyDescent="0.2">
      <c r="A1628" s="89"/>
      <c r="B1628" s="89"/>
      <c r="C1628" s="89"/>
      <c r="D1628" s="89"/>
      <c r="E1628" s="89"/>
      <c r="F1628" s="89"/>
      <c r="G1628" s="89"/>
      <c r="H1628" s="89"/>
      <c r="I1628" s="89"/>
      <c r="J1628" s="90" t="s">
        <v>40</v>
      </c>
      <c r="K1628" s="90"/>
      <c r="L1628" s="90"/>
      <c r="M1628" s="90"/>
      <c r="N1628" s="90"/>
      <c r="O1628" s="90"/>
      <c r="P1628" s="90"/>
      <c r="Q1628" s="90"/>
      <c r="R1628" s="90"/>
      <c r="S1628" s="90"/>
      <c r="T1628" s="90"/>
      <c r="U1628" s="90"/>
      <c r="V1628" s="1"/>
      <c r="W1628" s="91">
        <v>0.97840000000000005</v>
      </c>
      <c r="X1628" s="91"/>
      <c r="Y1628" s="91"/>
      <c r="Z1628" s="91"/>
      <c r="AA1628" s="91"/>
      <c r="AB1628" s="91"/>
      <c r="AC1628" s="91"/>
      <c r="AD1628" s="91"/>
    </row>
    <row r="1629" spans="1:30" ht="17.45" customHeight="1" x14ac:dyDescent="0.2">
      <c r="A1629" s="80" t="s">
        <v>41</v>
      </c>
      <c r="B1629" s="80"/>
      <c r="C1629" s="80"/>
      <c r="D1629" s="80"/>
      <c r="E1629" s="80"/>
      <c r="F1629" s="78" t="s">
        <v>9</v>
      </c>
      <c r="G1629" s="78"/>
      <c r="H1629" s="78" t="s">
        <v>42</v>
      </c>
      <c r="I1629" s="78"/>
      <c r="J1629" s="5" t="s">
        <v>43</v>
      </c>
      <c r="K1629" s="78" t="s">
        <v>44</v>
      </c>
      <c r="L1629" s="78"/>
      <c r="M1629" s="78" t="s">
        <v>45</v>
      </c>
      <c r="N1629" s="78"/>
      <c r="O1629" s="78"/>
      <c r="P1629" s="78"/>
      <c r="Q1629" s="78" t="s">
        <v>46</v>
      </c>
      <c r="R1629" s="78"/>
      <c r="S1629" s="78"/>
      <c r="T1629" s="78"/>
      <c r="U1629" s="78"/>
      <c r="V1629" s="78" t="s">
        <v>47</v>
      </c>
      <c r="W1629" s="78"/>
      <c r="X1629" s="78"/>
      <c r="Y1629" s="78"/>
      <c r="Z1629" s="78"/>
      <c r="AA1629" s="81" t="s">
        <v>33</v>
      </c>
      <c r="AB1629" s="81"/>
      <c r="AC1629" s="81"/>
      <c r="AD1629" s="81"/>
    </row>
    <row r="1630" spans="1:30" ht="24" customHeight="1" x14ac:dyDescent="0.2">
      <c r="A1630" s="6"/>
      <c r="B1630" s="7" t="s">
        <v>438</v>
      </c>
      <c r="C1630" s="120" t="s">
        <v>437</v>
      </c>
      <c r="D1630" s="120"/>
      <c r="E1630" s="120"/>
      <c r="F1630" s="84">
        <v>0.78900000000000003</v>
      </c>
      <c r="G1630" s="84"/>
      <c r="H1630" s="85">
        <v>0</v>
      </c>
      <c r="I1630" s="85"/>
      <c r="J1630" s="8">
        <v>39.69</v>
      </c>
      <c r="K1630" s="85">
        <v>307.60000000000002</v>
      </c>
      <c r="L1630" s="85"/>
      <c r="M1630" s="85">
        <v>0.87370000000000003</v>
      </c>
      <c r="N1630" s="85"/>
      <c r="O1630" s="85"/>
      <c r="P1630" s="85"/>
      <c r="Q1630" s="85">
        <v>0.69889999999999997</v>
      </c>
      <c r="R1630" s="85"/>
      <c r="S1630" s="85"/>
      <c r="T1630" s="85"/>
      <c r="U1630" s="85"/>
      <c r="V1630" s="85">
        <v>0.56269999999999998</v>
      </c>
      <c r="W1630" s="85"/>
      <c r="X1630" s="85"/>
      <c r="Y1630" s="85"/>
      <c r="Z1630" s="85"/>
      <c r="AA1630" s="86">
        <v>158.45160000000001</v>
      </c>
      <c r="AB1630" s="86"/>
      <c r="AC1630" s="86"/>
      <c r="AD1630" s="86"/>
    </row>
    <row r="1631" spans="1:30" ht="17.45" customHeight="1" x14ac:dyDescent="0.2">
      <c r="A1631" s="89"/>
      <c r="B1631" s="89"/>
      <c r="C1631" s="89"/>
      <c r="D1631" s="89"/>
      <c r="E1631" s="89"/>
      <c r="F1631" s="89"/>
      <c r="G1631" s="89"/>
      <c r="H1631" s="89"/>
      <c r="I1631" s="89"/>
      <c r="J1631" s="90" t="s">
        <v>48</v>
      </c>
      <c r="K1631" s="90"/>
      <c r="L1631" s="90"/>
      <c r="M1631" s="90"/>
      <c r="N1631" s="90"/>
      <c r="O1631" s="90"/>
      <c r="P1631" s="90"/>
      <c r="Q1631" s="90"/>
      <c r="R1631" s="90"/>
      <c r="S1631" s="90"/>
      <c r="T1631" s="90"/>
      <c r="U1631" s="90"/>
      <c r="V1631" s="1"/>
      <c r="W1631" s="91">
        <v>158.45160000000001</v>
      </c>
      <c r="X1631" s="91"/>
      <c r="Y1631" s="91"/>
      <c r="Z1631" s="91"/>
      <c r="AA1631" s="91"/>
      <c r="AB1631" s="91"/>
      <c r="AC1631" s="91"/>
      <c r="AD1631" s="91"/>
    </row>
    <row r="1632" spans="1:30" ht="5.85" customHeight="1" x14ac:dyDescent="0.2">
      <c r="A1632" s="125"/>
      <c r="B1632" s="125"/>
      <c r="C1632" s="125"/>
      <c r="D1632" s="125"/>
      <c r="E1632" s="125"/>
      <c r="F1632" s="125"/>
      <c r="G1632" s="125"/>
      <c r="H1632" s="125"/>
      <c r="I1632" s="125"/>
      <c r="J1632" s="125"/>
      <c r="K1632" s="125"/>
      <c r="L1632" s="125"/>
      <c r="M1632" s="125"/>
      <c r="N1632" s="125"/>
      <c r="O1632" s="125"/>
      <c r="P1632" s="125"/>
      <c r="Q1632" s="125"/>
      <c r="R1632" s="125"/>
      <c r="S1632" s="125"/>
      <c r="T1632" s="125"/>
      <c r="U1632" s="125"/>
      <c r="V1632" s="125"/>
      <c r="W1632" s="125"/>
      <c r="X1632" s="125"/>
      <c r="Y1632" s="125"/>
      <c r="Z1632" s="125"/>
      <c r="AA1632" s="125"/>
      <c r="AB1632" s="125"/>
      <c r="AC1632" s="125"/>
      <c r="AD1632" s="125"/>
    </row>
    <row r="1633" spans="1:30" ht="16.7" customHeight="1" x14ac:dyDescent="0.2">
      <c r="A1633" s="128"/>
      <c r="B1633" s="128"/>
      <c r="C1633" s="128"/>
      <c r="D1633" s="128"/>
      <c r="E1633" s="128"/>
      <c r="F1633" s="128"/>
      <c r="G1633" s="128"/>
      <c r="H1633" s="128"/>
      <c r="I1633" s="128"/>
      <c r="J1633" s="105" t="s">
        <v>49</v>
      </c>
      <c r="K1633" s="105"/>
      <c r="L1633" s="105"/>
      <c r="M1633" s="105"/>
      <c r="N1633" s="105"/>
      <c r="O1633" s="105"/>
      <c r="P1633" s="105"/>
      <c r="Q1633" s="105"/>
      <c r="R1633" s="105"/>
      <c r="S1633" s="105"/>
      <c r="T1633" s="105"/>
      <c r="U1633" s="105"/>
      <c r="V1633" s="129"/>
      <c r="W1633" s="131">
        <v>675.7278</v>
      </c>
      <c r="X1633" s="131"/>
      <c r="Y1633" s="131"/>
      <c r="Z1633" s="131"/>
      <c r="AA1633" s="131"/>
      <c r="AB1633" s="131"/>
      <c r="AC1633" s="131"/>
      <c r="AD1633" s="131"/>
    </row>
    <row r="1634" spans="1:30" ht="17.45" customHeight="1" x14ac:dyDescent="0.2">
      <c r="A1634" s="128"/>
      <c r="B1634" s="128"/>
      <c r="C1634" s="128"/>
      <c r="D1634" s="128"/>
      <c r="E1634" s="128"/>
      <c r="F1634" s="128"/>
      <c r="G1634" s="128"/>
      <c r="H1634" s="128"/>
      <c r="I1634" s="105" t="s">
        <v>50</v>
      </c>
      <c r="J1634" s="105"/>
      <c r="K1634" s="105"/>
      <c r="L1634" s="105"/>
      <c r="M1634" s="105"/>
      <c r="N1634" s="13"/>
      <c r="O1634" s="133">
        <v>0</v>
      </c>
      <c r="P1634" s="133"/>
      <c r="Q1634" s="133"/>
      <c r="R1634" s="13"/>
      <c r="S1634" s="105" t="s">
        <v>51</v>
      </c>
      <c r="T1634" s="105"/>
      <c r="U1634" s="105"/>
      <c r="V1634" s="129"/>
      <c r="W1634" s="131">
        <f>TRUNC(O1634%*W1633,4)</f>
        <v>0</v>
      </c>
      <c r="X1634" s="131"/>
      <c r="Y1634" s="131"/>
      <c r="Z1634" s="131"/>
      <c r="AA1634" s="131"/>
      <c r="AB1634" s="131"/>
      <c r="AC1634" s="131"/>
      <c r="AD1634" s="131"/>
    </row>
    <row r="1635" spans="1:30" ht="17.45" customHeight="1" x14ac:dyDescent="0.2">
      <c r="A1635" s="128"/>
      <c r="B1635" s="128"/>
      <c r="C1635" s="128"/>
      <c r="D1635" s="128"/>
      <c r="E1635" s="128"/>
      <c r="F1635" s="128"/>
      <c r="G1635" s="128"/>
      <c r="H1635" s="128"/>
      <c r="I1635" s="128"/>
      <c r="J1635" s="105" t="s">
        <v>52</v>
      </c>
      <c r="K1635" s="105"/>
      <c r="L1635" s="105"/>
      <c r="M1635" s="105"/>
      <c r="N1635" s="105"/>
      <c r="O1635" s="105"/>
      <c r="P1635" s="105"/>
      <c r="Q1635" s="105"/>
      <c r="R1635" s="105"/>
      <c r="S1635" s="105"/>
      <c r="T1635" s="105"/>
      <c r="U1635" s="105"/>
      <c r="V1635" s="129"/>
      <c r="W1635" s="131">
        <f>ROUND(SUM(W1633:AD1634),2)</f>
        <v>675.73</v>
      </c>
      <c r="X1635" s="131"/>
      <c r="Y1635" s="131"/>
      <c r="Z1635" s="131"/>
      <c r="AA1635" s="131"/>
      <c r="AB1635" s="131"/>
      <c r="AC1635" s="131"/>
      <c r="AD1635" s="131"/>
    </row>
    <row r="1636" spans="1:30" ht="5.85" customHeight="1" x14ac:dyDescent="0.2">
      <c r="A1636" s="139"/>
      <c r="B1636" s="139"/>
      <c r="C1636" s="139"/>
      <c r="D1636" s="139"/>
      <c r="E1636" s="139"/>
      <c r="F1636" s="139"/>
      <c r="G1636" s="139"/>
      <c r="H1636" s="139"/>
      <c r="I1636" s="139"/>
      <c r="J1636" s="139"/>
      <c r="K1636" s="139"/>
      <c r="L1636" s="139"/>
      <c r="M1636" s="139"/>
      <c r="N1636" s="139"/>
      <c r="O1636" s="139"/>
      <c r="P1636" s="139"/>
      <c r="Q1636" s="139"/>
      <c r="R1636" s="139"/>
      <c r="S1636" s="139"/>
      <c r="T1636" s="139"/>
      <c r="U1636" s="139"/>
      <c r="V1636" s="139"/>
      <c r="W1636" s="139"/>
      <c r="X1636" s="139"/>
      <c r="Y1636" s="139"/>
      <c r="Z1636" s="139"/>
      <c r="AA1636" s="139"/>
      <c r="AB1636" s="139"/>
      <c r="AC1636" s="139"/>
      <c r="AD1636" s="139"/>
    </row>
    <row r="1637" spans="1:30" ht="145.35" customHeight="1" x14ac:dyDescent="0.2">
      <c r="A1637" s="14"/>
      <c r="AD1637" s="61"/>
    </row>
    <row r="1638" spans="1:30" ht="77.849999999999994" customHeight="1" x14ac:dyDescent="0.2">
      <c r="A1638" s="14"/>
      <c r="AD1638" s="61"/>
    </row>
    <row r="1639" spans="1:30" ht="77.099999999999994" customHeight="1" thickBot="1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63"/>
      <c r="AB1639" s="63"/>
      <c r="AC1639" s="63"/>
      <c r="AD1639" s="64"/>
    </row>
    <row r="1640" spans="1:30" ht="17.45" customHeight="1" thickBot="1" x14ac:dyDescent="0.25">
      <c r="A1640" s="71" t="s">
        <v>0</v>
      </c>
      <c r="B1640" s="72"/>
      <c r="C1640" s="72"/>
      <c r="D1640" s="72"/>
      <c r="E1640" s="72"/>
      <c r="F1640" s="72"/>
      <c r="G1640" s="72"/>
      <c r="H1640" s="72"/>
      <c r="I1640" s="72"/>
      <c r="J1640" s="72"/>
      <c r="K1640" s="72"/>
      <c r="L1640" s="72"/>
      <c r="M1640" s="72"/>
      <c r="N1640" s="72"/>
      <c r="O1640" s="72"/>
      <c r="P1640" s="72"/>
      <c r="Q1640" s="72"/>
      <c r="R1640" s="72"/>
      <c r="S1640" s="72"/>
      <c r="T1640" s="72"/>
      <c r="U1640" s="72"/>
      <c r="V1640" s="72"/>
      <c r="W1640" s="72"/>
      <c r="X1640" s="72"/>
      <c r="Y1640" s="72"/>
      <c r="Z1640" s="72"/>
      <c r="AA1640" s="72"/>
      <c r="AB1640" s="72"/>
      <c r="AC1640" s="72"/>
      <c r="AD1640" s="73"/>
    </row>
    <row r="1641" spans="1:30" ht="27.75" customHeight="1" thickBot="1" x14ac:dyDescent="0.25">
      <c r="A1641" s="27"/>
      <c r="B1641" s="24" t="s">
        <v>1</v>
      </c>
      <c r="C1641" s="24"/>
      <c r="D1641" s="77" t="s">
        <v>439</v>
      </c>
      <c r="E1641" s="77"/>
      <c r="F1641" s="77"/>
      <c r="G1641" s="77"/>
      <c r="H1641" s="77"/>
      <c r="I1641" s="77"/>
      <c r="J1641" s="77"/>
      <c r="K1641" s="77"/>
      <c r="L1641" s="77"/>
      <c r="M1641" s="77"/>
      <c r="N1641" s="77"/>
      <c r="O1641" s="18"/>
      <c r="P1641" s="29" t="s">
        <v>3</v>
      </c>
      <c r="Q1641" s="29"/>
      <c r="R1641" s="29"/>
      <c r="S1641" s="18"/>
      <c r="T1641" s="30" t="s">
        <v>440</v>
      </c>
      <c r="U1641" s="30"/>
      <c r="V1641" s="30"/>
      <c r="W1641" s="30"/>
      <c r="X1641" s="30"/>
      <c r="Y1641" s="18"/>
      <c r="Z1641" s="18"/>
      <c r="AA1641" s="55"/>
      <c r="AB1641" s="55"/>
      <c r="AC1641" s="55"/>
      <c r="AD1641" s="56"/>
    </row>
    <row r="1642" spans="1:30" ht="17.45" customHeight="1" thickBot="1" x14ac:dyDescent="0.25">
      <c r="A1642" s="28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24"/>
      <c r="O1642" s="19"/>
      <c r="P1642" s="31" t="s">
        <v>5</v>
      </c>
      <c r="Q1642" s="31"/>
      <c r="R1642" s="31"/>
      <c r="S1642" s="19"/>
      <c r="T1642" s="32">
        <v>3.9289900000000002</v>
      </c>
      <c r="U1642" s="32"/>
      <c r="V1642" s="32"/>
      <c r="W1642" s="32"/>
      <c r="X1642" s="32"/>
      <c r="Y1642" s="19"/>
      <c r="Z1642" s="31" t="s">
        <v>6</v>
      </c>
      <c r="AA1642" s="58"/>
      <c r="AB1642" s="57"/>
      <c r="AC1642" s="59" t="s">
        <v>71</v>
      </c>
      <c r="AD1642" s="60"/>
    </row>
    <row r="1643" spans="1:30" ht="16.7" customHeight="1" thickBot="1" x14ac:dyDescent="0.25">
      <c r="A1643" s="80" t="s">
        <v>8</v>
      </c>
      <c r="B1643" s="80"/>
      <c r="C1643" s="80"/>
      <c r="D1643" s="80"/>
      <c r="E1643" s="80"/>
      <c r="F1643" s="80"/>
      <c r="G1643" s="80"/>
      <c r="H1643" s="80"/>
      <c r="I1643" s="80"/>
      <c r="J1643" s="78" t="s">
        <v>9</v>
      </c>
      <c r="K1643" s="78" t="s">
        <v>10</v>
      </c>
      <c r="L1643" s="78"/>
      <c r="M1643" s="78"/>
      <c r="N1643" s="78"/>
      <c r="O1643" s="78"/>
      <c r="P1643" s="78"/>
      <c r="Q1643" s="78" t="s">
        <v>11</v>
      </c>
      <c r="R1643" s="78"/>
      <c r="S1643" s="78"/>
      <c r="T1643" s="78"/>
      <c r="U1643" s="78"/>
      <c r="V1643" s="78"/>
      <c r="W1643" s="78"/>
      <c r="X1643" s="78"/>
      <c r="Y1643" s="78"/>
      <c r="Z1643" s="78"/>
      <c r="AA1643" s="81" t="s">
        <v>12</v>
      </c>
      <c r="AB1643" s="81"/>
      <c r="AC1643" s="81"/>
      <c r="AD1643" s="81"/>
    </row>
    <row r="1644" spans="1:30" ht="17.45" customHeight="1" x14ac:dyDescent="0.2">
      <c r="A1644" s="80"/>
      <c r="B1644" s="80"/>
      <c r="C1644" s="80"/>
      <c r="D1644" s="80"/>
      <c r="E1644" s="80"/>
      <c r="F1644" s="80"/>
      <c r="G1644" s="80"/>
      <c r="H1644" s="80"/>
      <c r="I1644" s="80"/>
      <c r="J1644" s="78"/>
      <c r="K1644" s="78" t="s">
        <v>13</v>
      </c>
      <c r="L1644" s="78"/>
      <c r="M1644" s="78" t="s">
        <v>14</v>
      </c>
      <c r="N1644" s="78"/>
      <c r="O1644" s="78"/>
      <c r="P1644" s="78"/>
      <c r="Q1644" s="78" t="s">
        <v>13</v>
      </c>
      <c r="R1644" s="78"/>
      <c r="S1644" s="78"/>
      <c r="T1644" s="78"/>
      <c r="U1644" s="78"/>
      <c r="V1644" s="78" t="s">
        <v>14</v>
      </c>
      <c r="W1644" s="78"/>
      <c r="X1644" s="78"/>
      <c r="Y1644" s="78"/>
      <c r="Z1644" s="78"/>
      <c r="AA1644" s="81"/>
      <c r="AB1644" s="81"/>
      <c r="AC1644" s="81"/>
      <c r="AD1644" s="81"/>
    </row>
    <row r="1645" spans="1:30" ht="17.45" customHeight="1" x14ac:dyDescent="0.2">
      <c r="A1645" s="2"/>
      <c r="B1645" s="9" t="s">
        <v>441</v>
      </c>
      <c r="C1645" s="93" t="s">
        <v>442</v>
      </c>
      <c r="D1645" s="93"/>
      <c r="E1645" s="93"/>
      <c r="F1645" s="93"/>
      <c r="G1645" s="93"/>
      <c r="H1645" s="93"/>
      <c r="I1645" s="93"/>
      <c r="J1645" s="10">
        <v>1</v>
      </c>
      <c r="K1645" s="148">
        <v>1</v>
      </c>
      <c r="L1645" s="148"/>
      <c r="M1645" s="148">
        <v>0</v>
      </c>
      <c r="N1645" s="148"/>
      <c r="O1645" s="148"/>
      <c r="P1645" s="148"/>
      <c r="Q1645" s="95">
        <v>1.3712</v>
      </c>
      <c r="R1645" s="95"/>
      <c r="S1645" s="95"/>
      <c r="T1645" s="95"/>
      <c r="U1645" s="95"/>
      <c r="V1645" s="95">
        <v>0.91669999999999996</v>
      </c>
      <c r="W1645" s="95"/>
      <c r="X1645" s="95"/>
      <c r="Y1645" s="95"/>
      <c r="Z1645" s="95"/>
      <c r="AA1645" s="96">
        <v>1.3712</v>
      </c>
      <c r="AB1645" s="96"/>
      <c r="AC1645" s="96"/>
      <c r="AD1645" s="96"/>
    </row>
    <row r="1646" spans="1:30" ht="16.7" customHeight="1" x14ac:dyDescent="0.2">
      <c r="A1646" s="14"/>
      <c r="B1646" s="15" t="s">
        <v>443</v>
      </c>
      <c r="C1646" s="140" t="s">
        <v>444</v>
      </c>
      <c r="D1646" s="140"/>
      <c r="E1646" s="140"/>
      <c r="F1646" s="140"/>
      <c r="G1646" s="140"/>
      <c r="H1646" s="140"/>
      <c r="I1646" s="140"/>
      <c r="J1646" s="16">
        <v>3</v>
      </c>
      <c r="K1646" s="149">
        <v>0.41</v>
      </c>
      <c r="L1646" s="149"/>
      <c r="M1646" s="149">
        <v>0.59</v>
      </c>
      <c r="N1646" s="149"/>
      <c r="O1646" s="149"/>
      <c r="P1646" s="149"/>
      <c r="Q1646" s="142">
        <v>1.0842000000000001</v>
      </c>
      <c r="R1646" s="142"/>
      <c r="S1646" s="142"/>
      <c r="T1646" s="142"/>
      <c r="U1646" s="142"/>
      <c r="V1646" s="142">
        <v>0.73540000000000005</v>
      </c>
      <c r="W1646" s="142"/>
      <c r="X1646" s="142"/>
      <c r="Y1646" s="142"/>
      <c r="Z1646" s="142"/>
      <c r="AA1646" s="143">
        <v>2.6352000000000002</v>
      </c>
      <c r="AB1646" s="143"/>
      <c r="AC1646" s="143"/>
      <c r="AD1646" s="143"/>
    </row>
    <row r="1647" spans="1:30" ht="17.45" customHeight="1" x14ac:dyDescent="0.2">
      <c r="A1647" s="14"/>
      <c r="B1647" s="15" t="s">
        <v>445</v>
      </c>
      <c r="C1647" s="140" t="s">
        <v>446</v>
      </c>
      <c r="D1647" s="140"/>
      <c r="E1647" s="140"/>
      <c r="F1647" s="140"/>
      <c r="G1647" s="140"/>
      <c r="H1647" s="140"/>
      <c r="I1647" s="140"/>
      <c r="J1647" s="16">
        <v>4</v>
      </c>
      <c r="K1647" s="149">
        <v>0.9</v>
      </c>
      <c r="L1647" s="149"/>
      <c r="M1647" s="149">
        <v>0.1</v>
      </c>
      <c r="N1647" s="149"/>
      <c r="O1647" s="149"/>
      <c r="P1647" s="149"/>
      <c r="Q1647" s="142">
        <v>0.45710000000000001</v>
      </c>
      <c r="R1647" s="142"/>
      <c r="S1647" s="142"/>
      <c r="T1647" s="142"/>
      <c r="U1647" s="142"/>
      <c r="V1647" s="142">
        <v>0.31009999999999999</v>
      </c>
      <c r="W1647" s="142"/>
      <c r="X1647" s="142"/>
      <c r="Y1647" s="142"/>
      <c r="Z1647" s="142"/>
      <c r="AA1647" s="143">
        <v>1.7696000000000001</v>
      </c>
      <c r="AB1647" s="143"/>
      <c r="AC1647" s="143"/>
      <c r="AD1647" s="143"/>
    </row>
    <row r="1648" spans="1:30" ht="17.45" customHeight="1" x14ac:dyDescent="0.2">
      <c r="A1648" s="14"/>
      <c r="B1648" s="15" t="s">
        <v>447</v>
      </c>
      <c r="C1648" s="140" t="s">
        <v>448</v>
      </c>
      <c r="D1648" s="140"/>
      <c r="E1648" s="140"/>
      <c r="F1648" s="140"/>
      <c r="G1648" s="140"/>
      <c r="H1648" s="140"/>
      <c r="I1648" s="140"/>
      <c r="J1648" s="16">
        <v>1</v>
      </c>
      <c r="K1648" s="149">
        <v>1</v>
      </c>
      <c r="L1648" s="149"/>
      <c r="M1648" s="149">
        <v>0</v>
      </c>
      <c r="N1648" s="149"/>
      <c r="O1648" s="149"/>
      <c r="P1648" s="149"/>
      <c r="Q1648" s="142">
        <v>43.198900000000002</v>
      </c>
      <c r="R1648" s="142"/>
      <c r="S1648" s="142"/>
      <c r="T1648" s="142"/>
      <c r="U1648" s="142"/>
      <c r="V1648" s="142">
        <v>23.215199999999999</v>
      </c>
      <c r="W1648" s="142"/>
      <c r="X1648" s="142"/>
      <c r="Y1648" s="142"/>
      <c r="Z1648" s="142"/>
      <c r="AA1648" s="143">
        <v>43.198900000000002</v>
      </c>
      <c r="AB1648" s="143"/>
      <c r="AC1648" s="143"/>
      <c r="AD1648" s="143"/>
    </row>
    <row r="1649" spans="1:30" ht="16.7" customHeight="1" x14ac:dyDescent="0.2">
      <c r="A1649" s="3"/>
      <c r="B1649" s="11" t="s">
        <v>252</v>
      </c>
      <c r="C1649" s="98" t="s">
        <v>253</v>
      </c>
      <c r="D1649" s="98"/>
      <c r="E1649" s="98"/>
      <c r="F1649" s="98"/>
      <c r="G1649" s="98"/>
      <c r="H1649" s="98"/>
      <c r="I1649" s="98"/>
      <c r="J1649" s="12">
        <v>1</v>
      </c>
      <c r="K1649" s="150">
        <v>1</v>
      </c>
      <c r="L1649" s="150"/>
      <c r="M1649" s="150">
        <v>0</v>
      </c>
      <c r="N1649" s="150"/>
      <c r="O1649" s="150"/>
      <c r="P1649" s="150"/>
      <c r="Q1649" s="100">
        <v>3.5188000000000001</v>
      </c>
      <c r="R1649" s="100"/>
      <c r="S1649" s="100"/>
      <c r="T1649" s="100"/>
      <c r="U1649" s="100"/>
      <c r="V1649" s="100">
        <v>0.1953</v>
      </c>
      <c r="W1649" s="100"/>
      <c r="X1649" s="100"/>
      <c r="Y1649" s="100"/>
      <c r="Z1649" s="100"/>
      <c r="AA1649" s="101">
        <v>3.5188000000000001</v>
      </c>
      <c r="AB1649" s="101"/>
      <c r="AC1649" s="101"/>
      <c r="AD1649" s="101"/>
    </row>
    <row r="1650" spans="1:30" ht="17.45" customHeight="1" x14ac:dyDescent="0.2">
      <c r="A1650" s="89"/>
      <c r="B1650" s="89"/>
      <c r="C1650" s="89"/>
      <c r="D1650" s="89"/>
      <c r="E1650" s="89"/>
      <c r="F1650" s="89"/>
      <c r="G1650" s="89"/>
      <c r="H1650" s="89"/>
      <c r="I1650" s="89"/>
      <c r="J1650" s="90" t="s">
        <v>17</v>
      </c>
      <c r="K1650" s="90"/>
      <c r="L1650" s="90"/>
      <c r="M1650" s="90"/>
      <c r="N1650" s="90"/>
      <c r="O1650" s="90"/>
      <c r="P1650" s="90"/>
      <c r="Q1650" s="90"/>
      <c r="R1650" s="90"/>
      <c r="S1650" s="90"/>
      <c r="T1650" s="90"/>
      <c r="U1650" s="90"/>
      <c r="V1650" s="1"/>
      <c r="W1650" s="91">
        <v>52.493699999999997</v>
      </c>
      <c r="X1650" s="91"/>
      <c r="Y1650" s="91"/>
      <c r="Z1650" s="91"/>
      <c r="AA1650" s="91"/>
      <c r="AB1650" s="91"/>
      <c r="AC1650" s="91"/>
      <c r="AD1650" s="91"/>
    </row>
    <row r="1651" spans="1:30" ht="16.7" customHeight="1" x14ac:dyDescent="0.2">
      <c r="A1651" s="80" t="s">
        <v>18</v>
      </c>
      <c r="B1651" s="80"/>
      <c r="C1651" s="80"/>
      <c r="D1651" s="80"/>
      <c r="E1651" s="80"/>
      <c r="F1651" s="80"/>
      <c r="G1651" s="80"/>
      <c r="H1651" s="80"/>
      <c r="I1651" s="80"/>
      <c r="J1651" s="80"/>
      <c r="K1651" s="80"/>
      <c r="L1651" s="78" t="s">
        <v>19</v>
      </c>
      <c r="M1651" s="78"/>
      <c r="N1651" s="78"/>
      <c r="O1651" s="78"/>
      <c r="P1651" s="78" t="s">
        <v>9</v>
      </c>
      <c r="Q1651" s="78"/>
      <c r="R1651" s="78"/>
      <c r="S1651" s="78"/>
      <c r="T1651" s="78"/>
      <c r="U1651" s="78" t="s">
        <v>20</v>
      </c>
      <c r="V1651" s="78"/>
      <c r="W1651" s="78"/>
      <c r="X1651" s="78"/>
      <c r="Y1651" s="78"/>
      <c r="Z1651" s="78"/>
      <c r="AA1651" s="81" t="s">
        <v>12</v>
      </c>
      <c r="AB1651" s="81"/>
      <c r="AC1651" s="81"/>
      <c r="AD1651" s="81"/>
    </row>
    <row r="1652" spans="1:30" ht="17.45" customHeight="1" x14ac:dyDescent="0.2">
      <c r="A1652" s="2"/>
      <c r="B1652" s="9" t="s">
        <v>363</v>
      </c>
      <c r="C1652" s="93" t="s">
        <v>364</v>
      </c>
      <c r="D1652" s="93"/>
      <c r="E1652" s="93"/>
      <c r="F1652" s="93"/>
      <c r="G1652" s="93"/>
      <c r="H1652" s="93"/>
      <c r="I1652" s="93"/>
      <c r="J1652" s="93"/>
      <c r="K1652" s="93"/>
      <c r="L1652" s="94">
        <v>0</v>
      </c>
      <c r="M1652" s="94"/>
      <c r="N1652" s="94"/>
      <c r="O1652" s="94"/>
      <c r="P1652" s="94">
        <v>1</v>
      </c>
      <c r="Q1652" s="94"/>
      <c r="R1652" s="94"/>
      <c r="S1652" s="94"/>
      <c r="T1652" s="94"/>
      <c r="U1652" s="95">
        <v>21.737500000000001</v>
      </c>
      <c r="V1652" s="95"/>
      <c r="W1652" s="95"/>
      <c r="X1652" s="95"/>
      <c r="Y1652" s="95"/>
      <c r="Z1652" s="95"/>
      <c r="AA1652" s="96">
        <v>21.737500000000001</v>
      </c>
      <c r="AB1652" s="96"/>
      <c r="AC1652" s="96"/>
      <c r="AD1652" s="96"/>
    </row>
    <row r="1653" spans="1:30" ht="17.45" customHeight="1" x14ac:dyDescent="0.2">
      <c r="A1653" s="3"/>
      <c r="B1653" s="11" t="s">
        <v>21</v>
      </c>
      <c r="C1653" s="98" t="s">
        <v>22</v>
      </c>
      <c r="D1653" s="98"/>
      <c r="E1653" s="98"/>
      <c r="F1653" s="98"/>
      <c r="G1653" s="98"/>
      <c r="H1653" s="98"/>
      <c r="I1653" s="98"/>
      <c r="J1653" s="98"/>
      <c r="K1653" s="98"/>
      <c r="L1653" s="99">
        <v>0</v>
      </c>
      <c r="M1653" s="99"/>
      <c r="N1653" s="99"/>
      <c r="O1653" s="99"/>
      <c r="P1653" s="99">
        <v>9</v>
      </c>
      <c r="Q1653" s="99"/>
      <c r="R1653" s="99"/>
      <c r="S1653" s="99"/>
      <c r="T1653" s="99"/>
      <c r="U1653" s="100">
        <v>16.974900000000002</v>
      </c>
      <c r="V1653" s="100"/>
      <c r="W1653" s="100"/>
      <c r="X1653" s="100"/>
      <c r="Y1653" s="100"/>
      <c r="Z1653" s="100"/>
      <c r="AA1653" s="101">
        <v>152.7741</v>
      </c>
      <c r="AB1653" s="101"/>
      <c r="AC1653" s="101"/>
      <c r="AD1653" s="101"/>
    </row>
    <row r="1654" spans="1:30" ht="16.7" customHeight="1" x14ac:dyDescent="0.2">
      <c r="A1654" s="89"/>
      <c r="B1654" s="89"/>
      <c r="C1654" s="89"/>
      <c r="D1654" s="89"/>
      <c r="E1654" s="89"/>
      <c r="F1654" s="89"/>
      <c r="G1654" s="89"/>
      <c r="H1654" s="89"/>
      <c r="I1654" s="89"/>
      <c r="J1654" s="113" t="s">
        <v>25</v>
      </c>
      <c r="K1654" s="113"/>
      <c r="L1654" s="113"/>
      <c r="M1654" s="113"/>
      <c r="N1654" s="113"/>
      <c r="O1654" s="113"/>
      <c r="P1654" s="113"/>
      <c r="Q1654" s="113"/>
      <c r="R1654" s="113"/>
      <c r="S1654" s="113"/>
      <c r="T1654" s="113"/>
      <c r="U1654" s="113"/>
      <c r="V1654" s="114"/>
      <c r="W1654" s="103">
        <v>174.51159999999999</v>
      </c>
      <c r="X1654" s="103"/>
      <c r="Y1654" s="103"/>
      <c r="Z1654" s="103"/>
      <c r="AA1654" s="103"/>
      <c r="AB1654" s="103"/>
      <c r="AC1654" s="103"/>
      <c r="AD1654" s="103"/>
    </row>
    <row r="1655" spans="1:30" ht="17.45" customHeight="1" x14ac:dyDescent="0.2">
      <c r="A1655" s="89"/>
      <c r="B1655" s="89"/>
      <c r="C1655" s="89"/>
      <c r="D1655" s="89"/>
      <c r="E1655" s="89"/>
      <c r="F1655" s="89"/>
      <c r="G1655" s="89"/>
      <c r="H1655" s="89"/>
      <c r="I1655" s="89"/>
      <c r="J1655" s="105" t="s">
        <v>26</v>
      </c>
      <c r="K1655" s="105"/>
      <c r="L1655" s="105"/>
      <c r="M1655" s="105"/>
      <c r="N1655" s="105"/>
      <c r="O1655" s="105"/>
      <c r="P1655" s="105"/>
      <c r="Q1655" s="105"/>
      <c r="R1655" s="105"/>
      <c r="S1655" s="105"/>
      <c r="T1655" s="105"/>
      <c r="U1655" s="105"/>
      <c r="V1655" s="114"/>
      <c r="W1655" s="106">
        <v>227.00530000000001</v>
      </c>
      <c r="X1655" s="106"/>
      <c r="Y1655" s="106"/>
      <c r="Z1655" s="106"/>
      <c r="AA1655" s="106"/>
      <c r="AB1655" s="106"/>
      <c r="AC1655" s="106"/>
      <c r="AD1655" s="106"/>
    </row>
    <row r="1656" spans="1:30" ht="16.7" customHeight="1" x14ac:dyDescent="0.2">
      <c r="A1656" s="89"/>
      <c r="B1656" s="89"/>
      <c r="C1656" s="89"/>
      <c r="D1656" s="89"/>
      <c r="E1656" s="89"/>
      <c r="F1656" s="89"/>
      <c r="G1656" s="89"/>
      <c r="H1656" s="89"/>
      <c r="I1656" s="89"/>
      <c r="J1656" s="105" t="s">
        <v>27</v>
      </c>
      <c r="K1656" s="105"/>
      <c r="L1656" s="105"/>
      <c r="M1656" s="105"/>
      <c r="N1656" s="105"/>
      <c r="O1656" s="105"/>
      <c r="P1656" s="105"/>
      <c r="Q1656" s="105"/>
      <c r="R1656" s="105"/>
      <c r="S1656" s="105"/>
      <c r="T1656" s="105"/>
      <c r="U1656" s="105"/>
      <c r="V1656" s="114"/>
      <c r="W1656" s="106">
        <v>57.777000000000001</v>
      </c>
      <c r="X1656" s="106"/>
      <c r="Y1656" s="106"/>
      <c r="Z1656" s="106"/>
      <c r="AA1656" s="106"/>
      <c r="AB1656" s="106"/>
      <c r="AC1656" s="106"/>
      <c r="AD1656" s="106"/>
    </row>
    <row r="1657" spans="1:30" ht="17.45" customHeight="1" x14ac:dyDescent="0.2">
      <c r="A1657" s="89"/>
      <c r="B1657" s="89"/>
      <c r="C1657" s="89"/>
      <c r="D1657" s="89"/>
      <c r="E1657" s="89"/>
      <c r="F1657" s="89"/>
      <c r="G1657" s="89"/>
      <c r="H1657" s="89"/>
      <c r="I1657" s="89"/>
      <c r="J1657" s="105" t="s">
        <v>28</v>
      </c>
      <c r="K1657" s="105"/>
      <c r="L1657" s="105"/>
      <c r="M1657" s="105"/>
      <c r="N1657" s="105"/>
      <c r="O1657" s="105"/>
      <c r="P1657" s="105"/>
      <c r="Q1657" s="105"/>
      <c r="R1657" s="105"/>
      <c r="S1657" s="105"/>
      <c r="T1657" s="105"/>
      <c r="U1657" s="105"/>
      <c r="V1657" s="114"/>
      <c r="W1657" s="106">
        <v>0</v>
      </c>
      <c r="X1657" s="106"/>
      <c r="Y1657" s="106"/>
      <c r="Z1657" s="106"/>
      <c r="AA1657" s="106"/>
      <c r="AB1657" s="106"/>
      <c r="AC1657" s="106"/>
      <c r="AD1657" s="106"/>
    </row>
    <row r="1658" spans="1:30" ht="17.45" customHeight="1" x14ac:dyDescent="0.2">
      <c r="A1658" s="89"/>
      <c r="B1658" s="89"/>
      <c r="C1658" s="89"/>
      <c r="D1658" s="89"/>
      <c r="E1658" s="89"/>
      <c r="F1658" s="89"/>
      <c r="G1658" s="89"/>
      <c r="H1658" s="89"/>
      <c r="I1658" s="89"/>
      <c r="J1658" s="108" t="s">
        <v>29</v>
      </c>
      <c r="K1658" s="108"/>
      <c r="L1658" s="108"/>
      <c r="M1658" s="108"/>
      <c r="N1658" s="108"/>
      <c r="O1658" s="108"/>
      <c r="P1658" s="108"/>
      <c r="Q1658" s="108"/>
      <c r="R1658" s="108"/>
      <c r="S1658" s="108"/>
      <c r="T1658" s="108"/>
      <c r="U1658" s="108"/>
      <c r="V1658" s="114"/>
      <c r="W1658" s="109">
        <v>0</v>
      </c>
      <c r="X1658" s="109"/>
      <c r="Y1658" s="109"/>
      <c r="Z1658" s="109"/>
      <c r="AA1658" s="109"/>
      <c r="AB1658" s="109"/>
      <c r="AC1658" s="109"/>
      <c r="AD1658" s="109"/>
    </row>
    <row r="1659" spans="1:30" ht="16.7" customHeight="1" x14ac:dyDescent="0.2">
      <c r="A1659" s="80" t="s">
        <v>30</v>
      </c>
      <c r="B1659" s="80"/>
      <c r="C1659" s="80"/>
      <c r="D1659" s="80"/>
      <c r="E1659" s="80"/>
      <c r="F1659" s="80"/>
      <c r="G1659" s="80"/>
      <c r="H1659" s="80"/>
      <c r="I1659" s="80"/>
      <c r="J1659" s="80"/>
      <c r="K1659" s="80"/>
      <c r="L1659" s="78" t="s">
        <v>9</v>
      </c>
      <c r="M1659" s="78"/>
      <c r="N1659" s="78"/>
      <c r="O1659" s="78"/>
      <c r="P1659" s="78" t="s">
        <v>31</v>
      </c>
      <c r="Q1659" s="78"/>
      <c r="R1659" s="78"/>
      <c r="S1659" s="78"/>
      <c r="T1659" s="78"/>
      <c r="U1659" s="78" t="s">
        <v>32</v>
      </c>
      <c r="V1659" s="78"/>
      <c r="W1659" s="78"/>
      <c r="X1659" s="78"/>
      <c r="Y1659" s="78"/>
      <c r="Z1659" s="78"/>
      <c r="AA1659" s="81" t="s">
        <v>33</v>
      </c>
      <c r="AB1659" s="81"/>
      <c r="AC1659" s="81"/>
      <c r="AD1659" s="81"/>
    </row>
    <row r="1660" spans="1:30" ht="17.45" customHeight="1" x14ac:dyDescent="0.2">
      <c r="A1660" s="2"/>
      <c r="B1660" s="9" t="s">
        <v>449</v>
      </c>
      <c r="C1660" s="93" t="s">
        <v>450</v>
      </c>
      <c r="D1660" s="93"/>
      <c r="E1660" s="93"/>
      <c r="F1660" s="93"/>
      <c r="G1660" s="93"/>
      <c r="H1660" s="93"/>
      <c r="I1660" s="93"/>
      <c r="J1660" s="93"/>
      <c r="K1660" s="93"/>
      <c r="L1660" s="94">
        <v>0.84645999999999999</v>
      </c>
      <c r="M1660" s="94"/>
      <c r="N1660" s="94"/>
      <c r="O1660" s="94"/>
      <c r="P1660" s="145" t="s">
        <v>62</v>
      </c>
      <c r="Q1660" s="145"/>
      <c r="R1660" s="145"/>
      <c r="S1660" s="145"/>
      <c r="T1660" s="145"/>
      <c r="U1660" s="95">
        <v>5.2926000000000002</v>
      </c>
      <c r="V1660" s="95"/>
      <c r="W1660" s="95"/>
      <c r="X1660" s="95"/>
      <c r="Y1660" s="95"/>
      <c r="Z1660" s="95"/>
      <c r="AA1660" s="96">
        <v>4.4800000000000004</v>
      </c>
      <c r="AB1660" s="96"/>
      <c r="AC1660" s="96"/>
      <c r="AD1660" s="96"/>
    </row>
    <row r="1661" spans="1:30" ht="17.45" customHeight="1" x14ac:dyDescent="0.2">
      <c r="A1661" s="14"/>
      <c r="B1661" s="15" t="s">
        <v>451</v>
      </c>
      <c r="C1661" s="140" t="s">
        <v>452</v>
      </c>
      <c r="D1661" s="140"/>
      <c r="E1661" s="140"/>
      <c r="F1661" s="140"/>
      <c r="G1661" s="140"/>
      <c r="H1661" s="140"/>
      <c r="I1661" s="140"/>
      <c r="J1661" s="140"/>
      <c r="K1661" s="140"/>
      <c r="L1661" s="141">
        <v>0.63334000000000001</v>
      </c>
      <c r="M1661" s="141"/>
      <c r="N1661" s="141"/>
      <c r="O1661" s="141"/>
      <c r="P1661" s="146" t="s">
        <v>71</v>
      </c>
      <c r="Q1661" s="146"/>
      <c r="R1661" s="146"/>
      <c r="S1661" s="146"/>
      <c r="T1661" s="146"/>
      <c r="U1661" s="142">
        <v>170.37</v>
      </c>
      <c r="V1661" s="142"/>
      <c r="W1661" s="142"/>
      <c r="X1661" s="142"/>
      <c r="Y1661" s="142"/>
      <c r="Z1661" s="142"/>
      <c r="AA1661" s="143">
        <v>107.9021</v>
      </c>
      <c r="AB1661" s="143"/>
      <c r="AC1661" s="143"/>
      <c r="AD1661" s="143"/>
    </row>
    <row r="1662" spans="1:30" ht="16.7" customHeight="1" x14ac:dyDescent="0.2">
      <c r="A1662" s="14"/>
      <c r="B1662" s="15" t="s">
        <v>147</v>
      </c>
      <c r="C1662" s="140" t="s">
        <v>148</v>
      </c>
      <c r="D1662" s="140"/>
      <c r="E1662" s="140"/>
      <c r="F1662" s="140"/>
      <c r="G1662" s="140"/>
      <c r="H1662" s="140"/>
      <c r="I1662" s="140"/>
      <c r="J1662" s="140"/>
      <c r="K1662" s="140"/>
      <c r="L1662" s="141">
        <v>0.36753999999999998</v>
      </c>
      <c r="M1662" s="141"/>
      <c r="N1662" s="141"/>
      <c r="O1662" s="141"/>
      <c r="P1662" s="146" t="s">
        <v>71</v>
      </c>
      <c r="Q1662" s="146"/>
      <c r="R1662" s="146"/>
      <c r="S1662" s="146"/>
      <c r="T1662" s="146"/>
      <c r="U1662" s="142">
        <v>65.87</v>
      </c>
      <c r="V1662" s="142"/>
      <c r="W1662" s="142"/>
      <c r="X1662" s="142"/>
      <c r="Y1662" s="142"/>
      <c r="Z1662" s="142"/>
      <c r="AA1662" s="143">
        <v>24.209900000000001</v>
      </c>
      <c r="AB1662" s="143"/>
      <c r="AC1662" s="143"/>
      <c r="AD1662" s="143"/>
    </row>
    <row r="1663" spans="1:30" ht="17.45" customHeight="1" x14ac:dyDescent="0.2">
      <c r="A1663" s="14"/>
      <c r="B1663" s="15" t="s">
        <v>453</v>
      </c>
      <c r="C1663" s="140" t="s">
        <v>454</v>
      </c>
      <c r="D1663" s="140"/>
      <c r="E1663" s="140"/>
      <c r="F1663" s="140"/>
      <c r="G1663" s="140"/>
      <c r="H1663" s="140"/>
      <c r="I1663" s="140"/>
      <c r="J1663" s="140"/>
      <c r="K1663" s="140"/>
      <c r="L1663" s="141">
        <v>0.36753999999999998</v>
      </c>
      <c r="M1663" s="141"/>
      <c r="N1663" s="141"/>
      <c r="O1663" s="141"/>
      <c r="P1663" s="146" t="s">
        <v>71</v>
      </c>
      <c r="Q1663" s="146"/>
      <c r="R1663" s="146"/>
      <c r="S1663" s="146"/>
      <c r="T1663" s="146"/>
      <c r="U1663" s="142">
        <v>58.55</v>
      </c>
      <c r="V1663" s="142"/>
      <c r="W1663" s="142"/>
      <c r="X1663" s="142"/>
      <c r="Y1663" s="142"/>
      <c r="Z1663" s="142"/>
      <c r="AA1663" s="143">
        <v>21.519500000000001</v>
      </c>
      <c r="AB1663" s="143"/>
      <c r="AC1663" s="143"/>
      <c r="AD1663" s="143"/>
    </row>
    <row r="1664" spans="1:30" ht="16.7" customHeight="1" x14ac:dyDescent="0.2">
      <c r="A1664" s="3"/>
      <c r="B1664" s="11" t="s">
        <v>455</v>
      </c>
      <c r="C1664" s="98" t="s">
        <v>456</v>
      </c>
      <c r="D1664" s="98"/>
      <c r="E1664" s="98"/>
      <c r="F1664" s="98"/>
      <c r="G1664" s="98"/>
      <c r="H1664" s="98"/>
      <c r="I1664" s="98"/>
      <c r="J1664" s="98"/>
      <c r="K1664" s="98"/>
      <c r="L1664" s="99">
        <v>282.15206999999998</v>
      </c>
      <c r="M1664" s="99"/>
      <c r="N1664" s="99"/>
      <c r="O1664" s="99"/>
      <c r="P1664" s="147" t="s">
        <v>62</v>
      </c>
      <c r="Q1664" s="147"/>
      <c r="R1664" s="147"/>
      <c r="S1664" s="147"/>
      <c r="T1664" s="147"/>
      <c r="U1664" s="100">
        <v>0.56850000000000001</v>
      </c>
      <c r="V1664" s="100"/>
      <c r="W1664" s="100"/>
      <c r="X1664" s="100"/>
      <c r="Y1664" s="100"/>
      <c r="Z1664" s="100"/>
      <c r="AA1664" s="101">
        <v>160.40350000000001</v>
      </c>
      <c r="AB1664" s="101"/>
      <c r="AC1664" s="101"/>
      <c r="AD1664" s="101"/>
    </row>
    <row r="1665" spans="1:30" ht="17.45" customHeight="1" x14ac:dyDescent="0.2">
      <c r="A1665" s="89"/>
      <c r="B1665" s="89"/>
      <c r="C1665" s="89"/>
      <c r="D1665" s="89"/>
      <c r="E1665" s="89"/>
      <c r="F1665" s="89"/>
      <c r="G1665" s="89"/>
      <c r="H1665" s="89"/>
      <c r="I1665" s="89"/>
      <c r="J1665" s="90" t="s">
        <v>34</v>
      </c>
      <c r="K1665" s="90"/>
      <c r="L1665" s="90"/>
      <c r="M1665" s="90"/>
      <c r="N1665" s="90"/>
      <c r="O1665" s="90"/>
      <c r="P1665" s="90"/>
      <c r="Q1665" s="90"/>
      <c r="R1665" s="90"/>
      <c r="S1665" s="90"/>
      <c r="T1665" s="90"/>
      <c r="U1665" s="90"/>
      <c r="V1665" s="1"/>
      <c r="W1665" s="91">
        <v>318.51499999999999</v>
      </c>
      <c r="X1665" s="91"/>
      <c r="Y1665" s="91"/>
      <c r="Z1665" s="91"/>
      <c r="AA1665" s="91"/>
      <c r="AB1665" s="91"/>
      <c r="AC1665" s="91"/>
      <c r="AD1665" s="91"/>
    </row>
    <row r="1666" spans="1:30" ht="17.45" customHeight="1" x14ac:dyDescent="0.2">
      <c r="A1666" s="80" t="s">
        <v>35</v>
      </c>
      <c r="B1666" s="80"/>
      <c r="C1666" s="80"/>
      <c r="D1666" s="80"/>
      <c r="E1666" s="80"/>
      <c r="F1666" s="80"/>
      <c r="G1666" s="80"/>
      <c r="H1666" s="80"/>
      <c r="I1666" s="80"/>
      <c r="J1666" s="80"/>
      <c r="K1666" s="80"/>
      <c r="L1666" s="78" t="s">
        <v>9</v>
      </c>
      <c r="M1666" s="78"/>
      <c r="N1666" s="78"/>
      <c r="O1666" s="78"/>
      <c r="P1666" s="78" t="s">
        <v>31</v>
      </c>
      <c r="Q1666" s="78"/>
      <c r="R1666" s="78"/>
      <c r="S1666" s="78"/>
      <c r="T1666" s="78"/>
      <c r="U1666" s="78" t="s">
        <v>32</v>
      </c>
      <c r="V1666" s="78"/>
      <c r="W1666" s="78"/>
      <c r="X1666" s="78"/>
      <c r="Y1666" s="78"/>
      <c r="Z1666" s="78"/>
      <c r="AA1666" s="81" t="s">
        <v>33</v>
      </c>
      <c r="AB1666" s="81"/>
      <c r="AC1666" s="81"/>
      <c r="AD1666" s="81"/>
    </row>
    <row r="1667" spans="1:30" ht="16.7" customHeight="1" x14ac:dyDescent="0.2">
      <c r="A1667" s="89"/>
      <c r="B1667" s="89"/>
      <c r="C1667" s="89"/>
      <c r="D1667" s="89"/>
      <c r="E1667" s="89"/>
      <c r="F1667" s="89"/>
      <c r="G1667" s="89"/>
      <c r="H1667" s="89"/>
      <c r="I1667" s="89"/>
      <c r="J1667" s="90" t="s">
        <v>38</v>
      </c>
      <c r="K1667" s="90"/>
      <c r="L1667" s="90"/>
      <c r="M1667" s="90"/>
      <c r="N1667" s="90"/>
      <c r="O1667" s="90"/>
      <c r="P1667" s="90"/>
      <c r="Q1667" s="90"/>
      <c r="R1667" s="90"/>
      <c r="S1667" s="90"/>
      <c r="T1667" s="90"/>
      <c r="U1667" s="90"/>
      <c r="V1667" s="1"/>
      <c r="W1667" s="91">
        <v>0</v>
      </c>
      <c r="X1667" s="91"/>
      <c r="Y1667" s="91"/>
      <c r="Z1667" s="91"/>
      <c r="AA1667" s="91"/>
      <c r="AB1667" s="91"/>
      <c r="AC1667" s="91"/>
      <c r="AD1667" s="91"/>
    </row>
    <row r="1668" spans="1:30" ht="17.45" customHeight="1" x14ac:dyDescent="0.2">
      <c r="A1668" s="80" t="s">
        <v>39</v>
      </c>
      <c r="B1668" s="80"/>
      <c r="C1668" s="80"/>
      <c r="D1668" s="80"/>
      <c r="E1668" s="80"/>
      <c r="F1668" s="80"/>
      <c r="G1668" s="80"/>
      <c r="H1668" s="80"/>
      <c r="I1668" s="80"/>
      <c r="J1668" s="80"/>
      <c r="K1668" s="80"/>
      <c r="L1668" s="78" t="s">
        <v>9</v>
      </c>
      <c r="M1668" s="78"/>
      <c r="N1668" s="78"/>
      <c r="O1668" s="78"/>
      <c r="P1668" s="78" t="s">
        <v>31</v>
      </c>
      <c r="Q1668" s="78"/>
      <c r="R1668" s="78"/>
      <c r="S1668" s="78"/>
      <c r="T1668" s="78"/>
      <c r="U1668" s="78" t="s">
        <v>32</v>
      </c>
      <c r="V1668" s="78"/>
      <c r="W1668" s="78"/>
      <c r="X1668" s="78"/>
      <c r="Y1668" s="78"/>
      <c r="Z1668" s="78"/>
      <c r="AA1668" s="81" t="s">
        <v>33</v>
      </c>
      <c r="AB1668" s="81"/>
      <c r="AC1668" s="81"/>
      <c r="AD1668" s="81"/>
    </row>
    <row r="1669" spans="1:30" ht="17.45" customHeight="1" x14ac:dyDescent="0.2">
      <c r="A1669" s="2"/>
      <c r="B1669" s="9" t="s">
        <v>457</v>
      </c>
      <c r="C1669" s="93" t="s">
        <v>458</v>
      </c>
      <c r="D1669" s="93"/>
      <c r="E1669" s="93"/>
      <c r="F1669" s="93"/>
      <c r="G1669" s="93"/>
      <c r="H1669" s="93"/>
      <c r="I1669" s="93"/>
      <c r="J1669" s="93"/>
      <c r="K1669" s="93"/>
      <c r="L1669" s="94">
        <v>0.95001000000000002</v>
      </c>
      <c r="M1669" s="94"/>
      <c r="N1669" s="94"/>
      <c r="O1669" s="94"/>
      <c r="P1669" s="145" t="s">
        <v>78</v>
      </c>
      <c r="Q1669" s="145"/>
      <c r="R1669" s="145"/>
      <c r="S1669" s="145"/>
      <c r="T1669" s="145"/>
      <c r="U1669" s="95">
        <v>1.2404999999999999</v>
      </c>
      <c r="V1669" s="95"/>
      <c r="W1669" s="95"/>
      <c r="X1669" s="95"/>
      <c r="Y1669" s="95"/>
      <c r="Z1669" s="95"/>
      <c r="AA1669" s="96">
        <v>1.1779999999999999</v>
      </c>
      <c r="AB1669" s="96"/>
      <c r="AC1669" s="96"/>
      <c r="AD1669" s="96"/>
    </row>
    <row r="1670" spans="1:30" ht="16.7" customHeight="1" x14ac:dyDescent="0.2">
      <c r="A1670" s="14"/>
      <c r="B1670" s="15" t="s">
        <v>459</v>
      </c>
      <c r="C1670" s="140" t="s">
        <v>460</v>
      </c>
      <c r="D1670" s="140"/>
      <c r="E1670" s="140"/>
      <c r="F1670" s="140"/>
      <c r="G1670" s="140"/>
      <c r="H1670" s="140"/>
      <c r="I1670" s="140"/>
      <c r="J1670" s="140"/>
      <c r="K1670" s="140"/>
      <c r="L1670" s="141">
        <v>0.28215000000000001</v>
      </c>
      <c r="M1670" s="141"/>
      <c r="N1670" s="141"/>
      <c r="O1670" s="141"/>
      <c r="P1670" s="146" t="s">
        <v>78</v>
      </c>
      <c r="Q1670" s="146"/>
      <c r="R1670" s="146"/>
      <c r="S1670" s="146"/>
      <c r="T1670" s="146"/>
      <c r="U1670" s="142">
        <v>26.026700000000002</v>
      </c>
      <c r="V1670" s="142"/>
      <c r="W1670" s="142"/>
      <c r="X1670" s="142"/>
      <c r="Y1670" s="142"/>
      <c r="Z1670" s="142"/>
      <c r="AA1670" s="143">
        <v>7.3444000000000003</v>
      </c>
      <c r="AB1670" s="143"/>
      <c r="AC1670" s="143"/>
      <c r="AD1670" s="143"/>
    </row>
    <row r="1671" spans="1:30" ht="17.45" customHeight="1" x14ac:dyDescent="0.2">
      <c r="A1671" s="14"/>
      <c r="B1671" s="15" t="s">
        <v>461</v>
      </c>
      <c r="C1671" s="140" t="s">
        <v>154</v>
      </c>
      <c r="D1671" s="140"/>
      <c r="E1671" s="140"/>
      <c r="F1671" s="140"/>
      <c r="G1671" s="140"/>
      <c r="H1671" s="140"/>
      <c r="I1671" s="140"/>
      <c r="J1671" s="140"/>
      <c r="K1671" s="140"/>
      <c r="L1671" s="141">
        <v>0.55130999999999997</v>
      </c>
      <c r="M1671" s="141"/>
      <c r="N1671" s="141"/>
      <c r="O1671" s="141"/>
      <c r="P1671" s="146" t="s">
        <v>78</v>
      </c>
      <c r="Q1671" s="146"/>
      <c r="R1671" s="146"/>
      <c r="S1671" s="146"/>
      <c r="T1671" s="146"/>
      <c r="U1671" s="142">
        <v>1.2404999999999999</v>
      </c>
      <c r="V1671" s="142"/>
      <c r="W1671" s="142"/>
      <c r="X1671" s="142"/>
      <c r="Y1671" s="142"/>
      <c r="Z1671" s="142"/>
      <c r="AA1671" s="143">
        <v>0.68359999999999999</v>
      </c>
      <c r="AB1671" s="143"/>
      <c r="AC1671" s="143"/>
      <c r="AD1671" s="143"/>
    </row>
    <row r="1672" spans="1:30" ht="16.7" customHeight="1" x14ac:dyDescent="0.2">
      <c r="A1672" s="14"/>
      <c r="B1672" s="15" t="s">
        <v>462</v>
      </c>
      <c r="C1672" s="140" t="s">
        <v>463</v>
      </c>
      <c r="D1672" s="140"/>
      <c r="E1672" s="140"/>
      <c r="F1672" s="140"/>
      <c r="G1672" s="140"/>
      <c r="H1672" s="140"/>
      <c r="I1672" s="140"/>
      <c r="J1672" s="140"/>
      <c r="K1672" s="140"/>
      <c r="L1672" s="141">
        <v>0.55130999999999997</v>
      </c>
      <c r="M1672" s="141"/>
      <c r="N1672" s="141"/>
      <c r="O1672" s="141"/>
      <c r="P1672" s="146" t="s">
        <v>78</v>
      </c>
      <c r="Q1672" s="146"/>
      <c r="R1672" s="146"/>
      <c r="S1672" s="146"/>
      <c r="T1672" s="146"/>
      <c r="U1672" s="142">
        <v>1.2404999999999999</v>
      </c>
      <c r="V1672" s="142"/>
      <c r="W1672" s="142"/>
      <c r="X1672" s="142"/>
      <c r="Y1672" s="142"/>
      <c r="Z1672" s="142"/>
      <c r="AA1672" s="143">
        <v>0.68359999999999999</v>
      </c>
      <c r="AB1672" s="143"/>
      <c r="AC1672" s="143"/>
      <c r="AD1672" s="143"/>
    </row>
    <row r="1673" spans="1:30" ht="17.45" customHeight="1" x14ac:dyDescent="0.2">
      <c r="A1673" s="3"/>
      <c r="B1673" s="11" t="s">
        <v>464</v>
      </c>
      <c r="C1673" s="164" t="s">
        <v>465</v>
      </c>
      <c r="D1673" s="164"/>
      <c r="E1673" s="164"/>
      <c r="F1673" s="164"/>
      <c r="G1673" s="164"/>
      <c r="H1673" s="164"/>
      <c r="I1673" s="164"/>
      <c r="J1673" s="164"/>
      <c r="K1673" s="164"/>
      <c r="L1673" s="99">
        <v>8.4999999999999995E-4</v>
      </c>
      <c r="M1673" s="99"/>
      <c r="N1673" s="99"/>
      <c r="O1673" s="99"/>
      <c r="P1673" s="147" t="s">
        <v>78</v>
      </c>
      <c r="Q1673" s="147"/>
      <c r="R1673" s="147"/>
      <c r="S1673" s="147"/>
      <c r="T1673" s="147"/>
      <c r="U1673" s="100">
        <v>26.026700000000002</v>
      </c>
      <c r="V1673" s="100"/>
      <c r="W1673" s="100"/>
      <c r="X1673" s="100"/>
      <c r="Y1673" s="100"/>
      <c r="Z1673" s="100"/>
      <c r="AA1673" s="101">
        <v>2.2100000000000002E-2</v>
      </c>
      <c r="AB1673" s="101"/>
      <c r="AC1673" s="101"/>
      <c r="AD1673" s="101"/>
    </row>
    <row r="1674" spans="1:30" ht="17.45" customHeight="1" x14ac:dyDescent="0.2">
      <c r="A1674" s="89"/>
      <c r="B1674" s="89"/>
      <c r="C1674" s="89"/>
      <c r="D1674" s="89"/>
      <c r="E1674" s="89"/>
      <c r="F1674" s="89"/>
      <c r="G1674" s="89"/>
      <c r="H1674" s="89"/>
      <c r="I1674" s="89"/>
      <c r="J1674" s="90" t="s">
        <v>40</v>
      </c>
      <c r="K1674" s="90"/>
      <c r="L1674" s="90"/>
      <c r="M1674" s="90"/>
      <c r="N1674" s="90"/>
      <c r="O1674" s="90"/>
      <c r="P1674" s="90"/>
      <c r="Q1674" s="90"/>
      <c r="R1674" s="90"/>
      <c r="S1674" s="90"/>
      <c r="T1674" s="90"/>
      <c r="U1674" s="90"/>
      <c r="V1674" s="1"/>
      <c r="W1674" s="91">
        <v>9.9116999999999997</v>
      </c>
      <c r="X1674" s="91"/>
      <c r="Y1674" s="91"/>
      <c r="Z1674" s="91"/>
      <c r="AA1674" s="91"/>
      <c r="AB1674" s="91"/>
      <c r="AC1674" s="91"/>
      <c r="AD1674" s="91"/>
    </row>
    <row r="1675" spans="1:30" ht="16.7" customHeight="1" x14ac:dyDescent="0.2">
      <c r="A1675" s="80" t="s">
        <v>41</v>
      </c>
      <c r="B1675" s="80"/>
      <c r="C1675" s="80"/>
      <c r="D1675" s="80"/>
      <c r="E1675" s="80"/>
      <c r="F1675" s="78" t="s">
        <v>9</v>
      </c>
      <c r="G1675" s="78"/>
      <c r="H1675" s="78" t="s">
        <v>42</v>
      </c>
      <c r="I1675" s="78"/>
      <c r="J1675" s="5" t="s">
        <v>43</v>
      </c>
      <c r="K1675" s="78" t="s">
        <v>44</v>
      </c>
      <c r="L1675" s="78"/>
      <c r="M1675" s="78" t="s">
        <v>45</v>
      </c>
      <c r="N1675" s="78"/>
      <c r="O1675" s="78"/>
      <c r="P1675" s="78"/>
      <c r="Q1675" s="78" t="s">
        <v>46</v>
      </c>
      <c r="R1675" s="78"/>
      <c r="S1675" s="78"/>
      <c r="T1675" s="78"/>
      <c r="U1675" s="78"/>
      <c r="V1675" s="78" t="s">
        <v>47</v>
      </c>
      <c r="W1675" s="78"/>
      <c r="X1675" s="78"/>
      <c r="Y1675" s="78"/>
      <c r="Z1675" s="78"/>
      <c r="AA1675" s="81" t="s">
        <v>33</v>
      </c>
      <c r="AB1675" s="81"/>
      <c r="AC1675" s="81"/>
      <c r="AD1675" s="81"/>
    </row>
    <row r="1676" spans="1:30" ht="17.45" customHeight="1" x14ac:dyDescent="0.2">
      <c r="A1676" s="2"/>
      <c r="B1676" s="9" t="s">
        <v>466</v>
      </c>
      <c r="C1676" s="93" t="s">
        <v>458</v>
      </c>
      <c r="D1676" s="93"/>
      <c r="E1676" s="93"/>
      <c r="F1676" s="148">
        <v>0.95001000000000002</v>
      </c>
      <c r="G1676" s="148"/>
      <c r="H1676" s="95">
        <v>0</v>
      </c>
      <c r="I1676" s="95"/>
      <c r="J1676" s="10">
        <v>35.590000000000003</v>
      </c>
      <c r="K1676" s="95">
        <v>77.3</v>
      </c>
      <c r="L1676" s="95"/>
      <c r="M1676" s="95">
        <v>0.87370000000000003</v>
      </c>
      <c r="N1676" s="95"/>
      <c r="O1676" s="95"/>
      <c r="P1676" s="95"/>
      <c r="Q1676" s="95">
        <v>0.69889999999999997</v>
      </c>
      <c r="R1676" s="95"/>
      <c r="S1676" s="95"/>
      <c r="T1676" s="95"/>
      <c r="U1676" s="95"/>
      <c r="V1676" s="95">
        <v>0.56269999999999998</v>
      </c>
      <c r="W1676" s="95"/>
      <c r="X1676" s="95"/>
      <c r="Y1676" s="95"/>
      <c r="Z1676" s="95"/>
      <c r="AA1676" s="96">
        <v>64.952699999999993</v>
      </c>
      <c r="AB1676" s="96"/>
      <c r="AC1676" s="96"/>
      <c r="AD1676" s="96"/>
    </row>
    <row r="1677" spans="1:30" ht="17.45" customHeight="1" x14ac:dyDescent="0.2">
      <c r="A1677" s="14"/>
      <c r="B1677" s="15" t="s">
        <v>467</v>
      </c>
      <c r="C1677" s="140" t="s">
        <v>460</v>
      </c>
      <c r="D1677" s="140"/>
      <c r="E1677" s="140"/>
      <c r="F1677" s="149">
        <v>0.28215000000000001</v>
      </c>
      <c r="G1677" s="149"/>
      <c r="H1677" s="142">
        <v>0</v>
      </c>
      <c r="I1677" s="142"/>
      <c r="J1677" s="16">
        <v>35.590000000000003</v>
      </c>
      <c r="K1677" s="142">
        <v>59.8</v>
      </c>
      <c r="L1677" s="142"/>
      <c r="M1677" s="142">
        <v>0.85909999999999997</v>
      </c>
      <c r="N1677" s="142"/>
      <c r="O1677" s="142"/>
      <c r="P1677" s="142"/>
      <c r="Q1677" s="142">
        <v>0.68720000000000003</v>
      </c>
      <c r="R1677" s="142"/>
      <c r="S1677" s="142"/>
      <c r="T1677" s="142"/>
      <c r="U1677" s="142"/>
      <c r="V1677" s="142">
        <v>0.55330000000000001</v>
      </c>
      <c r="W1677" s="142"/>
      <c r="X1677" s="142"/>
      <c r="Y1677" s="142"/>
      <c r="Z1677" s="142"/>
      <c r="AA1677" s="143">
        <v>16.2363</v>
      </c>
      <c r="AB1677" s="143"/>
      <c r="AC1677" s="143"/>
      <c r="AD1677" s="143"/>
    </row>
    <row r="1678" spans="1:30" ht="16.7" customHeight="1" x14ac:dyDescent="0.2">
      <c r="A1678" s="14"/>
      <c r="B1678" s="15" t="s">
        <v>156</v>
      </c>
      <c r="C1678" s="140" t="s">
        <v>154</v>
      </c>
      <c r="D1678" s="140"/>
      <c r="E1678" s="140"/>
      <c r="F1678" s="149">
        <v>0.55130999999999997</v>
      </c>
      <c r="G1678" s="149"/>
      <c r="H1678" s="142">
        <v>0</v>
      </c>
      <c r="I1678" s="142"/>
      <c r="J1678" s="16">
        <v>39.69</v>
      </c>
      <c r="K1678" s="142">
        <v>307.60000000000002</v>
      </c>
      <c r="L1678" s="142"/>
      <c r="M1678" s="142">
        <v>0.87370000000000003</v>
      </c>
      <c r="N1678" s="142"/>
      <c r="O1678" s="142"/>
      <c r="P1678" s="142"/>
      <c r="Q1678" s="142">
        <v>0.69889999999999997</v>
      </c>
      <c r="R1678" s="142"/>
      <c r="S1678" s="142"/>
      <c r="T1678" s="142"/>
      <c r="U1678" s="142"/>
      <c r="V1678" s="142">
        <v>0.56269999999999998</v>
      </c>
      <c r="W1678" s="142"/>
      <c r="X1678" s="142"/>
      <c r="Y1678" s="142"/>
      <c r="Z1678" s="142"/>
      <c r="AA1678" s="143">
        <v>110.71729999999999</v>
      </c>
      <c r="AB1678" s="143"/>
      <c r="AC1678" s="143"/>
      <c r="AD1678" s="143"/>
    </row>
    <row r="1679" spans="1:30" ht="17.45" customHeight="1" x14ac:dyDescent="0.2">
      <c r="A1679" s="14"/>
      <c r="B1679" s="15" t="s">
        <v>468</v>
      </c>
      <c r="C1679" s="140" t="s">
        <v>463</v>
      </c>
      <c r="D1679" s="140"/>
      <c r="E1679" s="140"/>
      <c r="F1679" s="149">
        <v>0.55130999999999997</v>
      </c>
      <c r="G1679" s="149"/>
      <c r="H1679" s="142">
        <v>0</v>
      </c>
      <c r="I1679" s="142"/>
      <c r="J1679" s="16">
        <v>39.69</v>
      </c>
      <c r="K1679" s="142">
        <v>307.60000000000002</v>
      </c>
      <c r="L1679" s="142"/>
      <c r="M1679" s="142">
        <v>0.87370000000000003</v>
      </c>
      <c r="N1679" s="142"/>
      <c r="O1679" s="142"/>
      <c r="P1679" s="142"/>
      <c r="Q1679" s="142">
        <v>0.69889999999999997</v>
      </c>
      <c r="R1679" s="142"/>
      <c r="S1679" s="142"/>
      <c r="T1679" s="142"/>
      <c r="U1679" s="142"/>
      <c r="V1679" s="142">
        <v>0.56269999999999998</v>
      </c>
      <c r="W1679" s="142"/>
      <c r="X1679" s="142"/>
      <c r="Y1679" s="142"/>
      <c r="Z1679" s="142"/>
      <c r="AA1679" s="143">
        <v>110.71729999999999</v>
      </c>
      <c r="AB1679" s="143"/>
      <c r="AC1679" s="143"/>
      <c r="AD1679" s="143"/>
    </row>
    <row r="1680" spans="1:30" ht="29.45" customHeight="1" x14ac:dyDescent="0.2">
      <c r="A1680" s="3"/>
      <c r="B1680" s="11" t="s">
        <v>469</v>
      </c>
      <c r="C1680" s="164" t="s">
        <v>465</v>
      </c>
      <c r="D1680" s="164"/>
      <c r="E1680" s="164"/>
      <c r="F1680" s="150">
        <v>8.4999999999999995E-4</v>
      </c>
      <c r="G1680" s="150"/>
      <c r="H1680" s="100">
        <v>0</v>
      </c>
      <c r="I1680" s="100"/>
      <c r="J1680" s="12">
        <v>35.590000000000003</v>
      </c>
      <c r="K1680" s="100">
        <v>59.8</v>
      </c>
      <c r="L1680" s="100"/>
      <c r="M1680" s="100">
        <v>0.85909999999999997</v>
      </c>
      <c r="N1680" s="100"/>
      <c r="O1680" s="100"/>
      <c r="P1680" s="100"/>
      <c r="Q1680" s="100">
        <v>0.68720000000000003</v>
      </c>
      <c r="R1680" s="100"/>
      <c r="S1680" s="100"/>
      <c r="T1680" s="100"/>
      <c r="U1680" s="100"/>
      <c r="V1680" s="100">
        <v>0.55330000000000001</v>
      </c>
      <c r="W1680" s="100"/>
      <c r="X1680" s="100"/>
      <c r="Y1680" s="100"/>
      <c r="Z1680" s="100"/>
      <c r="AA1680" s="101">
        <v>4.8899999999999999E-2</v>
      </c>
      <c r="AB1680" s="101"/>
      <c r="AC1680" s="101"/>
      <c r="AD1680" s="101"/>
    </row>
    <row r="1681" spans="1:30" ht="17.45" customHeight="1" x14ac:dyDescent="0.2">
      <c r="A1681" s="89"/>
      <c r="B1681" s="89"/>
      <c r="C1681" s="89"/>
      <c r="D1681" s="89"/>
      <c r="E1681" s="89"/>
      <c r="F1681" s="89"/>
      <c r="G1681" s="89"/>
      <c r="H1681" s="89"/>
      <c r="I1681" s="89"/>
      <c r="J1681" s="90" t="s">
        <v>48</v>
      </c>
      <c r="K1681" s="90"/>
      <c r="L1681" s="90"/>
      <c r="M1681" s="90"/>
      <c r="N1681" s="90"/>
      <c r="O1681" s="90"/>
      <c r="P1681" s="90"/>
      <c r="Q1681" s="90"/>
      <c r="R1681" s="90"/>
      <c r="S1681" s="90"/>
      <c r="T1681" s="90"/>
      <c r="U1681" s="90"/>
      <c r="V1681" s="1"/>
      <c r="W1681" s="91">
        <v>302.67250000000001</v>
      </c>
      <c r="X1681" s="91"/>
      <c r="Y1681" s="91"/>
      <c r="Z1681" s="91"/>
      <c r="AA1681" s="91"/>
      <c r="AB1681" s="91"/>
      <c r="AC1681" s="91"/>
      <c r="AD1681" s="91"/>
    </row>
    <row r="1682" spans="1:30" ht="5.85" customHeight="1" x14ac:dyDescent="0.2">
      <c r="A1682" s="125"/>
      <c r="B1682" s="125"/>
      <c r="C1682" s="125"/>
      <c r="D1682" s="125"/>
      <c r="E1682" s="125"/>
      <c r="F1682" s="125"/>
      <c r="G1682" s="125"/>
      <c r="H1682" s="125"/>
      <c r="I1682" s="125"/>
      <c r="J1682" s="125"/>
      <c r="K1682" s="125"/>
      <c r="L1682" s="125"/>
      <c r="M1682" s="125"/>
      <c r="N1682" s="125"/>
      <c r="O1682" s="125"/>
      <c r="P1682" s="125"/>
      <c r="Q1682" s="125"/>
      <c r="R1682" s="125"/>
      <c r="S1682" s="125"/>
      <c r="T1682" s="125"/>
      <c r="U1682" s="125"/>
      <c r="V1682" s="125"/>
      <c r="W1682" s="125"/>
      <c r="X1682" s="125"/>
      <c r="Y1682" s="125"/>
      <c r="Z1682" s="125"/>
      <c r="AA1682" s="125"/>
      <c r="AB1682" s="125"/>
      <c r="AC1682" s="125"/>
      <c r="AD1682" s="125"/>
    </row>
    <row r="1683" spans="1:30" ht="17.45" customHeight="1" x14ac:dyDescent="0.2">
      <c r="A1683" s="128"/>
      <c r="B1683" s="128"/>
      <c r="C1683" s="128"/>
      <c r="D1683" s="128"/>
      <c r="E1683" s="128"/>
      <c r="F1683" s="128"/>
      <c r="G1683" s="128"/>
      <c r="H1683" s="128"/>
      <c r="I1683" s="128"/>
      <c r="J1683" s="105" t="s">
        <v>49</v>
      </c>
      <c r="K1683" s="105"/>
      <c r="L1683" s="105"/>
      <c r="M1683" s="105"/>
      <c r="N1683" s="105"/>
      <c r="O1683" s="105"/>
      <c r="P1683" s="105"/>
      <c r="Q1683" s="105"/>
      <c r="R1683" s="105"/>
      <c r="S1683" s="105"/>
      <c r="T1683" s="105"/>
      <c r="U1683" s="105"/>
      <c r="V1683" s="129"/>
      <c r="W1683" s="131">
        <v>688.88379999999995</v>
      </c>
      <c r="X1683" s="131"/>
      <c r="Y1683" s="131"/>
      <c r="Z1683" s="131"/>
      <c r="AA1683" s="131"/>
      <c r="AB1683" s="131"/>
      <c r="AC1683" s="131"/>
      <c r="AD1683" s="131"/>
    </row>
    <row r="1684" spans="1:30" ht="16.7" customHeight="1" x14ac:dyDescent="0.2">
      <c r="A1684" s="128"/>
      <c r="B1684" s="128"/>
      <c r="C1684" s="128"/>
      <c r="D1684" s="128"/>
      <c r="E1684" s="128"/>
      <c r="F1684" s="128"/>
      <c r="G1684" s="128"/>
      <c r="H1684" s="128"/>
      <c r="I1684" s="105" t="s">
        <v>50</v>
      </c>
      <c r="J1684" s="105"/>
      <c r="K1684" s="105"/>
      <c r="L1684" s="105"/>
      <c r="M1684" s="105"/>
      <c r="N1684" s="13"/>
      <c r="O1684" s="133">
        <v>0</v>
      </c>
      <c r="P1684" s="133"/>
      <c r="Q1684" s="133"/>
      <c r="R1684" s="13"/>
      <c r="S1684" s="105" t="s">
        <v>51</v>
      </c>
      <c r="T1684" s="105"/>
      <c r="U1684" s="105"/>
      <c r="V1684" s="129"/>
      <c r="W1684" s="131">
        <f>TRUNC(O1684%*W1683,4)</f>
        <v>0</v>
      </c>
      <c r="X1684" s="131"/>
      <c r="Y1684" s="131"/>
      <c r="Z1684" s="131"/>
      <c r="AA1684" s="131"/>
      <c r="AB1684" s="131"/>
      <c r="AC1684" s="131"/>
      <c r="AD1684" s="131"/>
    </row>
    <row r="1685" spans="1:30" ht="17.45" customHeight="1" x14ac:dyDescent="0.2">
      <c r="A1685" s="128"/>
      <c r="B1685" s="128"/>
      <c r="C1685" s="128"/>
      <c r="D1685" s="128"/>
      <c r="E1685" s="128"/>
      <c r="F1685" s="128"/>
      <c r="G1685" s="128"/>
      <c r="H1685" s="128"/>
      <c r="I1685" s="128"/>
      <c r="J1685" s="105" t="s">
        <v>52</v>
      </c>
      <c r="K1685" s="105"/>
      <c r="L1685" s="105"/>
      <c r="M1685" s="105"/>
      <c r="N1685" s="105"/>
      <c r="O1685" s="105"/>
      <c r="P1685" s="105"/>
      <c r="Q1685" s="105"/>
      <c r="R1685" s="105"/>
      <c r="S1685" s="105"/>
      <c r="T1685" s="105"/>
      <c r="U1685" s="105"/>
      <c r="V1685" s="129"/>
      <c r="W1685" s="131">
        <f>ROUND(SUM(W1683:AD1684),2)</f>
        <v>688.88</v>
      </c>
      <c r="X1685" s="131"/>
      <c r="Y1685" s="131"/>
      <c r="Z1685" s="131"/>
      <c r="AA1685" s="131"/>
      <c r="AB1685" s="131"/>
      <c r="AC1685" s="131"/>
      <c r="AD1685" s="131"/>
    </row>
    <row r="1686" spans="1:30" ht="5.85" customHeight="1" x14ac:dyDescent="0.2">
      <c r="A1686" s="139"/>
      <c r="B1686" s="139"/>
      <c r="C1686" s="139"/>
      <c r="D1686" s="139"/>
      <c r="E1686" s="139"/>
      <c r="F1686" s="139"/>
      <c r="G1686" s="139"/>
      <c r="H1686" s="139"/>
      <c r="I1686" s="139"/>
      <c r="J1686" s="139"/>
      <c r="K1686" s="139"/>
      <c r="L1686" s="139"/>
      <c r="M1686" s="139"/>
      <c r="N1686" s="139"/>
      <c r="O1686" s="139"/>
      <c r="P1686" s="139"/>
      <c r="Q1686" s="139"/>
      <c r="R1686" s="139"/>
      <c r="S1686" s="139"/>
      <c r="T1686" s="139"/>
      <c r="U1686" s="139"/>
      <c r="V1686" s="139"/>
      <c r="W1686" s="139"/>
      <c r="X1686" s="139"/>
      <c r="Y1686" s="139"/>
      <c r="Z1686" s="139"/>
      <c r="AA1686" s="139"/>
      <c r="AB1686" s="139"/>
      <c r="AC1686" s="139"/>
      <c r="AD1686" s="139"/>
    </row>
    <row r="1687" spans="1:30" ht="7.9" customHeight="1" thickBot="1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63"/>
      <c r="AB1687" s="63"/>
      <c r="AC1687" s="63"/>
      <c r="AD1687" s="64"/>
    </row>
    <row r="1688" spans="1:30" ht="13.5" thickBot="1" x14ac:dyDescent="0.25">
      <c r="A1688" s="71" t="s">
        <v>0</v>
      </c>
      <c r="B1688" s="72"/>
      <c r="C1688" s="72"/>
      <c r="D1688" s="72"/>
      <c r="E1688" s="72"/>
      <c r="F1688" s="72"/>
      <c r="G1688" s="72"/>
      <c r="H1688" s="72"/>
      <c r="I1688" s="72"/>
      <c r="J1688" s="72"/>
      <c r="K1688" s="72"/>
      <c r="L1688" s="72"/>
      <c r="M1688" s="72"/>
      <c r="N1688" s="72"/>
      <c r="O1688" s="72"/>
      <c r="P1688" s="72"/>
      <c r="Q1688" s="72"/>
      <c r="R1688" s="72"/>
      <c r="S1688" s="72"/>
      <c r="T1688" s="72"/>
      <c r="U1688" s="72"/>
      <c r="V1688" s="72"/>
      <c r="W1688" s="72"/>
      <c r="X1688" s="72"/>
      <c r="Y1688" s="72"/>
      <c r="Z1688" s="72"/>
      <c r="AA1688" s="72"/>
      <c r="AB1688" s="72"/>
      <c r="AC1688" s="72"/>
      <c r="AD1688" s="73"/>
    </row>
    <row r="1689" spans="1:30" ht="24.6" customHeight="1" thickBot="1" x14ac:dyDescent="0.25">
      <c r="A1689" s="27"/>
      <c r="B1689" s="24" t="s">
        <v>1</v>
      </c>
      <c r="C1689" s="76" t="s">
        <v>470</v>
      </c>
      <c r="D1689" s="76"/>
      <c r="E1689" s="76"/>
      <c r="F1689" s="76"/>
      <c r="G1689" s="76"/>
      <c r="H1689" s="76"/>
      <c r="I1689" s="76"/>
      <c r="J1689" s="76"/>
      <c r="K1689" s="76"/>
      <c r="L1689" s="76"/>
      <c r="M1689" s="76"/>
      <c r="N1689" s="76"/>
      <c r="O1689" s="18"/>
      <c r="P1689" s="29" t="s">
        <v>3</v>
      </c>
      <c r="Q1689" s="29"/>
      <c r="R1689" s="29"/>
      <c r="S1689" s="18"/>
      <c r="T1689" s="30" t="s">
        <v>471</v>
      </c>
      <c r="U1689" s="30"/>
      <c r="V1689" s="30"/>
      <c r="W1689" s="30"/>
      <c r="X1689" s="30"/>
      <c r="Y1689" s="18"/>
      <c r="Z1689" s="18"/>
      <c r="AA1689" s="18"/>
      <c r="AB1689" s="18"/>
      <c r="AC1689" s="18"/>
      <c r="AD1689" s="25"/>
    </row>
    <row r="1690" spans="1:30" ht="16.7" customHeight="1" thickBot="1" x14ac:dyDescent="0.25">
      <c r="A1690" s="28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24"/>
      <c r="O1690" s="19"/>
      <c r="P1690" s="31" t="s">
        <v>5</v>
      </c>
      <c r="Q1690" s="31"/>
      <c r="R1690" s="31"/>
      <c r="S1690" s="19"/>
      <c r="T1690" s="32">
        <v>0.5</v>
      </c>
      <c r="U1690" s="32"/>
      <c r="V1690" s="32"/>
      <c r="W1690" s="32"/>
      <c r="X1690" s="32"/>
      <c r="Y1690" s="19"/>
      <c r="Z1690" s="31" t="s">
        <v>6</v>
      </c>
      <c r="AA1690" s="58"/>
      <c r="AB1690" s="57"/>
      <c r="AC1690" s="59" t="s">
        <v>71</v>
      </c>
      <c r="AD1690" s="60"/>
    </row>
    <row r="1691" spans="1:30" ht="17.45" customHeight="1" thickBot="1" x14ac:dyDescent="0.25">
      <c r="A1691" s="80" t="s">
        <v>8</v>
      </c>
      <c r="B1691" s="80"/>
      <c r="C1691" s="80"/>
      <c r="D1691" s="80"/>
      <c r="E1691" s="80"/>
      <c r="F1691" s="80"/>
      <c r="G1691" s="80"/>
      <c r="H1691" s="80"/>
      <c r="I1691" s="80"/>
      <c r="J1691" s="78" t="s">
        <v>9</v>
      </c>
      <c r="K1691" s="78" t="s">
        <v>10</v>
      </c>
      <c r="L1691" s="78"/>
      <c r="M1691" s="78"/>
      <c r="N1691" s="78"/>
      <c r="O1691" s="78"/>
      <c r="P1691" s="78"/>
      <c r="Q1691" s="78" t="s">
        <v>11</v>
      </c>
      <c r="R1691" s="78"/>
      <c r="S1691" s="78"/>
      <c r="T1691" s="78"/>
      <c r="U1691" s="78"/>
      <c r="V1691" s="78"/>
      <c r="W1691" s="78"/>
      <c r="X1691" s="78"/>
      <c r="Y1691" s="78"/>
      <c r="Z1691" s="78"/>
      <c r="AA1691" s="81" t="s">
        <v>12</v>
      </c>
      <c r="AB1691" s="81"/>
      <c r="AC1691" s="81"/>
      <c r="AD1691" s="81"/>
    </row>
    <row r="1692" spans="1:30" ht="17.45" customHeight="1" x14ac:dyDescent="0.2">
      <c r="A1692" s="80"/>
      <c r="B1692" s="80"/>
      <c r="C1692" s="80"/>
      <c r="D1692" s="80"/>
      <c r="E1692" s="80"/>
      <c r="F1692" s="80"/>
      <c r="G1692" s="80"/>
      <c r="H1692" s="80"/>
      <c r="I1692" s="80"/>
      <c r="J1692" s="78"/>
      <c r="K1692" s="78" t="s">
        <v>13</v>
      </c>
      <c r="L1692" s="78"/>
      <c r="M1692" s="78" t="s">
        <v>14</v>
      </c>
      <c r="N1692" s="78"/>
      <c r="O1692" s="78"/>
      <c r="P1692" s="78"/>
      <c r="Q1692" s="78" t="s">
        <v>13</v>
      </c>
      <c r="R1692" s="78"/>
      <c r="S1692" s="78"/>
      <c r="T1692" s="78"/>
      <c r="U1692" s="78"/>
      <c r="V1692" s="78" t="s">
        <v>14</v>
      </c>
      <c r="W1692" s="78"/>
      <c r="X1692" s="78"/>
      <c r="Y1692" s="78"/>
      <c r="Z1692" s="78"/>
      <c r="AA1692" s="81"/>
      <c r="AB1692" s="81"/>
      <c r="AC1692" s="81"/>
      <c r="AD1692" s="81"/>
    </row>
    <row r="1693" spans="1:30" ht="16.7" customHeight="1" x14ac:dyDescent="0.2">
      <c r="A1693" s="89"/>
      <c r="B1693" s="89"/>
      <c r="C1693" s="89"/>
      <c r="D1693" s="89"/>
      <c r="E1693" s="89"/>
      <c r="F1693" s="89"/>
      <c r="G1693" s="89"/>
      <c r="H1693" s="89"/>
      <c r="I1693" s="89"/>
      <c r="J1693" s="90" t="s">
        <v>17</v>
      </c>
      <c r="K1693" s="90"/>
      <c r="L1693" s="90"/>
      <c r="M1693" s="90"/>
      <c r="N1693" s="90"/>
      <c r="O1693" s="90"/>
      <c r="P1693" s="90"/>
      <c r="Q1693" s="90"/>
      <c r="R1693" s="90"/>
      <c r="S1693" s="90"/>
      <c r="T1693" s="90"/>
      <c r="U1693" s="90"/>
      <c r="V1693" s="1"/>
      <c r="W1693" s="91">
        <v>0</v>
      </c>
      <c r="X1693" s="91"/>
      <c r="Y1693" s="91"/>
      <c r="Z1693" s="91"/>
      <c r="AA1693" s="91"/>
      <c r="AB1693" s="91"/>
      <c r="AC1693" s="91"/>
      <c r="AD1693" s="91"/>
    </row>
    <row r="1694" spans="1:30" ht="17.45" customHeight="1" x14ac:dyDescent="0.2">
      <c r="A1694" s="80" t="s">
        <v>18</v>
      </c>
      <c r="B1694" s="80"/>
      <c r="C1694" s="80"/>
      <c r="D1694" s="80"/>
      <c r="E1694" s="80"/>
      <c r="F1694" s="80"/>
      <c r="G1694" s="80"/>
      <c r="H1694" s="80"/>
      <c r="I1694" s="80"/>
      <c r="J1694" s="80"/>
      <c r="K1694" s="80"/>
      <c r="L1694" s="78" t="s">
        <v>19</v>
      </c>
      <c r="M1694" s="78"/>
      <c r="N1694" s="78"/>
      <c r="O1694" s="78"/>
      <c r="P1694" s="78" t="s">
        <v>9</v>
      </c>
      <c r="Q1694" s="78"/>
      <c r="R1694" s="78"/>
      <c r="S1694" s="78"/>
      <c r="T1694" s="78"/>
      <c r="U1694" s="78" t="s">
        <v>20</v>
      </c>
      <c r="V1694" s="78"/>
      <c r="W1694" s="78"/>
      <c r="X1694" s="78"/>
      <c r="Y1694" s="78"/>
      <c r="Z1694" s="78"/>
      <c r="AA1694" s="81" t="s">
        <v>12</v>
      </c>
      <c r="AB1694" s="81"/>
      <c r="AC1694" s="81"/>
      <c r="AD1694" s="81"/>
    </row>
    <row r="1695" spans="1:30" ht="16.7" customHeight="1" x14ac:dyDescent="0.2">
      <c r="A1695" s="6"/>
      <c r="B1695" s="7" t="s">
        <v>21</v>
      </c>
      <c r="C1695" s="83" t="s">
        <v>22</v>
      </c>
      <c r="D1695" s="83"/>
      <c r="E1695" s="83"/>
      <c r="F1695" s="83"/>
      <c r="G1695" s="83"/>
      <c r="H1695" s="83"/>
      <c r="I1695" s="83"/>
      <c r="J1695" s="83"/>
      <c r="K1695" s="83"/>
      <c r="L1695" s="151">
        <v>0</v>
      </c>
      <c r="M1695" s="151"/>
      <c r="N1695" s="151"/>
      <c r="O1695" s="151"/>
      <c r="P1695" s="151">
        <v>1</v>
      </c>
      <c r="Q1695" s="151"/>
      <c r="R1695" s="151"/>
      <c r="S1695" s="151"/>
      <c r="T1695" s="151"/>
      <c r="U1695" s="85">
        <v>16.974900000000002</v>
      </c>
      <c r="V1695" s="85"/>
      <c r="W1695" s="85"/>
      <c r="X1695" s="85"/>
      <c r="Y1695" s="85"/>
      <c r="Z1695" s="85"/>
      <c r="AA1695" s="86">
        <v>16.974900000000002</v>
      </c>
      <c r="AB1695" s="86"/>
      <c r="AC1695" s="86"/>
      <c r="AD1695" s="86"/>
    </row>
    <row r="1696" spans="1:30" ht="17.45" customHeight="1" x14ac:dyDescent="0.2">
      <c r="A1696" s="89"/>
      <c r="B1696" s="89"/>
      <c r="C1696" s="89"/>
      <c r="D1696" s="89"/>
      <c r="E1696" s="89"/>
      <c r="F1696" s="89"/>
      <c r="G1696" s="89"/>
      <c r="H1696" s="89"/>
      <c r="I1696" s="89"/>
      <c r="J1696" s="113" t="s">
        <v>25</v>
      </c>
      <c r="K1696" s="113"/>
      <c r="L1696" s="113"/>
      <c r="M1696" s="113"/>
      <c r="N1696" s="113"/>
      <c r="O1696" s="113"/>
      <c r="P1696" s="113"/>
      <c r="Q1696" s="113"/>
      <c r="R1696" s="113"/>
      <c r="S1696" s="113"/>
      <c r="T1696" s="113"/>
      <c r="U1696" s="113"/>
      <c r="V1696" s="114"/>
      <c r="W1696" s="103">
        <v>16.974900000000002</v>
      </c>
      <c r="X1696" s="103"/>
      <c r="Y1696" s="103"/>
      <c r="Z1696" s="103"/>
      <c r="AA1696" s="103"/>
      <c r="AB1696" s="103"/>
      <c r="AC1696" s="103"/>
      <c r="AD1696" s="103"/>
    </row>
    <row r="1697" spans="1:30" ht="17.45" customHeight="1" x14ac:dyDescent="0.2">
      <c r="A1697" s="89"/>
      <c r="B1697" s="89"/>
      <c r="C1697" s="89"/>
      <c r="D1697" s="89"/>
      <c r="E1697" s="89"/>
      <c r="F1697" s="89"/>
      <c r="G1697" s="89"/>
      <c r="H1697" s="89"/>
      <c r="I1697" s="89"/>
      <c r="J1697" s="105" t="s">
        <v>26</v>
      </c>
      <c r="K1697" s="105"/>
      <c r="L1697" s="105"/>
      <c r="M1697" s="105"/>
      <c r="N1697" s="105"/>
      <c r="O1697" s="105"/>
      <c r="P1697" s="105"/>
      <c r="Q1697" s="105"/>
      <c r="R1697" s="105"/>
      <c r="S1697" s="105"/>
      <c r="T1697" s="105"/>
      <c r="U1697" s="105"/>
      <c r="V1697" s="114"/>
      <c r="W1697" s="106">
        <v>16.974900000000002</v>
      </c>
      <c r="X1697" s="106"/>
      <c r="Y1697" s="106"/>
      <c r="Z1697" s="106"/>
      <c r="AA1697" s="106"/>
      <c r="AB1697" s="106"/>
      <c r="AC1697" s="106"/>
      <c r="AD1697" s="106"/>
    </row>
    <row r="1698" spans="1:30" ht="16.7" customHeight="1" x14ac:dyDescent="0.2">
      <c r="A1698" s="89"/>
      <c r="B1698" s="89"/>
      <c r="C1698" s="89"/>
      <c r="D1698" s="89"/>
      <c r="E1698" s="89"/>
      <c r="F1698" s="89"/>
      <c r="G1698" s="89"/>
      <c r="H1698" s="89"/>
      <c r="I1698" s="89"/>
      <c r="J1698" s="105" t="s">
        <v>27</v>
      </c>
      <c r="K1698" s="105"/>
      <c r="L1698" s="105"/>
      <c r="M1698" s="105"/>
      <c r="N1698" s="105"/>
      <c r="O1698" s="105"/>
      <c r="P1698" s="105"/>
      <c r="Q1698" s="105"/>
      <c r="R1698" s="105"/>
      <c r="S1698" s="105"/>
      <c r="T1698" s="105"/>
      <c r="U1698" s="105"/>
      <c r="V1698" s="114"/>
      <c r="W1698" s="106">
        <v>33.949800000000003</v>
      </c>
      <c r="X1698" s="106"/>
      <c r="Y1698" s="106"/>
      <c r="Z1698" s="106"/>
      <c r="AA1698" s="106"/>
      <c r="AB1698" s="106"/>
      <c r="AC1698" s="106"/>
      <c r="AD1698" s="106"/>
    </row>
    <row r="1699" spans="1:30" ht="17.45" customHeight="1" x14ac:dyDescent="0.2">
      <c r="A1699" s="89"/>
      <c r="B1699" s="89"/>
      <c r="C1699" s="89"/>
      <c r="D1699" s="89"/>
      <c r="E1699" s="89"/>
      <c r="F1699" s="89"/>
      <c r="G1699" s="89"/>
      <c r="H1699" s="89"/>
      <c r="I1699" s="89"/>
      <c r="J1699" s="105" t="s">
        <v>28</v>
      </c>
      <c r="K1699" s="105"/>
      <c r="L1699" s="105"/>
      <c r="M1699" s="105"/>
      <c r="N1699" s="105"/>
      <c r="O1699" s="105"/>
      <c r="P1699" s="105"/>
      <c r="Q1699" s="105"/>
      <c r="R1699" s="105"/>
      <c r="S1699" s="105"/>
      <c r="T1699" s="105"/>
      <c r="U1699" s="105"/>
      <c r="V1699" s="114"/>
      <c r="W1699" s="106">
        <v>1.19333</v>
      </c>
      <c r="X1699" s="106"/>
      <c r="Y1699" s="106"/>
      <c r="Z1699" s="106"/>
      <c r="AA1699" s="106"/>
      <c r="AB1699" s="106"/>
      <c r="AC1699" s="106"/>
      <c r="AD1699" s="106"/>
    </row>
    <row r="1700" spans="1:30" ht="17.45" customHeight="1" x14ac:dyDescent="0.2">
      <c r="A1700" s="89"/>
      <c r="B1700" s="89"/>
      <c r="C1700" s="89"/>
      <c r="D1700" s="89"/>
      <c r="E1700" s="89"/>
      <c r="F1700" s="89"/>
      <c r="G1700" s="89"/>
      <c r="H1700" s="89"/>
      <c r="I1700" s="89"/>
      <c r="J1700" s="108" t="s">
        <v>29</v>
      </c>
      <c r="K1700" s="108"/>
      <c r="L1700" s="108"/>
      <c r="M1700" s="108"/>
      <c r="N1700" s="108"/>
      <c r="O1700" s="108"/>
      <c r="P1700" s="108"/>
      <c r="Q1700" s="108"/>
      <c r="R1700" s="108"/>
      <c r="S1700" s="108"/>
      <c r="T1700" s="108"/>
      <c r="U1700" s="108"/>
      <c r="V1700" s="114"/>
      <c r="W1700" s="109">
        <v>0</v>
      </c>
      <c r="X1700" s="109"/>
      <c r="Y1700" s="109"/>
      <c r="Z1700" s="109"/>
      <c r="AA1700" s="109"/>
      <c r="AB1700" s="109"/>
      <c r="AC1700" s="109"/>
      <c r="AD1700" s="109"/>
    </row>
    <row r="1701" spans="1:30" ht="16.7" customHeight="1" x14ac:dyDescent="0.2">
      <c r="A1701" s="80" t="s">
        <v>30</v>
      </c>
      <c r="B1701" s="80"/>
      <c r="C1701" s="80"/>
      <c r="D1701" s="80"/>
      <c r="E1701" s="80"/>
      <c r="F1701" s="80"/>
      <c r="G1701" s="80"/>
      <c r="H1701" s="80"/>
      <c r="I1701" s="80"/>
      <c r="J1701" s="80"/>
      <c r="K1701" s="80"/>
      <c r="L1701" s="78" t="s">
        <v>9</v>
      </c>
      <c r="M1701" s="78"/>
      <c r="N1701" s="78"/>
      <c r="O1701" s="78"/>
      <c r="P1701" s="78" t="s">
        <v>31</v>
      </c>
      <c r="Q1701" s="78"/>
      <c r="R1701" s="78"/>
      <c r="S1701" s="78"/>
      <c r="T1701" s="78"/>
      <c r="U1701" s="78" t="s">
        <v>32</v>
      </c>
      <c r="V1701" s="78"/>
      <c r="W1701" s="78"/>
      <c r="X1701" s="78"/>
      <c r="Y1701" s="78"/>
      <c r="Z1701" s="78"/>
      <c r="AA1701" s="81" t="s">
        <v>33</v>
      </c>
      <c r="AB1701" s="81"/>
      <c r="AC1701" s="81"/>
      <c r="AD1701" s="81"/>
    </row>
    <row r="1702" spans="1:30" ht="17.45" customHeight="1" x14ac:dyDescent="0.2">
      <c r="A1702" s="89"/>
      <c r="B1702" s="89"/>
      <c r="C1702" s="89"/>
      <c r="D1702" s="89"/>
      <c r="E1702" s="89"/>
      <c r="F1702" s="89"/>
      <c r="G1702" s="89"/>
      <c r="H1702" s="89"/>
      <c r="I1702" s="89"/>
      <c r="J1702" s="90" t="s">
        <v>34</v>
      </c>
      <c r="K1702" s="90"/>
      <c r="L1702" s="90"/>
      <c r="M1702" s="90"/>
      <c r="N1702" s="90"/>
      <c r="O1702" s="90"/>
      <c r="P1702" s="90"/>
      <c r="Q1702" s="90"/>
      <c r="R1702" s="90"/>
      <c r="S1702" s="90"/>
      <c r="T1702" s="90"/>
      <c r="U1702" s="90"/>
      <c r="V1702" s="1"/>
      <c r="W1702" s="91">
        <v>0</v>
      </c>
      <c r="X1702" s="91"/>
      <c r="Y1702" s="91"/>
      <c r="Z1702" s="91"/>
      <c r="AA1702" s="91"/>
      <c r="AB1702" s="91"/>
      <c r="AC1702" s="91"/>
      <c r="AD1702" s="91"/>
    </row>
    <row r="1703" spans="1:30" ht="16.7" customHeight="1" x14ac:dyDescent="0.2">
      <c r="A1703" s="80" t="s">
        <v>35</v>
      </c>
      <c r="B1703" s="80"/>
      <c r="C1703" s="80"/>
      <c r="D1703" s="80"/>
      <c r="E1703" s="80"/>
      <c r="F1703" s="80"/>
      <c r="G1703" s="80"/>
      <c r="H1703" s="80"/>
      <c r="I1703" s="80"/>
      <c r="J1703" s="80"/>
      <c r="K1703" s="80"/>
      <c r="L1703" s="78" t="s">
        <v>9</v>
      </c>
      <c r="M1703" s="78"/>
      <c r="N1703" s="78"/>
      <c r="O1703" s="78"/>
      <c r="P1703" s="78" t="s">
        <v>31</v>
      </c>
      <c r="Q1703" s="78"/>
      <c r="R1703" s="78"/>
      <c r="S1703" s="78"/>
      <c r="T1703" s="78"/>
      <c r="U1703" s="78" t="s">
        <v>32</v>
      </c>
      <c r="V1703" s="78"/>
      <c r="W1703" s="78"/>
      <c r="X1703" s="78"/>
      <c r="Y1703" s="78"/>
      <c r="Z1703" s="78"/>
      <c r="AA1703" s="81" t="s">
        <v>33</v>
      </c>
      <c r="AB1703" s="81"/>
      <c r="AC1703" s="81"/>
      <c r="AD1703" s="81"/>
    </row>
    <row r="1704" spans="1:30" ht="17.45" customHeight="1" x14ac:dyDescent="0.2">
      <c r="A1704" s="89"/>
      <c r="B1704" s="89"/>
      <c r="C1704" s="89"/>
      <c r="D1704" s="89"/>
      <c r="E1704" s="89"/>
      <c r="F1704" s="89"/>
      <c r="G1704" s="89"/>
      <c r="H1704" s="89"/>
      <c r="I1704" s="89"/>
      <c r="J1704" s="90" t="s">
        <v>38</v>
      </c>
      <c r="K1704" s="90"/>
      <c r="L1704" s="90"/>
      <c r="M1704" s="90"/>
      <c r="N1704" s="90"/>
      <c r="O1704" s="90"/>
      <c r="P1704" s="90"/>
      <c r="Q1704" s="90"/>
      <c r="R1704" s="90"/>
      <c r="S1704" s="90"/>
      <c r="T1704" s="90"/>
      <c r="U1704" s="90"/>
      <c r="V1704" s="1"/>
      <c r="W1704" s="91">
        <v>0</v>
      </c>
      <c r="X1704" s="91"/>
      <c r="Y1704" s="91"/>
      <c r="Z1704" s="91"/>
      <c r="AA1704" s="91"/>
      <c r="AB1704" s="91"/>
      <c r="AC1704" s="91"/>
      <c r="AD1704" s="91"/>
    </row>
    <row r="1705" spans="1:30" ht="17.45" customHeight="1" x14ac:dyDescent="0.2">
      <c r="A1705" s="80" t="s">
        <v>39</v>
      </c>
      <c r="B1705" s="80"/>
      <c r="C1705" s="80"/>
      <c r="D1705" s="80"/>
      <c r="E1705" s="80"/>
      <c r="F1705" s="80"/>
      <c r="G1705" s="80"/>
      <c r="H1705" s="80"/>
      <c r="I1705" s="80"/>
      <c r="J1705" s="80"/>
      <c r="K1705" s="80"/>
      <c r="L1705" s="78" t="s">
        <v>9</v>
      </c>
      <c r="M1705" s="78"/>
      <c r="N1705" s="78"/>
      <c r="O1705" s="78"/>
      <c r="P1705" s="78" t="s">
        <v>31</v>
      </c>
      <c r="Q1705" s="78"/>
      <c r="R1705" s="78"/>
      <c r="S1705" s="78"/>
      <c r="T1705" s="78"/>
      <c r="U1705" s="78" t="s">
        <v>32</v>
      </c>
      <c r="V1705" s="78"/>
      <c r="W1705" s="78"/>
      <c r="X1705" s="78"/>
      <c r="Y1705" s="78"/>
      <c r="Z1705" s="78"/>
      <c r="AA1705" s="81" t="s">
        <v>33</v>
      </c>
      <c r="AB1705" s="81"/>
      <c r="AC1705" s="81"/>
      <c r="AD1705" s="81"/>
    </row>
    <row r="1706" spans="1:30" ht="16.7" customHeight="1" x14ac:dyDescent="0.2">
      <c r="A1706" s="89"/>
      <c r="B1706" s="89"/>
      <c r="C1706" s="89"/>
      <c r="D1706" s="89"/>
      <c r="E1706" s="89"/>
      <c r="F1706" s="89"/>
      <c r="G1706" s="89"/>
      <c r="H1706" s="89"/>
      <c r="I1706" s="89"/>
      <c r="J1706" s="90" t="s">
        <v>40</v>
      </c>
      <c r="K1706" s="90"/>
      <c r="L1706" s="90"/>
      <c r="M1706" s="90"/>
      <c r="N1706" s="90"/>
      <c r="O1706" s="90"/>
      <c r="P1706" s="90"/>
      <c r="Q1706" s="90"/>
      <c r="R1706" s="90"/>
      <c r="S1706" s="90"/>
      <c r="T1706" s="90"/>
      <c r="U1706" s="90"/>
      <c r="V1706" s="1"/>
      <c r="W1706" s="91">
        <v>0</v>
      </c>
      <c r="X1706" s="91"/>
      <c r="Y1706" s="91"/>
      <c r="Z1706" s="91"/>
      <c r="AA1706" s="91"/>
      <c r="AB1706" s="91"/>
      <c r="AC1706" s="91"/>
      <c r="AD1706" s="91"/>
    </row>
    <row r="1707" spans="1:30" ht="17.45" customHeight="1" x14ac:dyDescent="0.2">
      <c r="A1707" s="80" t="s">
        <v>41</v>
      </c>
      <c r="B1707" s="80"/>
      <c r="C1707" s="80"/>
      <c r="D1707" s="80"/>
      <c r="E1707" s="80"/>
      <c r="F1707" s="78" t="s">
        <v>9</v>
      </c>
      <c r="G1707" s="78"/>
      <c r="H1707" s="78" t="s">
        <v>42</v>
      </c>
      <c r="I1707" s="78"/>
      <c r="J1707" s="5" t="s">
        <v>43</v>
      </c>
      <c r="K1707" s="78" t="s">
        <v>44</v>
      </c>
      <c r="L1707" s="78"/>
      <c r="M1707" s="78" t="s">
        <v>45</v>
      </c>
      <c r="N1707" s="78"/>
      <c r="O1707" s="78"/>
      <c r="P1707" s="78"/>
      <c r="Q1707" s="78" t="s">
        <v>46</v>
      </c>
      <c r="R1707" s="78"/>
      <c r="S1707" s="78"/>
      <c r="T1707" s="78"/>
      <c r="U1707" s="78"/>
      <c r="V1707" s="78" t="s">
        <v>47</v>
      </c>
      <c r="W1707" s="78"/>
      <c r="X1707" s="78"/>
      <c r="Y1707" s="78"/>
      <c r="Z1707" s="78"/>
      <c r="AA1707" s="81" t="s">
        <v>33</v>
      </c>
      <c r="AB1707" s="81"/>
      <c r="AC1707" s="81"/>
      <c r="AD1707" s="81"/>
    </row>
    <row r="1708" spans="1:30" ht="17.45" customHeight="1" x14ac:dyDescent="0.2">
      <c r="A1708" s="89"/>
      <c r="B1708" s="89"/>
      <c r="C1708" s="89"/>
      <c r="D1708" s="89"/>
      <c r="E1708" s="89"/>
      <c r="F1708" s="89"/>
      <c r="G1708" s="89"/>
      <c r="H1708" s="89"/>
      <c r="I1708" s="89"/>
      <c r="J1708" s="90" t="s">
        <v>48</v>
      </c>
      <c r="K1708" s="90"/>
      <c r="L1708" s="90"/>
      <c r="M1708" s="90"/>
      <c r="N1708" s="90"/>
      <c r="O1708" s="90"/>
      <c r="P1708" s="90"/>
      <c r="Q1708" s="90"/>
      <c r="R1708" s="90"/>
      <c r="S1708" s="90"/>
      <c r="T1708" s="90"/>
      <c r="U1708" s="90"/>
      <c r="V1708" s="1"/>
      <c r="W1708" s="91">
        <v>0</v>
      </c>
      <c r="X1708" s="91"/>
      <c r="Y1708" s="91"/>
      <c r="Z1708" s="91"/>
      <c r="AA1708" s="91"/>
      <c r="AB1708" s="91"/>
      <c r="AC1708" s="91"/>
      <c r="AD1708" s="91"/>
    </row>
    <row r="1709" spans="1:30" ht="5.0999999999999996" customHeight="1" x14ac:dyDescent="0.2">
      <c r="A1709" s="125"/>
      <c r="B1709" s="125"/>
      <c r="C1709" s="125"/>
      <c r="D1709" s="125"/>
      <c r="E1709" s="125"/>
      <c r="F1709" s="125"/>
      <c r="G1709" s="125"/>
      <c r="H1709" s="125"/>
      <c r="I1709" s="125"/>
      <c r="J1709" s="125"/>
      <c r="K1709" s="125"/>
      <c r="L1709" s="125"/>
      <c r="M1709" s="125"/>
      <c r="N1709" s="125"/>
      <c r="O1709" s="125"/>
      <c r="P1709" s="125"/>
      <c r="Q1709" s="125"/>
      <c r="R1709" s="125"/>
      <c r="S1709" s="125"/>
      <c r="T1709" s="125"/>
      <c r="U1709" s="125"/>
      <c r="V1709" s="125"/>
      <c r="W1709" s="125"/>
      <c r="X1709" s="125"/>
      <c r="Y1709" s="125"/>
      <c r="Z1709" s="125"/>
      <c r="AA1709" s="125"/>
      <c r="AB1709" s="125"/>
      <c r="AC1709" s="125"/>
      <c r="AD1709" s="125"/>
    </row>
    <row r="1710" spans="1:30" ht="17.45" customHeight="1" x14ac:dyDescent="0.2">
      <c r="A1710" s="128"/>
      <c r="B1710" s="128"/>
      <c r="C1710" s="128"/>
      <c r="D1710" s="128"/>
      <c r="E1710" s="128"/>
      <c r="F1710" s="128"/>
      <c r="G1710" s="128"/>
      <c r="H1710" s="128"/>
      <c r="I1710" s="128"/>
      <c r="J1710" s="105" t="s">
        <v>49</v>
      </c>
      <c r="K1710" s="105"/>
      <c r="L1710" s="105"/>
      <c r="M1710" s="105"/>
      <c r="N1710" s="105"/>
      <c r="O1710" s="105"/>
      <c r="P1710" s="105"/>
      <c r="Q1710" s="105"/>
      <c r="R1710" s="105"/>
      <c r="S1710" s="105"/>
      <c r="T1710" s="105"/>
      <c r="U1710" s="105"/>
      <c r="V1710" s="129"/>
      <c r="W1710" s="131">
        <v>35.143099999999997</v>
      </c>
      <c r="X1710" s="131"/>
      <c r="Y1710" s="131"/>
      <c r="Z1710" s="131"/>
      <c r="AA1710" s="131"/>
      <c r="AB1710" s="131"/>
      <c r="AC1710" s="131"/>
      <c r="AD1710" s="131"/>
    </row>
    <row r="1711" spans="1:30" ht="17.45" customHeight="1" x14ac:dyDescent="0.2">
      <c r="A1711" s="128"/>
      <c r="B1711" s="128"/>
      <c r="C1711" s="128"/>
      <c r="D1711" s="128"/>
      <c r="E1711" s="128"/>
      <c r="F1711" s="128"/>
      <c r="G1711" s="128"/>
      <c r="H1711" s="128"/>
      <c r="I1711" s="105" t="s">
        <v>50</v>
      </c>
      <c r="J1711" s="105"/>
      <c r="K1711" s="105"/>
      <c r="L1711" s="105"/>
      <c r="M1711" s="105"/>
      <c r="N1711" s="13"/>
      <c r="O1711" s="133"/>
      <c r="P1711" s="133"/>
      <c r="Q1711" s="133"/>
      <c r="R1711" s="13"/>
      <c r="S1711" s="105" t="s">
        <v>51</v>
      </c>
      <c r="T1711" s="105"/>
      <c r="U1711" s="105"/>
      <c r="V1711" s="129"/>
      <c r="W1711" s="131">
        <f>TRUNC(O1711%*W1710,4)</f>
        <v>0</v>
      </c>
      <c r="X1711" s="131"/>
      <c r="Y1711" s="131"/>
      <c r="Z1711" s="131"/>
      <c r="AA1711" s="131"/>
      <c r="AB1711" s="131"/>
      <c r="AC1711" s="131"/>
      <c r="AD1711" s="131"/>
    </row>
    <row r="1712" spans="1:30" ht="16.7" customHeight="1" x14ac:dyDescent="0.2">
      <c r="A1712" s="128"/>
      <c r="B1712" s="128"/>
      <c r="C1712" s="128"/>
      <c r="D1712" s="128"/>
      <c r="E1712" s="128"/>
      <c r="F1712" s="128"/>
      <c r="G1712" s="128"/>
      <c r="H1712" s="128"/>
      <c r="I1712" s="128"/>
      <c r="J1712" s="105" t="s">
        <v>52</v>
      </c>
      <c r="K1712" s="105"/>
      <c r="L1712" s="105"/>
      <c r="M1712" s="105"/>
      <c r="N1712" s="105"/>
      <c r="O1712" s="105"/>
      <c r="P1712" s="105"/>
      <c r="Q1712" s="105"/>
      <c r="R1712" s="105"/>
      <c r="S1712" s="105"/>
      <c r="T1712" s="105"/>
      <c r="U1712" s="105"/>
      <c r="V1712" s="129"/>
      <c r="W1712" s="131">
        <f>ROUND(SUM(W1710:AD1711),2)</f>
        <v>35.14</v>
      </c>
      <c r="X1712" s="131"/>
      <c r="Y1712" s="131"/>
      <c r="Z1712" s="131"/>
      <c r="AA1712" s="131"/>
      <c r="AB1712" s="131"/>
      <c r="AC1712" s="131"/>
      <c r="AD1712" s="131"/>
    </row>
    <row r="1713" spans="1:30" ht="5.85" customHeight="1" x14ac:dyDescent="0.2">
      <c r="A1713" s="139"/>
      <c r="B1713" s="139"/>
      <c r="C1713" s="139"/>
      <c r="D1713" s="139"/>
      <c r="E1713" s="139"/>
      <c r="F1713" s="139"/>
      <c r="G1713" s="139"/>
      <c r="H1713" s="139"/>
      <c r="I1713" s="139"/>
      <c r="J1713" s="139"/>
      <c r="K1713" s="139"/>
      <c r="L1713" s="139"/>
      <c r="M1713" s="139"/>
      <c r="N1713" s="139"/>
      <c r="O1713" s="139"/>
      <c r="P1713" s="139"/>
      <c r="Q1713" s="139"/>
      <c r="R1713" s="139"/>
      <c r="S1713" s="139"/>
      <c r="T1713" s="139"/>
      <c r="U1713" s="139"/>
      <c r="V1713" s="139"/>
      <c r="W1713" s="139"/>
      <c r="X1713" s="139"/>
      <c r="Y1713" s="139"/>
      <c r="Z1713" s="139"/>
      <c r="AA1713" s="139"/>
      <c r="AB1713" s="139"/>
      <c r="AC1713" s="139"/>
      <c r="AD1713" s="139"/>
    </row>
    <row r="1714" spans="1:30" ht="145.35" customHeight="1" x14ac:dyDescent="0.2">
      <c r="A1714" s="14"/>
      <c r="AD1714" s="61"/>
    </row>
    <row r="1715" spans="1:30" ht="111.95" customHeight="1" x14ac:dyDescent="0.2">
      <c r="A1715" s="14"/>
      <c r="AD1715" s="61"/>
    </row>
    <row r="1716" spans="1:30" ht="111.95" customHeight="1" thickBot="1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63"/>
      <c r="AB1716" s="63"/>
      <c r="AC1716" s="63"/>
      <c r="AD1716" s="64"/>
    </row>
    <row r="1717" spans="1:30" ht="17.45" customHeight="1" thickBot="1" x14ac:dyDescent="0.25">
      <c r="A1717" s="152" t="s">
        <v>0</v>
      </c>
      <c r="B1717" s="77"/>
      <c r="C1717" s="77"/>
      <c r="D1717" s="77"/>
      <c r="E1717" s="77"/>
      <c r="F1717" s="77"/>
      <c r="G1717" s="77"/>
      <c r="H1717" s="77"/>
      <c r="I1717" s="77"/>
      <c r="J1717" s="77"/>
      <c r="K1717" s="77"/>
      <c r="L1717" s="77"/>
      <c r="M1717" s="77"/>
      <c r="N1717" s="77"/>
      <c r="O1717" s="77"/>
      <c r="P1717" s="77"/>
      <c r="Q1717" s="77"/>
      <c r="R1717" s="77"/>
      <c r="S1717" s="77"/>
      <c r="T1717" s="77"/>
      <c r="U1717" s="77"/>
      <c r="V1717" s="77"/>
      <c r="W1717" s="77"/>
      <c r="X1717" s="77"/>
      <c r="Y1717" s="77"/>
      <c r="Z1717" s="77"/>
      <c r="AA1717" s="77"/>
      <c r="AB1717" s="77"/>
      <c r="AC1717" s="77"/>
      <c r="AD1717" s="153"/>
    </row>
    <row r="1718" spans="1:30" ht="28.9" customHeight="1" thickBot="1" x14ac:dyDescent="0.25">
      <c r="A1718" s="27"/>
      <c r="B1718" s="24" t="s">
        <v>1</v>
      </c>
      <c r="C1718" s="77" t="s">
        <v>472</v>
      </c>
      <c r="D1718" s="77"/>
      <c r="E1718" s="77"/>
      <c r="F1718" s="77"/>
      <c r="G1718" s="77"/>
      <c r="H1718" s="77"/>
      <c r="I1718" s="77"/>
      <c r="J1718" s="77"/>
      <c r="K1718" s="77"/>
      <c r="L1718" s="77"/>
      <c r="M1718" s="77"/>
      <c r="N1718" s="77"/>
      <c r="O1718" s="18"/>
      <c r="P1718" s="29" t="s">
        <v>3</v>
      </c>
      <c r="Q1718" s="29"/>
      <c r="R1718" s="29"/>
      <c r="S1718" s="18"/>
      <c r="T1718" s="30" t="s">
        <v>473</v>
      </c>
      <c r="U1718" s="30"/>
      <c r="V1718" s="30"/>
      <c r="W1718" s="30"/>
      <c r="X1718" s="30"/>
      <c r="Y1718" s="18"/>
      <c r="Z1718" s="18"/>
      <c r="AA1718" s="55"/>
      <c r="AB1718" s="55"/>
      <c r="AC1718" s="55"/>
      <c r="AD1718" s="56"/>
    </row>
    <row r="1719" spans="1:30" ht="17.45" customHeight="1" thickBot="1" x14ac:dyDescent="0.25">
      <c r="A1719" s="28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24"/>
      <c r="O1719" s="19"/>
      <c r="P1719" s="31" t="s">
        <v>5</v>
      </c>
      <c r="Q1719" s="31"/>
      <c r="R1719" s="31"/>
      <c r="S1719" s="19"/>
      <c r="T1719" s="32">
        <v>230.19</v>
      </c>
      <c r="U1719" s="32"/>
      <c r="V1719" s="32"/>
      <c r="W1719" s="32"/>
      <c r="X1719" s="32"/>
      <c r="Y1719" s="19"/>
      <c r="Z1719" s="31" t="s">
        <v>6</v>
      </c>
      <c r="AA1719" s="58"/>
      <c r="AB1719" s="57"/>
      <c r="AC1719" s="59" t="s">
        <v>71</v>
      </c>
      <c r="AD1719" s="60"/>
    </row>
    <row r="1720" spans="1:30" ht="16.7" customHeight="1" thickBot="1" x14ac:dyDescent="0.25">
      <c r="A1720" s="80" t="s">
        <v>8</v>
      </c>
      <c r="B1720" s="80"/>
      <c r="C1720" s="80"/>
      <c r="D1720" s="80"/>
      <c r="E1720" s="80"/>
      <c r="F1720" s="80"/>
      <c r="G1720" s="80"/>
      <c r="H1720" s="80"/>
      <c r="I1720" s="80"/>
      <c r="J1720" s="78" t="s">
        <v>9</v>
      </c>
      <c r="K1720" s="78" t="s">
        <v>10</v>
      </c>
      <c r="L1720" s="78"/>
      <c r="M1720" s="78"/>
      <c r="N1720" s="78"/>
      <c r="O1720" s="78"/>
      <c r="P1720" s="78"/>
      <c r="Q1720" s="78" t="s">
        <v>11</v>
      </c>
      <c r="R1720" s="78"/>
      <c r="S1720" s="78"/>
      <c r="T1720" s="78"/>
      <c r="U1720" s="78"/>
      <c r="V1720" s="78"/>
      <c r="W1720" s="78"/>
      <c r="X1720" s="78"/>
      <c r="Y1720" s="78"/>
      <c r="Z1720" s="78"/>
      <c r="AA1720" s="81" t="s">
        <v>12</v>
      </c>
      <c r="AB1720" s="81"/>
      <c r="AC1720" s="81"/>
      <c r="AD1720" s="81"/>
    </row>
    <row r="1721" spans="1:30" ht="17.45" customHeight="1" x14ac:dyDescent="0.2">
      <c r="A1721" s="80"/>
      <c r="B1721" s="80"/>
      <c r="C1721" s="80"/>
      <c r="D1721" s="80"/>
      <c r="E1721" s="80"/>
      <c r="F1721" s="80"/>
      <c r="G1721" s="80"/>
      <c r="H1721" s="80"/>
      <c r="I1721" s="80"/>
      <c r="J1721" s="78"/>
      <c r="K1721" s="78" t="s">
        <v>13</v>
      </c>
      <c r="L1721" s="78"/>
      <c r="M1721" s="78" t="s">
        <v>14</v>
      </c>
      <c r="N1721" s="78"/>
      <c r="O1721" s="78"/>
      <c r="P1721" s="78"/>
      <c r="Q1721" s="78" t="s">
        <v>13</v>
      </c>
      <c r="R1721" s="78"/>
      <c r="S1721" s="78"/>
      <c r="T1721" s="78"/>
      <c r="U1721" s="78"/>
      <c r="V1721" s="78" t="s">
        <v>14</v>
      </c>
      <c r="W1721" s="78"/>
      <c r="X1721" s="78"/>
      <c r="Y1721" s="78"/>
      <c r="Z1721" s="78"/>
      <c r="AA1721" s="81"/>
      <c r="AB1721" s="81"/>
      <c r="AC1721" s="81"/>
      <c r="AD1721" s="81"/>
    </row>
    <row r="1722" spans="1:30" ht="17.45" customHeight="1" x14ac:dyDescent="0.2">
      <c r="A1722" s="6"/>
      <c r="B1722" s="7" t="s">
        <v>92</v>
      </c>
      <c r="C1722" s="83" t="s">
        <v>93</v>
      </c>
      <c r="D1722" s="83"/>
      <c r="E1722" s="83"/>
      <c r="F1722" s="83"/>
      <c r="G1722" s="83"/>
      <c r="H1722" s="83"/>
      <c r="I1722" s="83"/>
      <c r="J1722" s="8">
        <v>1</v>
      </c>
      <c r="K1722" s="84">
        <v>1</v>
      </c>
      <c r="L1722" s="84"/>
      <c r="M1722" s="84">
        <v>0</v>
      </c>
      <c r="N1722" s="84"/>
      <c r="O1722" s="84"/>
      <c r="P1722" s="84"/>
      <c r="Q1722" s="85">
        <v>224.3878</v>
      </c>
      <c r="R1722" s="85"/>
      <c r="S1722" s="85"/>
      <c r="T1722" s="85"/>
      <c r="U1722" s="85"/>
      <c r="V1722" s="85">
        <v>98.367099999999994</v>
      </c>
      <c r="W1722" s="85"/>
      <c r="X1722" s="85"/>
      <c r="Y1722" s="85"/>
      <c r="Z1722" s="85"/>
      <c r="AA1722" s="86">
        <v>224.3878</v>
      </c>
      <c r="AB1722" s="86"/>
      <c r="AC1722" s="86"/>
      <c r="AD1722" s="86"/>
    </row>
    <row r="1723" spans="1:30" ht="16.7" customHeight="1" x14ac:dyDescent="0.2">
      <c r="A1723" s="89"/>
      <c r="B1723" s="89"/>
      <c r="C1723" s="89"/>
      <c r="D1723" s="89"/>
      <c r="E1723" s="89"/>
      <c r="F1723" s="89"/>
      <c r="G1723" s="89"/>
      <c r="H1723" s="89"/>
      <c r="I1723" s="89"/>
      <c r="J1723" s="90" t="s">
        <v>17</v>
      </c>
      <c r="K1723" s="90"/>
      <c r="L1723" s="90"/>
      <c r="M1723" s="90"/>
      <c r="N1723" s="90"/>
      <c r="O1723" s="90"/>
      <c r="P1723" s="90"/>
      <c r="Q1723" s="90"/>
      <c r="R1723" s="90"/>
      <c r="S1723" s="90"/>
      <c r="T1723" s="90"/>
      <c r="U1723" s="90"/>
      <c r="V1723" s="1"/>
      <c r="W1723" s="91">
        <v>224.3878</v>
      </c>
      <c r="X1723" s="91"/>
      <c r="Y1723" s="91"/>
      <c r="Z1723" s="91"/>
      <c r="AA1723" s="91"/>
      <c r="AB1723" s="91"/>
      <c r="AC1723" s="91"/>
      <c r="AD1723" s="91"/>
    </row>
    <row r="1724" spans="1:30" ht="17.45" customHeight="1" x14ac:dyDescent="0.2">
      <c r="A1724" s="80" t="s">
        <v>18</v>
      </c>
      <c r="B1724" s="80"/>
      <c r="C1724" s="80"/>
      <c r="D1724" s="80"/>
      <c r="E1724" s="80"/>
      <c r="F1724" s="80"/>
      <c r="G1724" s="80"/>
      <c r="H1724" s="80"/>
      <c r="I1724" s="80"/>
      <c r="J1724" s="80"/>
      <c r="K1724" s="80"/>
      <c r="L1724" s="78" t="s">
        <v>19</v>
      </c>
      <c r="M1724" s="78"/>
      <c r="N1724" s="78"/>
      <c r="O1724" s="78"/>
      <c r="P1724" s="78" t="s">
        <v>9</v>
      </c>
      <c r="Q1724" s="78"/>
      <c r="R1724" s="78"/>
      <c r="S1724" s="78"/>
      <c r="T1724" s="78"/>
      <c r="U1724" s="78" t="s">
        <v>20</v>
      </c>
      <c r="V1724" s="78"/>
      <c r="W1724" s="78"/>
      <c r="X1724" s="78"/>
      <c r="Y1724" s="78"/>
      <c r="Z1724" s="78"/>
      <c r="AA1724" s="81" t="s">
        <v>12</v>
      </c>
      <c r="AB1724" s="81"/>
      <c r="AC1724" s="81"/>
      <c r="AD1724" s="81"/>
    </row>
    <row r="1725" spans="1:30" ht="17.45" customHeight="1" x14ac:dyDescent="0.2">
      <c r="A1725" s="6"/>
      <c r="B1725" s="7" t="s">
        <v>21</v>
      </c>
      <c r="C1725" s="83" t="s">
        <v>22</v>
      </c>
      <c r="D1725" s="83"/>
      <c r="E1725" s="83"/>
      <c r="F1725" s="83"/>
      <c r="G1725" s="83"/>
      <c r="H1725" s="83"/>
      <c r="I1725" s="83"/>
      <c r="J1725" s="83"/>
      <c r="K1725" s="83"/>
      <c r="L1725" s="151">
        <v>0</v>
      </c>
      <c r="M1725" s="151"/>
      <c r="N1725" s="151"/>
      <c r="O1725" s="151"/>
      <c r="P1725" s="151">
        <v>1</v>
      </c>
      <c r="Q1725" s="151"/>
      <c r="R1725" s="151"/>
      <c r="S1725" s="151"/>
      <c r="T1725" s="151"/>
      <c r="U1725" s="85">
        <v>16.974900000000002</v>
      </c>
      <c r="V1725" s="85"/>
      <c r="W1725" s="85"/>
      <c r="X1725" s="85"/>
      <c r="Y1725" s="85"/>
      <c r="Z1725" s="85"/>
      <c r="AA1725" s="86">
        <v>16.974900000000002</v>
      </c>
      <c r="AB1725" s="86"/>
      <c r="AC1725" s="86"/>
      <c r="AD1725" s="86"/>
    </row>
    <row r="1726" spans="1:30" ht="16.7" customHeight="1" x14ac:dyDescent="0.2">
      <c r="A1726" s="89"/>
      <c r="B1726" s="89"/>
      <c r="C1726" s="89"/>
      <c r="D1726" s="89"/>
      <c r="E1726" s="89"/>
      <c r="F1726" s="89"/>
      <c r="G1726" s="89"/>
      <c r="H1726" s="89"/>
      <c r="I1726" s="89"/>
      <c r="J1726" s="113" t="s">
        <v>25</v>
      </c>
      <c r="K1726" s="113"/>
      <c r="L1726" s="113"/>
      <c r="M1726" s="113"/>
      <c r="N1726" s="113"/>
      <c r="O1726" s="113"/>
      <c r="P1726" s="113"/>
      <c r="Q1726" s="113"/>
      <c r="R1726" s="113"/>
      <c r="S1726" s="113"/>
      <c r="T1726" s="113"/>
      <c r="U1726" s="113"/>
      <c r="V1726" s="114"/>
      <c r="W1726" s="103">
        <v>16.974900000000002</v>
      </c>
      <c r="X1726" s="103"/>
      <c r="Y1726" s="103"/>
      <c r="Z1726" s="103"/>
      <c r="AA1726" s="103"/>
      <c r="AB1726" s="103"/>
      <c r="AC1726" s="103"/>
      <c r="AD1726" s="103"/>
    </row>
    <row r="1727" spans="1:30" ht="17.45" customHeight="1" x14ac:dyDescent="0.2">
      <c r="A1727" s="89"/>
      <c r="B1727" s="89"/>
      <c r="C1727" s="89"/>
      <c r="D1727" s="89"/>
      <c r="E1727" s="89"/>
      <c r="F1727" s="89"/>
      <c r="G1727" s="89"/>
      <c r="H1727" s="89"/>
      <c r="I1727" s="89"/>
      <c r="J1727" s="105" t="s">
        <v>26</v>
      </c>
      <c r="K1727" s="105"/>
      <c r="L1727" s="105"/>
      <c r="M1727" s="105"/>
      <c r="N1727" s="105"/>
      <c r="O1727" s="105"/>
      <c r="P1727" s="105"/>
      <c r="Q1727" s="105"/>
      <c r="R1727" s="105"/>
      <c r="S1727" s="105"/>
      <c r="T1727" s="105"/>
      <c r="U1727" s="105"/>
      <c r="V1727" s="114"/>
      <c r="W1727" s="106">
        <v>241.36269999999999</v>
      </c>
      <c r="X1727" s="106"/>
      <c r="Y1727" s="106"/>
      <c r="Z1727" s="106"/>
      <c r="AA1727" s="106"/>
      <c r="AB1727" s="106"/>
      <c r="AC1727" s="106"/>
      <c r="AD1727" s="106"/>
    </row>
    <row r="1728" spans="1:30" ht="16.7" customHeight="1" x14ac:dyDescent="0.2">
      <c r="A1728" s="89"/>
      <c r="B1728" s="89"/>
      <c r="C1728" s="89"/>
      <c r="D1728" s="89"/>
      <c r="E1728" s="89"/>
      <c r="F1728" s="89"/>
      <c r="G1728" s="89"/>
      <c r="H1728" s="89"/>
      <c r="I1728" s="89"/>
      <c r="J1728" s="105" t="s">
        <v>27</v>
      </c>
      <c r="K1728" s="105"/>
      <c r="L1728" s="105"/>
      <c r="M1728" s="105"/>
      <c r="N1728" s="105"/>
      <c r="O1728" s="105"/>
      <c r="P1728" s="105"/>
      <c r="Q1728" s="105"/>
      <c r="R1728" s="105"/>
      <c r="S1728" s="105"/>
      <c r="T1728" s="105"/>
      <c r="U1728" s="105"/>
      <c r="V1728" s="114"/>
      <c r="W1728" s="106">
        <v>1.0485</v>
      </c>
      <c r="X1728" s="106"/>
      <c r="Y1728" s="106"/>
      <c r="Z1728" s="106"/>
      <c r="AA1728" s="106"/>
      <c r="AB1728" s="106"/>
      <c r="AC1728" s="106"/>
      <c r="AD1728" s="106"/>
    </row>
    <row r="1729" spans="1:30" ht="17.45" customHeight="1" x14ac:dyDescent="0.2">
      <c r="A1729" s="89"/>
      <c r="B1729" s="89"/>
      <c r="C1729" s="89"/>
      <c r="D1729" s="89"/>
      <c r="E1729" s="89"/>
      <c r="F1729" s="89"/>
      <c r="G1729" s="89"/>
      <c r="H1729" s="89"/>
      <c r="I1729" s="89"/>
      <c r="J1729" s="105" t="s">
        <v>28</v>
      </c>
      <c r="K1729" s="105"/>
      <c r="L1729" s="105"/>
      <c r="M1729" s="105"/>
      <c r="N1729" s="105"/>
      <c r="O1729" s="105"/>
      <c r="P1729" s="105"/>
      <c r="Q1729" s="105"/>
      <c r="R1729" s="105"/>
      <c r="S1729" s="105"/>
      <c r="T1729" s="105"/>
      <c r="U1729" s="105"/>
      <c r="V1729" s="114"/>
      <c r="W1729" s="106">
        <v>3.6850000000000001E-2</v>
      </c>
      <c r="X1729" s="106"/>
      <c r="Y1729" s="106"/>
      <c r="Z1729" s="106"/>
      <c r="AA1729" s="106"/>
      <c r="AB1729" s="106"/>
      <c r="AC1729" s="106"/>
      <c r="AD1729" s="106"/>
    </row>
    <row r="1730" spans="1:30" ht="17.45" customHeight="1" x14ac:dyDescent="0.2">
      <c r="A1730" s="89"/>
      <c r="B1730" s="89"/>
      <c r="C1730" s="89"/>
      <c r="D1730" s="89"/>
      <c r="E1730" s="89"/>
      <c r="F1730" s="89"/>
      <c r="G1730" s="89"/>
      <c r="H1730" s="89"/>
      <c r="I1730" s="89"/>
      <c r="J1730" s="108" t="s">
        <v>29</v>
      </c>
      <c r="K1730" s="108"/>
      <c r="L1730" s="108"/>
      <c r="M1730" s="108"/>
      <c r="N1730" s="108"/>
      <c r="O1730" s="108"/>
      <c r="P1730" s="108"/>
      <c r="Q1730" s="108"/>
      <c r="R1730" s="108"/>
      <c r="S1730" s="108"/>
      <c r="T1730" s="108"/>
      <c r="U1730" s="108"/>
      <c r="V1730" s="114"/>
      <c r="W1730" s="109">
        <v>0</v>
      </c>
      <c r="X1730" s="109"/>
      <c r="Y1730" s="109"/>
      <c r="Z1730" s="109"/>
      <c r="AA1730" s="109"/>
      <c r="AB1730" s="109"/>
      <c r="AC1730" s="109"/>
      <c r="AD1730" s="109"/>
    </row>
    <row r="1731" spans="1:30" ht="16.7" customHeight="1" x14ac:dyDescent="0.2">
      <c r="A1731" s="80" t="s">
        <v>30</v>
      </c>
      <c r="B1731" s="80"/>
      <c r="C1731" s="80"/>
      <c r="D1731" s="80"/>
      <c r="E1731" s="80"/>
      <c r="F1731" s="80"/>
      <c r="G1731" s="80"/>
      <c r="H1731" s="80"/>
      <c r="I1731" s="80"/>
      <c r="J1731" s="80"/>
      <c r="K1731" s="80"/>
      <c r="L1731" s="78" t="s">
        <v>9</v>
      </c>
      <c r="M1731" s="78"/>
      <c r="N1731" s="78"/>
      <c r="O1731" s="78"/>
      <c r="P1731" s="78" t="s">
        <v>31</v>
      </c>
      <c r="Q1731" s="78"/>
      <c r="R1731" s="78"/>
      <c r="S1731" s="78"/>
      <c r="T1731" s="78"/>
      <c r="U1731" s="78" t="s">
        <v>32</v>
      </c>
      <c r="V1731" s="78"/>
      <c r="W1731" s="78"/>
      <c r="X1731" s="78"/>
      <c r="Y1731" s="78"/>
      <c r="Z1731" s="78"/>
      <c r="AA1731" s="81" t="s">
        <v>33</v>
      </c>
      <c r="AB1731" s="81"/>
      <c r="AC1731" s="81"/>
      <c r="AD1731" s="81"/>
    </row>
    <row r="1732" spans="1:30" ht="17.45" customHeight="1" x14ac:dyDescent="0.2">
      <c r="A1732" s="89"/>
      <c r="B1732" s="89"/>
      <c r="C1732" s="89"/>
      <c r="D1732" s="89"/>
      <c r="E1732" s="89"/>
      <c r="F1732" s="89"/>
      <c r="G1732" s="89"/>
      <c r="H1732" s="89"/>
      <c r="I1732" s="89"/>
      <c r="J1732" s="90" t="s">
        <v>34</v>
      </c>
      <c r="K1732" s="90"/>
      <c r="L1732" s="90"/>
      <c r="M1732" s="90"/>
      <c r="N1732" s="90"/>
      <c r="O1732" s="90"/>
      <c r="P1732" s="90"/>
      <c r="Q1732" s="90"/>
      <c r="R1732" s="90"/>
      <c r="S1732" s="90"/>
      <c r="T1732" s="90"/>
      <c r="U1732" s="90"/>
      <c r="V1732" s="1"/>
      <c r="W1732" s="91">
        <v>0</v>
      </c>
      <c r="X1732" s="91"/>
      <c r="Y1732" s="91"/>
      <c r="Z1732" s="91"/>
      <c r="AA1732" s="91"/>
      <c r="AB1732" s="91"/>
      <c r="AC1732" s="91"/>
      <c r="AD1732" s="91"/>
    </row>
    <row r="1733" spans="1:30" ht="17.45" customHeight="1" x14ac:dyDescent="0.2">
      <c r="A1733" s="80" t="s">
        <v>35</v>
      </c>
      <c r="B1733" s="80"/>
      <c r="C1733" s="80"/>
      <c r="D1733" s="80"/>
      <c r="E1733" s="80"/>
      <c r="F1733" s="80"/>
      <c r="G1733" s="80"/>
      <c r="H1733" s="80"/>
      <c r="I1733" s="80"/>
      <c r="J1733" s="80"/>
      <c r="K1733" s="80"/>
      <c r="L1733" s="78" t="s">
        <v>9</v>
      </c>
      <c r="M1733" s="78"/>
      <c r="N1733" s="78"/>
      <c r="O1733" s="78"/>
      <c r="P1733" s="78" t="s">
        <v>31</v>
      </c>
      <c r="Q1733" s="78"/>
      <c r="R1733" s="78"/>
      <c r="S1733" s="78"/>
      <c r="T1733" s="78"/>
      <c r="U1733" s="78" t="s">
        <v>32</v>
      </c>
      <c r="V1733" s="78"/>
      <c r="W1733" s="78"/>
      <c r="X1733" s="78"/>
      <c r="Y1733" s="78"/>
      <c r="Z1733" s="78"/>
      <c r="AA1733" s="81" t="s">
        <v>33</v>
      </c>
      <c r="AB1733" s="81"/>
      <c r="AC1733" s="81"/>
      <c r="AD1733" s="81"/>
    </row>
    <row r="1734" spans="1:30" ht="16.7" customHeight="1" x14ac:dyDescent="0.2">
      <c r="A1734" s="89"/>
      <c r="B1734" s="89"/>
      <c r="C1734" s="89"/>
      <c r="D1734" s="89"/>
      <c r="E1734" s="89"/>
      <c r="F1734" s="89"/>
      <c r="G1734" s="89"/>
      <c r="H1734" s="89"/>
      <c r="I1734" s="89"/>
      <c r="J1734" s="90" t="s">
        <v>38</v>
      </c>
      <c r="K1734" s="90"/>
      <c r="L1734" s="90"/>
      <c r="M1734" s="90"/>
      <c r="N1734" s="90"/>
      <c r="O1734" s="90"/>
      <c r="P1734" s="90"/>
      <c r="Q1734" s="90"/>
      <c r="R1734" s="90"/>
      <c r="S1734" s="90"/>
      <c r="T1734" s="90"/>
      <c r="U1734" s="90"/>
      <c r="V1734" s="1"/>
      <c r="W1734" s="91">
        <v>0</v>
      </c>
      <c r="X1734" s="91"/>
      <c r="Y1734" s="91"/>
      <c r="Z1734" s="91"/>
      <c r="AA1734" s="91"/>
      <c r="AB1734" s="91"/>
      <c r="AC1734" s="91"/>
      <c r="AD1734" s="91"/>
    </row>
    <row r="1735" spans="1:30" ht="17.45" customHeight="1" x14ac:dyDescent="0.2">
      <c r="A1735" s="80" t="s">
        <v>39</v>
      </c>
      <c r="B1735" s="80"/>
      <c r="C1735" s="80"/>
      <c r="D1735" s="80"/>
      <c r="E1735" s="80"/>
      <c r="F1735" s="80"/>
      <c r="G1735" s="80"/>
      <c r="H1735" s="80"/>
      <c r="I1735" s="80"/>
      <c r="J1735" s="80"/>
      <c r="K1735" s="80"/>
      <c r="L1735" s="78" t="s">
        <v>9</v>
      </c>
      <c r="M1735" s="78"/>
      <c r="N1735" s="78"/>
      <c r="O1735" s="78"/>
      <c r="P1735" s="78" t="s">
        <v>31</v>
      </c>
      <c r="Q1735" s="78"/>
      <c r="R1735" s="78"/>
      <c r="S1735" s="78"/>
      <c r="T1735" s="78"/>
      <c r="U1735" s="78" t="s">
        <v>32</v>
      </c>
      <c r="V1735" s="78"/>
      <c r="W1735" s="78"/>
      <c r="X1735" s="78"/>
      <c r="Y1735" s="78"/>
      <c r="Z1735" s="78"/>
      <c r="AA1735" s="81" t="s">
        <v>33</v>
      </c>
      <c r="AB1735" s="81"/>
      <c r="AC1735" s="81"/>
      <c r="AD1735" s="81"/>
    </row>
    <row r="1736" spans="1:30" ht="16.7" customHeight="1" x14ac:dyDescent="0.2">
      <c r="A1736" s="89"/>
      <c r="B1736" s="89"/>
      <c r="C1736" s="89"/>
      <c r="D1736" s="89"/>
      <c r="E1736" s="89"/>
      <c r="F1736" s="89"/>
      <c r="G1736" s="89"/>
      <c r="H1736" s="89"/>
      <c r="I1736" s="89"/>
      <c r="J1736" s="90" t="s">
        <v>40</v>
      </c>
      <c r="K1736" s="90"/>
      <c r="L1736" s="90"/>
      <c r="M1736" s="90"/>
      <c r="N1736" s="90"/>
      <c r="O1736" s="90"/>
      <c r="P1736" s="90"/>
      <c r="Q1736" s="90"/>
      <c r="R1736" s="90"/>
      <c r="S1736" s="90"/>
      <c r="T1736" s="90"/>
      <c r="U1736" s="90"/>
      <c r="V1736" s="1"/>
      <c r="W1736" s="91">
        <v>0</v>
      </c>
      <c r="X1736" s="91"/>
      <c r="Y1736" s="91"/>
      <c r="Z1736" s="91"/>
      <c r="AA1736" s="91"/>
      <c r="AB1736" s="91"/>
      <c r="AC1736" s="91"/>
      <c r="AD1736" s="91"/>
    </row>
    <row r="1737" spans="1:30" ht="17.45" customHeight="1" x14ac:dyDescent="0.2">
      <c r="A1737" s="80" t="s">
        <v>41</v>
      </c>
      <c r="B1737" s="80"/>
      <c r="C1737" s="80"/>
      <c r="D1737" s="80"/>
      <c r="E1737" s="80"/>
      <c r="F1737" s="78" t="s">
        <v>9</v>
      </c>
      <c r="G1737" s="78"/>
      <c r="H1737" s="78" t="s">
        <v>42</v>
      </c>
      <c r="I1737" s="78"/>
      <c r="J1737" s="5" t="s">
        <v>43</v>
      </c>
      <c r="K1737" s="78" t="s">
        <v>44</v>
      </c>
      <c r="L1737" s="78"/>
      <c r="M1737" s="78" t="s">
        <v>45</v>
      </c>
      <c r="N1737" s="78"/>
      <c r="O1737" s="78"/>
      <c r="P1737" s="78"/>
      <c r="Q1737" s="78" t="s">
        <v>46</v>
      </c>
      <c r="R1737" s="78"/>
      <c r="S1737" s="78"/>
      <c r="T1737" s="78"/>
      <c r="U1737" s="78"/>
      <c r="V1737" s="78" t="s">
        <v>47</v>
      </c>
      <c r="W1737" s="78"/>
      <c r="X1737" s="78"/>
      <c r="Y1737" s="78"/>
      <c r="Z1737" s="78"/>
      <c r="AA1737" s="81" t="s">
        <v>33</v>
      </c>
      <c r="AB1737" s="81"/>
      <c r="AC1737" s="81"/>
      <c r="AD1737" s="81"/>
    </row>
    <row r="1738" spans="1:30" ht="17.45" customHeight="1" x14ac:dyDescent="0.2">
      <c r="A1738" s="89"/>
      <c r="B1738" s="89"/>
      <c r="C1738" s="89"/>
      <c r="D1738" s="89"/>
      <c r="E1738" s="89"/>
      <c r="F1738" s="89"/>
      <c r="G1738" s="89"/>
      <c r="H1738" s="89"/>
      <c r="I1738" s="89"/>
      <c r="J1738" s="90" t="s">
        <v>48</v>
      </c>
      <c r="K1738" s="90"/>
      <c r="L1738" s="90"/>
      <c r="M1738" s="90"/>
      <c r="N1738" s="90"/>
      <c r="O1738" s="90"/>
      <c r="P1738" s="90"/>
      <c r="Q1738" s="90"/>
      <c r="R1738" s="90"/>
      <c r="S1738" s="90"/>
      <c r="T1738" s="90"/>
      <c r="U1738" s="90"/>
      <c r="V1738" s="1"/>
      <c r="W1738" s="91">
        <v>0</v>
      </c>
      <c r="X1738" s="91"/>
      <c r="Y1738" s="91"/>
      <c r="Z1738" s="91"/>
      <c r="AA1738" s="91"/>
      <c r="AB1738" s="91"/>
      <c r="AC1738" s="91"/>
      <c r="AD1738" s="91"/>
    </row>
    <row r="1739" spans="1:30" ht="5.85" customHeight="1" x14ac:dyDescent="0.2">
      <c r="A1739" s="125"/>
      <c r="B1739" s="125"/>
      <c r="C1739" s="125"/>
      <c r="D1739" s="125"/>
      <c r="E1739" s="125"/>
      <c r="F1739" s="125"/>
      <c r="G1739" s="125"/>
      <c r="H1739" s="125"/>
      <c r="I1739" s="125"/>
      <c r="J1739" s="125"/>
      <c r="K1739" s="125"/>
      <c r="L1739" s="125"/>
      <c r="M1739" s="125"/>
      <c r="N1739" s="125"/>
      <c r="O1739" s="125"/>
      <c r="P1739" s="125"/>
      <c r="Q1739" s="125"/>
      <c r="R1739" s="125"/>
      <c r="S1739" s="125"/>
      <c r="T1739" s="125"/>
      <c r="U1739" s="125"/>
      <c r="V1739" s="125"/>
      <c r="W1739" s="125"/>
      <c r="X1739" s="125"/>
      <c r="Y1739" s="125"/>
      <c r="Z1739" s="125"/>
      <c r="AA1739" s="125"/>
      <c r="AB1739" s="125"/>
      <c r="AC1739" s="125"/>
      <c r="AD1739" s="125"/>
    </row>
    <row r="1740" spans="1:30" ht="16.7" customHeight="1" x14ac:dyDescent="0.2">
      <c r="A1740" s="128"/>
      <c r="B1740" s="128"/>
      <c r="C1740" s="128"/>
      <c r="D1740" s="128"/>
      <c r="E1740" s="128"/>
      <c r="F1740" s="128"/>
      <c r="G1740" s="128"/>
      <c r="H1740" s="128"/>
      <c r="I1740" s="128"/>
      <c r="J1740" s="105" t="s">
        <v>49</v>
      </c>
      <c r="K1740" s="105"/>
      <c r="L1740" s="105"/>
      <c r="M1740" s="105"/>
      <c r="N1740" s="105"/>
      <c r="O1740" s="105"/>
      <c r="P1740" s="105"/>
      <c r="Q1740" s="105"/>
      <c r="R1740" s="105"/>
      <c r="S1740" s="105"/>
      <c r="T1740" s="105"/>
      <c r="U1740" s="105"/>
      <c r="V1740" s="129"/>
      <c r="W1740" s="131">
        <v>1.0853999999999999</v>
      </c>
      <c r="X1740" s="131"/>
      <c r="Y1740" s="131"/>
      <c r="Z1740" s="131"/>
      <c r="AA1740" s="131"/>
      <c r="AB1740" s="131"/>
      <c r="AC1740" s="131"/>
      <c r="AD1740" s="131"/>
    </row>
    <row r="1741" spans="1:30" ht="17.45" customHeight="1" x14ac:dyDescent="0.2">
      <c r="A1741" s="154" t="s">
        <v>50</v>
      </c>
      <c r="B1741" s="105"/>
      <c r="C1741" s="105"/>
      <c r="D1741" s="105"/>
      <c r="E1741" s="105"/>
      <c r="F1741" s="105"/>
      <c r="G1741" s="105"/>
      <c r="H1741" s="105"/>
      <c r="I1741" s="105"/>
      <c r="J1741" s="105"/>
      <c r="K1741" s="105"/>
      <c r="L1741" s="105"/>
      <c r="M1741" s="105"/>
      <c r="N1741" s="13"/>
      <c r="O1741" s="133">
        <v>0</v>
      </c>
      <c r="P1741" s="133"/>
      <c r="Q1741" s="133"/>
      <c r="R1741" s="13"/>
      <c r="S1741" s="105" t="s">
        <v>51</v>
      </c>
      <c r="T1741" s="105"/>
      <c r="U1741" s="105"/>
      <c r="V1741" s="129"/>
      <c r="W1741" s="131">
        <f>TRUNC(O1741%*W1740,4)</f>
        <v>0</v>
      </c>
      <c r="X1741" s="131"/>
      <c r="Y1741" s="131"/>
      <c r="Z1741" s="131"/>
      <c r="AA1741" s="131"/>
      <c r="AB1741" s="131"/>
      <c r="AC1741" s="131"/>
      <c r="AD1741" s="131"/>
    </row>
    <row r="1742" spans="1:30" ht="16.7" customHeight="1" x14ac:dyDescent="0.2">
      <c r="A1742" s="128"/>
      <c r="B1742" s="128"/>
      <c r="C1742" s="128"/>
      <c r="D1742" s="128"/>
      <c r="E1742" s="128"/>
      <c r="F1742" s="128"/>
      <c r="G1742" s="128"/>
      <c r="H1742" s="128"/>
      <c r="I1742" s="128"/>
      <c r="J1742" s="105" t="s">
        <v>52</v>
      </c>
      <c r="K1742" s="105"/>
      <c r="L1742" s="105"/>
      <c r="M1742" s="105"/>
      <c r="N1742" s="105"/>
      <c r="O1742" s="105"/>
      <c r="P1742" s="105"/>
      <c r="Q1742" s="105"/>
      <c r="R1742" s="105"/>
      <c r="S1742" s="105"/>
      <c r="T1742" s="105"/>
      <c r="U1742" s="105"/>
      <c r="V1742" s="129"/>
      <c r="W1742" s="131">
        <f>ROUND(SUM(W1740:AD1741),2)</f>
        <v>1.0900000000000001</v>
      </c>
      <c r="X1742" s="131"/>
      <c r="Y1742" s="131"/>
      <c r="Z1742" s="131"/>
      <c r="AA1742" s="131"/>
      <c r="AB1742" s="131"/>
      <c r="AC1742" s="131"/>
      <c r="AD1742" s="131"/>
    </row>
    <row r="1743" spans="1:30" ht="5.85" customHeight="1" x14ac:dyDescent="0.2">
      <c r="A1743" s="139"/>
      <c r="B1743" s="139"/>
      <c r="C1743" s="139"/>
      <c r="D1743" s="139"/>
      <c r="E1743" s="139"/>
      <c r="F1743" s="139"/>
      <c r="G1743" s="139"/>
      <c r="H1743" s="139"/>
      <c r="I1743" s="139"/>
      <c r="J1743" s="139"/>
      <c r="K1743" s="139"/>
      <c r="L1743" s="139"/>
      <c r="M1743" s="139"/>
      <c r="N1743" s="139"/>
      <c r="O1743" s="139"/>
      <c r="P1743" s="139"/>
      <c r="Q1743" s="139"/>
      <c r="R1743" s="139"/>
      <c r="S1743" s="139"/>
      <c r="T1743" s="139"/>
      <c r="U1743" s="139"/>
      <c r="V1743" s="139"/>
      <c r="W1743" s="139"/>
      <c r="X1743" s="139"/>
      <c r="Y1743" s="139"/>
      <c r="Z1743" s="139"/>
      <c r="AA1743" s="139"/>
      <c r="AB1743" s="139"/>
      <c r="AC1743" s="139"/>
      <c r="AD1743" s="139"/>
    </row>
    <row r="1744" spans="1:30" ht="145.35" customHeight="1" x14ac:dyDescent="0.2">
      <c r="A1744" s="14"/>
      <c r="AD1744" s="61"/>
    </row>
    <row r="1745" spans="1:30" ht="103.9" customHeight="1" x14ac:dyDescent="0.2">
      <c r="A1745" s="14"/>
      <c r="AD1745" s="61"/>
    </row>
    <row r="1746" spans="1:30" ht="103.35" customHeight="1" thickBot="1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63"/>
      <c r="AB1746" s="63"/>
      <c r="AC1746" s="63"/>
      <c r="AD1746" s="64"/>
    </row>
    <row r="1747" spans="1:30" ht="16.7" customHeight="1" thickBot="1" x14ac:dyDescent="0.25">
      <c r="A1747" s="71" t="s">
        <v>0</v>
      </c>
      <c r="B1747" s="72"/>
      <c r="C1747" s="72"/>
      <c r="D1747" s="72"/>
      <c r="E1747" s="72"/>
      <c r="F1747" s="72"/>
      <c r="G1747" s="72"/>
      <c r="H1747" s="72"/>
      <c r="I1747" s="72"/>
      <c r="J1747" s="72"/>
      <c r="K1747" s="72"/>
      <c r="L1747" s="72"/>
      <c r="M1747" s="72"/>
      <c r="N1747" s="72"/>
      <c r="O1747" s="72"/>
      <c r="P1747" s="72"/>
      <c r="Q1747" s="72"/>
      <c r="R1747" s="72"/>
      <c r="S1747" s="72"/>
      <c r="T1747" s="72"/>
      <c r="U1747" s="72"/>
      <c r="V1747" s="72"/>
      <c r="W1747" s="72"/>
      <c r="X1747" s="72"/>
      <c r="Y1747" s="72"/>
      <c r="Z1747" s="72"/>
      <c r="AA1747" s="72"/>
      <c r="AB1747" s="72"/>
      <c r="AC1747" s="72"/>
      <c r="AD1747" s="73"/>
    </row>
    <row r="1748" spans="1:30" ht="28.9" customHeight="1" thickBot="1" x14ac:dyDescent="0.25">
      <c r="A1748" s="27"/>
      <c r="B1748" s="24" t="s">
        <v>1</v>
      </c>
      <c r="C1748" s="24"/>
      <c r="D1748" s="77" t="s">
        <v>474</v>
      </c>
      <c r="E1748" s="77"/>
      <c r="F1748" s="77"/>
      <c r="G1748" s="77"/>
      <c r="H1748" s="77"/>
      <c r="I1748" s="77"/>
      <c r="J1748" s="77"/>
      <c r="K1748" s="77"/>
      <c r="L1748" s="77"/>
      <c r="M1748" s="77"/>
      <c r="N1748" s="77"/>
      <c r="O1748" s="18"/>
      <c r="P1748" s="29" t="s">
        <v>3</v>
      </c>
      <c r="Q1748" s="29"/>
      <c r="R1748" s="29"/>
      <c r="S1748" s="18"/>
      <c r="T1748" s="30" t="s">
        <v>475</v>
      </c>
      <c r="U1748" s="30"/>
      <c r="V1748" s="30"/>
      <c r="W1748" s="30"/>
      <c r="X1748" s="30"/>
      <c r="Y1748" s="18"/>
      <c r="Z1748" s="18"/>
      <c r="AA1748" s="55"/>
      <c r="AB1748" s="55"/>
      <c r="AC1748" s="55"/>
      <c r="AD1748" s="56"/>
    </row>
    <row r="1749" spans="1:30" ht="16.7" customHeight="1" thickBot="1" x14ac:dyDescent="0.25">
      <c r="A1749" s="28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24"/>
      <c r="O1749" s="19"/>
      <c r="P1749" s="31" t="s">
        <v>5</v>
      </c>
      <c r="Q1749" s="31"/>
      <c r="R1749" s="31"/>
      <c r="S1749" s="19"/>
      <c r="T1749" s="32">
        <v>1</v>
      </c>
      <c r="U1749" s="32"/>
      <c r="V1749" s="32"/>
      <c r="W1749" s="32"/>
      <c r="X1749" s="32"/>
      <c r="Y1749" s="19"/>
      <c r="Z1749" s="31" t="s">
        <v>6</v>
      </c>
      <c r="AA1749" s="58"/>
      <c r="AB1749" s="57"/>
      <c r="AC1749" s="59" t="s">
        <v>7</v>
      </c>
      <c r="AD1749" s="60"/>
    </row>
    <row r="1750" spans="1:30" ht="17.45" customHeight="1" thickBot="1" x14ac:dyDescent="0.25">
      <c r="A1750" s="80" t="s">
        <v>8</v>
      </c>
      <c r="B1750" s="80"/>
      <c r="C1750" s="80"/>
      <c r="D1750" s="80"/>
      <c r="E1750" s="80"/>
      <c r="F1750" s="80"/>
      <c r="G1750" s="80"/>
      <c r="H1750" s="80"/>
      <c r="I1750" s="80"/>
      <c r="J1750" s="78" t="s">
        <v>9</v>
      </c>
      <c r="K1750" s="78" t="s">
        <v>10</v>
      </c>
      <c r="L1750" s="78"/>
      <c r="M1750" s="78"/>
      <c r="N1750" s="78"/>
      <c r="O1750" s="78"/>
      <c r="P1750" s="78"/>
      <c r="Q1750" s="78" t="s">
        <v>11</v>
      </c>
      <c r="R1750" s="78"/>
      <c r="S1750" s="78"/>
      <c r="T1750" s="78"/>
      <c r="U1750" s="78"/>
      <c r="V1750" s="78"/>
      <c r="W1750" s="78"/>
      <c r="X1750" s="78"/>
      <c r="Y1750" s="78"/>
      <c r="Z1750" s="78"/>
      <c r="AA1750" s="81" t="s">
        <v>12</v>
      </c>
      <c r="AB1750" s="81"/>
      <c r="AC1750" s="81"/>
      <c r="AD1750" s="81"/>
    </row>
    <row r="1751" spans="1:30" ht="17.45" customHeight="1" x14ac:dyDescent="0.2">
      <c r="A1751" s="80"/>
      <c r="B1751" s="80"/>
      <c r="C1751" s="80"/>
      <c r="D1751" s="80"/>
      <c r="E1751" s="80"/>
      <c r="F1751" s="80"/>
      <c r="G1751" s="80"/>
      <c r="H1751" s="80"/>
      <c r="I1751" s="80"/>
      <c r="J1751" s="78"/>
      <c r="K1751" s="78" t="s">
        <v>13</v>
      </c>
      <c r="L1751" s="78"/>
      <c r="M1751" s="78" t="s">
        <v>14</v>
      </c>
      <c r="N1751" s="78"/>
      <c r="O1751" s="78"/>
      <c r="P1751" s="78"/>
      <c r="Q1751" s="78" t="s">
        <v>13</v>
      </c>
      <c r="R1751" s="78"/>
      <c r="S1751" s="78"/>
      <c r="T1751" s="78"/>
      <c r="U1751" s="78"/>
      <c r="V1751" s="78" t="s">
        <v>14</v>
      </c>
      <c r="W1751" s="78"/>
      <c r="X1751" s="78"/>
      <c r="Y1751" s="78"/>
      <c r="Z1751" s="78"/>
      <c r="AA1751" s="81"/>
      <c r="AB1751" s="81"/>
      <c r="AC1751" s="81"/>
      <c r="AD1751" s="81"/>
    </row>
    <row r="1752" spans="1:30" ht="16.7" customHeight="1" x14ac:dyDescent="0.2">
      <c r="A1752" s="2"/>
      <c r="B1752" s="9" t="s">
        <v>399</v>
      </c>
      <c r="C1752" s="93" t="s">
        <v>400</v>
      </c>
      <c r="D1752" s="93"/>
      <c r="E1752" s="93"/>
      <c r="F1752" s="93"/>
      <c r="G1752" s="93"/>
      <c r="H1752" s="93"/>
      <c r="I1752" s="93"/>
      <c r="J1752" s="10">
        <v>9.3719999999999998E-2</v>
      </c>
      <c r="K1752" s="148">
        <v>1</v>
      </c>
      <c r="L1752" s="148"/>
      <c r="M1752" s="148">
        <v>0</v>
      </c>
      <c r="N1752" s="148"/>
      <c r="O1752" s="148"/>
      <c r="P1752" s="148"/>
      <c r="Q1752" s="95">
        <v>13.6645</v>
      </c>
      <c r="R1752" s="95"/>
      <c r="S1752" s="95"/>
      <c r="T1752" s="95"/>
      <c r="U1752" s="95"/>
      <c r="V1752" s="95">
        <v>2.9146000000000001</v>
      </c>
      <c r="W1752" s="95"/>
      <c r="X1752" s="95"/>
      <c r="Y1752" s="95"/>
      <c r="Z1752" s="95"/>
      <c r="AA1752" s="96">
        <v>1.2806</v>
      </c>
      <c r="AB1752" s="96"/>
      <c r="AC1752" s="96"/>
      <c r="AD1752" s="96"/>
    </row>
    <row r="1753" spans="1:30" ht="17.45" customHeight="1" x14ac:dyDescent="0.2">
      <c r="A1753" s="3"/>
      <c r="B1753" s="11" t="s">
        <v>476</v>
      </c>
      <c r="C1753" s="98" t="s">
        <v>477</v>
      </c>
      <c r="D1753" s="98"/>
      <c r="E1753" s="98"/>
      <c r="F1753" s="98"/>
      <c r="G1753" s="98"/>
      <c r="H1753" s="98"/>
      <c r="I1753" s="98"/>
      <c r="J1753" s="12">
        <v>9.3719999999999998E-2</v>
      </c>
      <c r="K1753" s="150">
        <v>1</v>
      </c>
      <c r="L1753" s="150"/>
      <c r="M1753" s="150">
        <v>0</v>
      </c>
      <c r="N1753" s="150"/>
      <c r="O1753" s="150"/>
      <c r="P1753" s="150"/>
      <c r="Q1753" s="100">
        <v>20.896799999999999</v>
      </c>
      <c r="R1753" s="100"/>
      <c r="S1753" s="100"/>
      <c r="T1753" s="100"/>
      <c r="U1753" s="100"/>
      <c r="V1753" s="100">
        <v>20.642700000000001</v>
      </c>
      <c r="W1753" s="100"/>
      <c r="X1753" s="100"/>
      <c r="Y1753" s="100"/>
      <c r="Z1753" s="100"/>
      <c r="AA1753" s="101">
        <v>1.9583999999999999</v>
      </c>
      <c r="AB1753" s="101"/>
      <c r="AC1753" s="101"/>
      <c r="AD1753" s="101"/>
    </row>
    <row r="1754" spans="1:30" ht="17.45" customHeight="1" x14ac:dyDescent="0.2">
      <c r="A1754" s="89"/>
      <c r="B1754" s="89"/>
      <c r="C1754" s="89"/>
      <c r="D1754" s="89"/>
      <c r="E1754" s="89"/>
      <c r="F1754" s="89"/>
      <c r="G1754" s="89"/>
      <c r="H1754" s="89"/>
      <c r="I1754" s="89"/>
      <c r="J1754" s="90" t="s">
        <v>17</v>
      </c>
      <c r="K1754" s="90"/>
      <c r="L1754" s="90"/>
      <c r="M1754" s="90"/>
      <c r="N1754" s="90"/>
      <c r="O1754" s="90"/>
      <c r="P1754" s="90"/>
      <c r="Q1754" s="90"/>
      <c r="R1754" s="90"/>
      <c r="S1754" s="90"/>
      <c r="T1754" s="90"/>
      <c r="U1754" s="90"/>
      <c r="V1754" s="1"/>
      <c r="W1754" s="91">
        <v>3.2389999999999999</v>
      </c>
      <c r="X1754" s="91"/>
      <c r="Y1754" s="91"/>
      <c r="Z1754" s="91"/>
      <c r="AA1754" s="91"/>
      <c r="AB1754" s="91"/>
      <c r="AC1754" s="91"/>
      <c r="AD1754" s="91"/>
    </row>
    <row r="1755" spans="1:30" ht="16.7" customHeight="1" x14ac:dyDescent="0.2">
      <c r="A1755" s="80" t="s">
        <v>18</v>
      </c>
      <c r="B1755" s="80"/>
      <c r="C1755" s="80"/>
      <c r="D1755" s="80"/>
      <c r="E1755" s="80"/>
      <c r="F1755" s="80"/>
      <c r="G1755" s="80"/>
      <c r="H1755" s="80"/>
      <c r="I1755" s="80"/>
      <c r="J1755" s="80"/>
      <c r="K1755" s="80"/>
      <c r="L1755" s="78" t="s">
        <v>19</v>
      </c>
      <c r="M1755" s="78"/>
      <c r="N1755" s="78"/>
      <c r="O1755" s="78"/>
      <c r="P1755" s="78" t="s">
        <v>9</v>
      </c>
      <c r="Q1755" s="78"/>
      <c r="R1755" s="78"/>
      <c r="S1755" s="78"/>
      <c r="T1755" s="78"/>
      <c r="U1755" s="78" t="s">
        <v>20</v>
      </c>
      <c r="V1755" s="78"/>
      <c r="W1755" s="78"/>
      <c r="X1755" s="78"/>
      <c r="Y1755" s="78"/>
      <c r="Z1755" s="78"/>
      <c r="AA1755" s="81" t="s">
        <v>12</v>
      </c>
      <c r="AB1755" s="81"/>
      <c r="AC1755" s="81"/>
      <c r="AD1755" s="81"/>
    </row>
    <row r="1756" spans="1:30" ht="17.45" customHeight="1" x14ac:dyDescent="0.2">
      <c r="A1756" s="2"/>
      <c r="B1756" s="9" t="s">
        <v>294</v>
      </c>
      <c r="C1756" s="93" t="s">
        <v>295</v>
      </c>
      <c r="D1756" s="93"/>
      <c r="E1756" s="93"/>
      <c r="F1756" s="93"/>
      <c r="G1756" s="93"/>
      <c r="H1756" s="93"/>
      <c r="I1756" s="93"/>
      <c r="J1756" s="93"/>
      <c r="K1756" s="93"/>
      <c r="L1756" s="94">
        <v>0</v>
      </c>
      <c r="M1756" s="94"/>
      <c r="N1756" s="94"/>
      <c r="O1756" s="94"/>
      <c r="P1756" s="94">
        <v>0.9</v>
      </c>
      <c r="Q1756" s="94"/>
      <c r="R1756" s="94"/>
      <c r="S1756" s="94"/>
      <c r="T1756" s="94"/>
      <c r="U1756" s="95">
        <v>18.540199999999999</v>
      </c>
      <c r="V1756" s="95"/>
      <c r="W1756" s="95"/>
      <c r="X1756" s="95"/>
      <c r="Y1756" s="95"/>
      <c r="Z1756" s="95"/>
      <c r="AA1756" s="96">
        <v>16.686199999999999</v>
      </c>
      <c r="AB1756" s="96"/>
      <c r="AC1756" s="96"/>
      <c r="AD1756" s="96"/>
    </row>
    <row r="1757" spans="1:30" ht="16.7" customHeight="1" x14ac:dyDescent="0.2">
      <c r="A1757" s="3"/>
      <c r="B1757" s="11" t="s">
        <v>56</v>
      </c>
      <c r="C1757" s="98" t="s">
        <v>57</v>
      </c>
      <c r="D1757" s="98"/>
      <c r="E1757" s="98"/>
      <c r="F1757" s="98"/>
      <c r="G1757" s="98"/>
      <c r="H1757" s="98"/>
      <c r="I1757" s="98"/>
      <c r="J1757" s="98"/>
      <c r="K1757" s="98"/>
      <c r="L1757" s="99">
        <v>0</v>
      </c>
      <c r="M1757" s="99"/>
      <c r="N1757" s="99"/>
      <c r="O1757" s="99"/>
      <c r="P1757" s="99">
        <v>0.9</v>
      </c>
      <c r="Q1757" s="99"/>
      <c r="R1757" s="99"/>
      <c r="S1757" s="99"/>
      <c r="T1757" s="99"/>
      <c r="U1757" s="100">
        <v>21.9693</v>
      </c>
      <c r="V1757" s="100"/>
      <c r="W1757" s="100"/>
      <c r="X1757" s="100"/>
      <c r="Y1757" s="100"/>
      <c r="Z1757" s="100"/>
      <c r="AA1757" s="101">
        <v>19.772400000000001</v>
      </c>
      <c r="AB1757" s="101"/>
      <c r="AC1757" s="101"/>
      <c r="AD1757" s="101"/>
    </row>
    <row r="1758" spans="1:30" ht="17.45" customHeight="1" x14ac:dyDescent="0.2">
      <c r="A1758" s="89"/>
      <c r="B1758" s="89"/>
      <c r="C1758" s="89"/>
      <c r="D1758" s="89"/>
      <c r="E1758" s="89"/>
      <c r="F1758" s="89"/>
      <c r="G1758" s="89"/>
      <c r="H1758" s="89"/>
      <c r="I1758" s="89"/>
      <c r="J1758" s="113" t="s">
        <v>25</v>
      </c>
      <c r="K1758" s="113"/>
      <c r="L1758" s="113"/>
      <c r="M1758" s="113"/>
      <c r="N1758" s="113"/>
      <c r="O1758" s="113"/>
      <c r="P1758" s="113"/>
      <c r="Q1758" s="113"/>
      <c r="R1758" s="113"/>
      <c r="S1758" s="113"/>
      <c r="T1758" s="113"/>
      <c r="U1758" s="113"/>
      <c r="V1758" s="114"/>
      <c r="W1758" s="103">
        <v>36.458599999999997</v>
      </c>
      <c r="X1758" s="103"/>
      <c r="Y1758" s="103"/>
      <c r="Z1758" s="103"/>
      <c r="AA1758" s="103"/>
      <c r="AB1758" s="103"/>
      <c r="AC1758" s="103"/>
      <c r="AD1758" s="103"/>
    </row>
    <row r="1759" spans="1:30" ht="17.45" customHeight="1" x14ac:dyDescent="0.2">
      <c r="A1759" s="89"/>
      <c r="B1759" s="89"/>
      <c r="C1759" s="89"/>
      <c r="D1759" s="89"/>
      <c r="E1759" s="89"/>
      <c r="F1759" s="89"/>
      <c r="G1759" s="89"/>
      <c r="H1759" s="89"/>
      <c r="I1759" s="89"/>
      <c r="J1759" s="105" t="s">
        <v>26</v>
      </c>
      <c r="K1759" s="105"/>
      <c r="L1759" s="105"/>
      <c r="M1759" s="105"/>
      <c r="N1759" s="105"/>
      <c r="O1759" s="105"/>
      <c r="P1759" s="105"/>
      <c r="Q1759" s="105"/>
      <c r="R1759" s="105"/>
      <c r="S1759" s="105"/>
      <c r="T1759" s="105"/>
      <c r="U1759" s="105"/>
      <c r="V1759" s="114"/>
      <c r="W1759" s="106">
        <v>39.697600000000001</v>
      </c>
      <c r="X1759" s="106"/>
      <c r="Y1759" s="106"/>
      <c r="Z1759" s="106"/>
      <c r="AA1759" s="106"/>
      <c r="AB1759" s="106"/>
      <c r="AC1759" s="106"/>
      <c r="AD1759" s="106"/>
    </row>
    <row r="1760" spans="1:30" ht="16.7" customHeight="1" x14ac:dyDescent="0.2">
      <c r="A1760" s="89"/>
      <c r="B1760" s="89"/>
      <c r="C1760" s="89"/>
      <c r="D1760" s="89"/>
      <c r="E1760" s="89"/>
      <c r="F1760" s="89"/>
      <c r="G1760" s="89"/>
      <c r="H1760" s="89"/>
      <c r="I1760" s="89"/>
      <c r="J1760" s="105" t="s">
        <v>27</v>
      </c>
      <c r="K1760" s="105"/>
      <c r="L1760" s="105"/>
      <c r="M1760" s="105"/>
      <c r="N1760" s="105"/>
      <c r="O1760" s="105"/>
      <c r="P1760" s="105"/>
      <c r="Q1760" s="105"/>
      <c r="R1760" s="105"/>
      <c r="S1760" s="105"/>
      <c r="T1760" s="105"/>
      <c r="U1760" s="105"/>
      <c r="V1760" s="114"/>
      <c r="W1760" s="106">
        <v>39.697600000000001</v>
      </c>
      <c r="X1760" s="106"/>
      <c r="Y1760" s="106"/>
      <c r="Z1760" s="106"/>
      <c r="AA1760" s="106"/>
      <c r="AB1760" s="106"/>
      <c r="AC1760" s="106"/>
      <c r="AD1760" s="106"/>
    </row>
    <row r="1761" spans="1:30" ht="17.45" customHeight="1" x14ac:dyDescent="0.2">
      <c r="A1761" s="89"/>
      <c r="B1761" s="89"/>
      <c r="C1761" s="89"/>
      <c r="D1761" s="89"/>
      <c r="E1761" s="89"/>
      <c r="F1761" s="89"/>
      <c r="G1761" s="89"/>
      <c r="H1761" s="89"/>
      <c r="I1761" s="89"/>
      <c r="J1761" s="105" t="s">
        <v>28</v>
      </c>
      <c r="K1761" s="105"/>
      <c r="L1761" s="105"/>
      <c r="M1761" s="105"/>
      <c r="N1761" s="105"/>
      <c r="O1761" s="105"/>
      <c r="P1761" s="105"/>
      <c r="Q1761" s="105"/>
      <c r="R1761" s="105"/>
      <c r="S1761" s="105"/>
      <c r="T1761" s="105"/>
      <c r="U1761" s="105"/>
      <c r="V1761" s="114"/>
      <c r="W1761" s="106">
        <v>0</v>
      </c>
      <c r="X1761" s="106"/>
      <c r="Y1761" s="106"/>
      <c r="Z1761" s="106"/>
      <c r="AA1761" s="106"/>
      <c r="AB1761" s="106"/>
      <c r="AC1761" s="106"/>
      <c r="AD1761" s="106"/>
    </row>
    <row r="1762" spans="1:30" ht="17.45" customHeight="1" x14ac:dyDescent="0.2">
      <c r="A1762" s="89"/>
      <c r="B1762" s="89"/>
      <c r="C1762" s="89"/>
      <c r="D1762" s="89"/>
      <c r="E1762" s="89"/>
      <c r="F1762" s="89"/>
      <c r="G1762" s="89"/>
      <c r="H1762" s="89"/>
      <c r="I1762" s="89"/>
      <c r="J1762" s="108" t="s">
        <v>29</v>
      </c>
      <c r="K1762" s="108"/>
      <c r="L1762" s="108"/>
      <c r="M1762" s="108"/>
      <c r="N1762" s="108"/>
      <c r="O1762" s="108"/>
      <c r="P1762" s="108"/>
      <c r="Q1762" s="108"/>
      <c r="R1762" s="108"/>
      <c r="S1762" s="108"/>
      <c r="T1762" s="108"/>
      <c r="U1762" s="108"/>
      <c r="V1762" s="114"/>
      <c r="W1762" s="109">
        <v>0</v>
      </c>
      <c r="X1762" s="109"/>
      <c r="Y1762" s="109"/>
      <c r="Z1762" s="109"/>
      <c r="AA1762" s="109"/>
      <c r="AB1762" s="109"/>
      <c r="AC1762" s="109"/>
      <c r="AD1762" s="109"/>
    </row>
    <row r="1763" spans="1:30" ht="16.7" customHeight="1" x14ac:dyDescent="0.2">
      <c r="A1763" s="80" t="s">
        <v>30</v>
      </c>
      <c r="B1763" s="80"/>
      <c r="C1763" s="80"/>
      <c r="D1763" s="80"/>
      <c r="E1763" s="80"/>
      <c r="F1763" s="80"/>
      <c r="G1763" s="80"/>
      <c r="H1763" s="80"/>
      <c r="I1763" s="80"/>
      <c r="J1763" s="80"/>
      <c r="K1763" s="80"/>
      <c r="L1763" s="78" t="s">
        <v>9</v>
      </c>
      <c r="M1763" s="78"/>
      <c r="N1763" s="78"/>
      <c r="O1763" s="78"/>
      <c r="P1763" s="78" t="s">
        <v>31</v>
      </c>
      <c r="Q1763" s="78"/>
      <c r="R1763" s="78"/>
      <c r="S1763" s="78"/>
      <c r="T1763" s="78"/>
      <c r="U1763" s="78" t="s">
        <v>32</v>
      </c>
      <c r="V1763" s="78"/>
      <c r="W1763" s="78"/>
      <c r="X1763" s="78"/>
      <c r="Y1763" s="78"/>
      <c r="Z1763" s="78"/>
      <c r="AA1763" s="81" t="s">
        <v>33</v>
      </c>
      <c r="AB1763" s="81"/>
      <c r="AC1763" s="81"/>
      <c r="AD1763" s="81"/>
    </row>
    <row r="1764" spans="1:30" ht="17.45" customHeight="1" x14ac:dyDescent="0.2">
      <c r="A1764" s="2"/>
      <c r="B1764" s="9" t="s">
        <v>478</v>
      </c>
      <c r="C1764" s="93" t="s">
        <v>479</v>
      </c>
      <c r="D1764" s="93"/>
      <c r="E1764" s="93"/>
      <c r="F1764" s="93"/>
      <c r="G1764" s="93"/>
      <c r="H1764" s="93"/>
      <c r="I1764" s="93"/>
      <c r="J1764" s="93"/>
      <c r="K1764" s="93"/>
      <c r="L1764" s="94">
        <v>1.2147399999999999</v>
      </c>
      <c r="M1764" s="94"/>
      <c r="N1764" s="94"/>
      <c r="O1764" s="94"/>
      <c r="P1764" s="145" t="s">
        <v>65</v>
      </c>
      <c r="Q1764" s="145"/>
      <c r="R1764" s="145"/>
      <c r="S1764" s="145"/>
      <c r="T1764" s="145"/>
      <c r="U1764" s="95">
        <v>2.9821</v>
      </c>
      <c r="V1764" s="95"/>
      <c r="W1764" s="95"/>
      <c r="X1764" s="95"/>
      <c r="Y1764" s="95"/>
      <c r="Z1764" s="95"/>
      <c r="AA1764" s="96">
        <v>3.6225000000000001</v>
      </c>
      <c r="AB1764" s="96"/>
      <c r="AC1764" s="96"/>
      <c r="AD1764" s="96"/>
    </row>
    <row r="1765" spans="1:30" ht="16.7" customHeight="1" x14ac:dyDescent="0.2">
      <c r="A1765" s="14"/>
      <c r="B1765" s="15" t="s">
        <v>480</v>
      </c>
      <c r="C1765" s="140" t="s">
        <v>481</v>
      </c>
      <c r="D1765" s="140"/>
      <c r="E1765" s="140"/>
      <c r="F1765" s="140"/>
      <c r="G1765" s="140"/>
      <c r="H1765" s="140"/>
      <c r="I1765" s="140"/>
      <c r="J1765" s="140"/>
      <c r="K1765" s="140"/>
      <c r="L1765" s="141">
        <v>1.8519999999999998E-2</v>
      </c>
      <c r="M1765" s="141"/>
      <c r="N1765" s="141"/>
      <c r="O1765" s="141"/>
      <c r="P1765" s="146" t="s">
        <v>68</v>
      </c>
      <c r="Q1765" s="146"/>
      <c r="R1765" s="146"/>
      <c r="S1765" s="146"/>
      <c r="T1765" s="146"/>
      <c r="U1765" s="142">
        <v>11.669600000000001</v>
      </c>
      <c r="V1765" s="142"/>
      <c r="W1765" s="142"/>
      <c r="X1765" s="142"/>
      <c r="Y1765" s="142"/>
      <c r="Z1765" s="142"/>
      <c r="AA1765" s="143">
        <v>0.21609999999999999</v>
      </c>
      <c r="AB1765" s="143"/>
      <c r="AC1765" s="143"/>
      <c r="AD1765" s="143"/>
    </row>
    <row r="1766" spans="1:30" ht="17.45" customHeight="1" x14ac:dyDescent="0.2">
      <c r="A1766" s="14"/>
      <c r="B1766" s="15" t="s">
        <v>482</v>
      </c>
      <c r="C1766" s="140" t="s">
        <v>483</v>
      </c>
      <c r="D1766" s="140"/>
      <c r="E1766" s="140"/>
      <c r="F1766" s="140"/>
      <c r="G1766" s="140"/>
      <c r="H1766" s="140"/>
      <c r="I1766" s="140"/>
      <c r="J1766" s="140"/>
      <c r="K1766" s="140"/>
      <c r="L1766" s="141">
        <v>2.7179999999999999E-2</v>
      </c>
      <c r="M1766" s="141"/>
      <c r="N1766" s="141"/>
      <c r="O1766" s="141"/>
      <c r="P1766" s="146" t="s">
        <v>62</v>
      </c>
      <c r="Q1766" s="146"/>
      <c r="R1766" s="146"/>
      <c r="S1766" s="146"/>
      <c r="T1766" s="146"/>
      <c r="U1766" s="142">
        <v>17.1675</v>
      </c>
      <c r="V1766" s="142"/>
      <c r="W1766" s="142"/>
      <c r="X1766" s="142"/>
      <c r="Y1766" s="142"/>
      <c r="Z1766" s="142"/>
      <c r="AA1766" s="143">
        <v>0.46660000000000001</v>
      </c>
      <c r="AB1766" s="143"/>
      <c r="AC1766" s="143"/>
      <c r="AD1766" s="143"/>
    </row>
    <row r="1767" spans="1:30" ht="17.45" customHeight="1" x14ac:dyDescent="0.2">
      <c r="A1767" s="3"/>
      <c r="B1767" s="11" t="s">
        <v>484</v>
      </c>
      <c r="C1767" s="98" t="s">
        <v>485</v>
      </c>
      <c r="D1767" s="98"/>
      <c r="E1767" s="98"/>
      <c r="F1767" s="98"/>
      <c r="G1767" s="98"/>
      <c r="H1767" s="98"/>
      <c r="I1767" s="98"/>
      <c r="J1767" s="98"/>
      <c r="K1767" s="98"/>
      <c r="L1767" s="99">
        <v>0.40425</v>
      </c>
      <c r="M1767" s="99"/>
      <c r="N1767" s="99"/>
      <c r="O1767" s="99"/>
      <c r="P1767" s="147" t="s">
        <v>7</v>
      </c>
      <c r="Q1767" s="147"/>
      <c r="R1767" s="147"/>
      <c r="S1767" s="147"/>
      <c r="T1767" s="147"/>
      <c r="U1767" s="100">
        <v>27.5124</v>
      </c>
      <c r="V1767" s="100"/>
      <c r="W1767" s="100"/>
      <c r="X1767" s="100"/>
      <c r="Y1767" s="100"/>
      <c r="Z1767" s="100"/>
      <c r="AA1767" s="101">
        <v>11.1219</v>
      </c>
      <c r="AB1767" s="101"/>
      <c r="AC1767" s="101"/>
      <c r="AD1767" s="101"/>
    </row>
    <row r="1768" spans="1:30" ht="16.7" customHeight="1" x14ac:dyDescent="0.2">
      <c r="A1768" s="89"/>
      <c r="B1768" s="89"/>
      <c r="C1768" s="89"/>
      <c r="D1768" s="89"/>
      <c r="E1768" s="89"/>
      <c r="F1768" s="89"/>
      <c r="G1768" s="89"/>
      <c r="H1768" s="89"/>
      <c r="I1768" s="89"/>
      <c r="J1768" s="90" t="s">
        <v>34</v>
      </c>
      <c r="K1768" s="90"/>
      <c r="L1768" s="90"/>
      <c r="M1768" s="90"/>
      <c r="N1768" s="90"/>
      <c r="O1768" s="90"/>
      <c r="P1768" s="90"/>
      <c r="Q1768" s="90"/>
      <c r="R1768" s="90"/>
      <c r="S1768" s="90"/>
      <c r="T1768" s="90"/>
      <c r="U1768" s="90"/>
      <c r="V1768" s="1"/>
      <c r="W1768" s="91">
        <v>15.427099999999999</v>
      </c>
      <c r="X1768" s="91"/>
      <c r="Y1768" s="91"/>
      <c r="Z1768" s="91"/>
      <c r="AA1768" s="91"/>
      <c r="AB1768" s="91"/>
      <c r="AC1768" s="91"/>
      <c r="AD1768" s="91"/>
    </row>
    <row r="1769" spans="1:30" ht="17.45" customHeight="1" x14ac:dyDescent="0.2">
      <c r="A1769" s="80" t="s">
        <v>35</v>
      </c>
      <c r="B1769" s="80"/>
      <c r="C1769" s="80"/>
      <c r="D1769" s="80"/>
      <c r="E1769" s="80"/>
      <c r="F1769" s="80"/>
      <c r="G1769" s="80"/>
      <c r="H1769" s="80"/>
      <c r="I1769" s="80"/>
      <c r="J1769" s="80"/>
      <c r="K1769" s="80"/>
      <c r="L1769" s="78" t="s">
        <v>9</v>
      </c>
      <c r="M1769" s="78"/>
      <c r="N1769" s="78"/>
      <c r="O1769" s="78"/>
      <c r="P1769" s="78" t="s">
        <v>31</v>
      </c>
      <c r="Q1769" s="78"/>
      <c r="R1769" s="78"/>
      <c r="S1769" s="78"/>
      <c r="T1769" s="78"/>
      <c r="U1769" s="78" t="s">
        <v>32</v>
      </c>
      <c r="V1769" s="78"/>
      <c r="W1769" s="78"/>
      <c r="X1769" s="78"/>
      <c r="Y1769" s="78"/>
      <c r="Z1769" s="78"/>
      <c r="AA1769" s="81" t="s">
        <v>33</v>
      </c>
      <c r="AB1769" s="81"/>
      <c r="AC1769" s="81"/>
      <c r="AD1769" s="81"/>
    </row>
    <row r="1770" spans="1:30" ht="16.7" customHeight="1" x14ac:dyDescent="0.2">
      <c r="A1770" s="89"/>
      <c r="B1770" s="89"/>
      <c r="C1770" s="89"/>
      <c r="D1770" s="89"/>
      <c r="E1770" s="89"/>
      <c r="F1770" s="89"/>
      <c r="G1770" s="89"/>
      <c r="H1770" s="89"/>
      <c r="I1770" s="89"/>
      <c r="J1770" s="90" t="s">
        <v>38</v>
      </c>
      <c r="K1770" s="90"/>
      <c r="L1770" s="90"/>
      <c r="M1770" s="90"/>
      <c r="N1770" s="90"/>
      <c r="O1770" s="90"/>
      <c r="P1770" s="90"/>
      <c r="Q1770" s="90"/>
      <c r="R1770" s="90"/>
      <c r="S1770" s="90"/>
      <c r="T1770" s="90"/>
      <c r="U1770" s="90"/>
      <c r="V1770" s="1"/>
      <c r="W1770" s="91">
        <v>0</v>
      </c>
      <c r="X1770" s="91"/>
      <c r="Y1770" s="91"/>
      <c r="Z1770" s="91"/>
      <c r="AA1770" s="91"/>
      <c r="AB1770" s="91"/>
      <c r="AC1770" s="91"/>
      <c r="AD1770" s="91"/>
    </row>
    <row r="1771" spans="1:30" ht="17.45" customHeight="1" x14ac:dyDescent="0.2">
      <c r="A1771" s="80" t="s">
        <v>39</v>
      </c>
      <c r="B1771" s="80"/>
      <c r="C1771" s="80"/>
      <c r="D1771" s="80"/>
      <c r="E1771" s="80"/>
      <c r="F1771" s="80"/>
      <c r="G1771" s="80"/>
      <c r="H1771" s="80"/>
      <c r="I1771" s="80"/>
      <c r="J1771" s="80"/>
      <c r="K1771" s="80"/>
      <c r="L1771" s="78" t="s">
        <v>9</v>
      </c>
      <c r="M1771" s="78"/>
      <c r="N1771" s="78"/>
      <c r="O1771" s="78"/>
      <c r="P1771" s="78" t="s">
        <v>31</v>
      </c>
      <c r="Q1771" s="78"/>
      <c r="R1771" s="78"/>
      <c r="S1771" s="78"/>
      <c r="T1771" s="78"/>
      <c r="U1771" s="78" t="s">
        <v>32</v>
      </c>
      <c r="V1771" s="78"/>
      <c r="W1771" s="78"/>
      <c r="X1771" s="78"/>
      <c r="Y1771" s="78"/>
      <c r="Z1771" s="78"/>
      <c r="AA1771" s="81" t="s">
        <v>33</v>
      </c>
      <c r="AB1771" s="81"/>
      <c r="AC1771" s="81"/>
      <c r="AD1771" s="81"/>
    </row>
    <row r="1772" spans="1:30" ht="17.45" customHeight="1" x14ac:dyDescent="0.2">
      <c r="A1772" s="2"/>
      <c r="B1772" s="9" t="s">
        <v>486</v>
      </c>
      <c r="C1772" s="93" t="s">
        <v>487</v>
      </c>
      <c r="D1772" s="93"/>
      <c r="E1772" s="93"/>
      <c r="F1772" s="93"/>
      <c r="G1772" s="93"/>
      <c r="H1772" s="93"/>
      <c r="I1772" s="93"/>
      <c r="J1772" s="93"/>
      <c r="K1772" s="93"/>
      <c r="L1772" s="94">
        <v>3.0000000000000001E-5</v>
      </c>
      <c r="M1772" s="94"/>
      <c r="N1772" s="94"/>
      <c r="O1772" s="94"/>
      <c r="P1772" s="145" t="s">
        <v>78</v>
      </c>
      <c r="Q1772" s="145"/>
      <c r="R1772" s="145"/>
      <c r="S1772" s="145"/>
      <c r="T1772" s="145"/>
      <c r="U1772" s="95">
        <v>26.026700000000002</v>
      </c>
      <c r="V1772" s="95"/>
      <c r="W1772" s="95"/>
      <c r="X1772" s="95"/>
      <c r="Y1772" s="95"/>
      <c r="Z1772" s="95"/>
      <c r="AA1772" s="96">
        <v>8.0000000000000004E-4</v>
      </c>
      <c r="AB1772" s="96"/>
      <c r="AC1772" s="96"/>
      <c r="AD1772" s="96"/>
    </row>
    <row r="1773" spans="1:30" ht="16.7" customHeight="1" x14ac:dyDescent="0.2">
      <c r="A1773" s="14"/>
      <c r="B1773" s="15" t="s">
        <v>488</v>
      </c>
      <c r="C1773" s="140" t="s">
        <v>489</v>
      </c>
      <c r="D1773" s="140"/>
      <c r="E1773" s="140"/>
      <c r="F1773" s="140"/>
      <c r="G1773" s="140"/>
      <c r="H1773" s="140"/>
      <c r="I1773" s="140"/>
      <c r="J1773" s="140"/>
      <c r="K1773" s="140"/>
      <c r="L1773" s="141">
        <v>1.0109999999999999E-2</v>
      </c>
      <c r="M1773" s="141"/>
      <c r="N1773" s="141"/>
      <c r="O1773" s="141"/>
      <c r="P1773" s="146" t="s">
        <v>78</v>
      </c>
      <c r="Q1773" s="146"/>
      <c r="R1773" s="146"/>
      <c r="S1773" s="146"/>
      <c r="T1773" s="146"/>
      <c r="U1773" s="142">
        <v>26.026700000000002</v>
      </c>
      <c r="V1773" s="142"/>
      <c r="W1773" s="142"/>
      <c r="X1773" s="142"/>
      <c r="Y1773" s="142"/>
      <c r="Z1773" s="142"/>
      <c r="AA1773" s="143">
        <v>0.26319999999999999</v>
      </c>
      <c r="AB1773" s="143"/>
      <c r="AC1773" s="143"/>
      <c r="AD1773" s="143"/>
    </row>
    <row r="1774" spans="1:30" ht="17.45" customHeight="1" x14ac:dyDescent="0.2">
      <c r="A1774" s="14"/>
      <c r="B1774" s="15" t="s">
        <v>490</v>
      </c>
      <c r="C1774" s="140" t="s">
        <v>491</v>
      </c>
      <c r="D1774" s="140"/>
      <c r="E1774" s="140"/>
      <c r="F1774" s="140"/>
      <c r="G1774" s="140"/>
      <c r="H1774" s="140"/>
      <c r="I1774" s="140"/>
      <c r="J1774" s="140"/>
      <c r="K1774" s="140"/>
      <c r="L1774" s="141">
        <v>3.0400000000000002E-3</v>
      </c>
      <c r="M1774" s="141"/>
      <c r="N1774" s="141"/>
      <c r="O1774" s="141"/>
      <c r="P1774" s="146" t="s">
        <v>78</v>
      </c>
      <c r="Q1774" s="146"/>
      <c r="R1774" s="146"/>
      <c r="S1774" s="146"/>
      <c r="T1774" s="146"/>
      <c r="U1774" s="142">
        <v>26.026700000000002</v>
      </c>
      <c r="V1774" s="142"/>
      <c r="W1774" s="142"/>
      <c r="X1774" s="142"/>
      <c r="Y1774" s="142"/>
      <c r="Z1774" s="142"/>
      <c r="AA1774" s="143">
        <v>7.9100000000000004E-2</v>
      </c>
      <c r="AB1774" s="143"/>
      <c r="AC1774" s="143"/>
      <c r="AD1774" s="143"/>
    </row>
    <row r="1775" spans="1:30" ht="17.45" customHeight="1" x14ac:dyDescent="0.2">
      <c r="A1775" s="3"/>
      <c r="B1775" s="11" t="s">
        <v>492</v>
      </c>
      <c r="C1775" s="98" t="s">
        <v>493</v>
      </c>
      <c r="D1775" s="98"/>
      <c r="E1775" s="98"/>
      <c r="F1775" s="98"/>
      <c r="G1775" s="98"/>
      <c r="H1775" s="98"/>
      <c r="I1775" s="98"/>
      <c r="J1775" s="98"/>
      <c r="K1775" s="98"/>
      <c r="L1775" s="99">
        <v>2.0000000000000002E-5</v>
      </c>
      <c r="M1775" s="99"/>
      <c r="N1775" s="99"/>
      <c r="O1775" s="99"/>
      <c r="P1775" s="147" t="s">
        <v>78</v>
      </c>
      <c r="Q1775" s="147"/>
      <c r="R1775" s="147"/>
      <c r="S1775" s="147"/>
      <c r="T1775" s="147"/>
      <c r="U1775" s="100">
        <v>26.026700000000002</v>
      </c>
      <c r="V1775" s="100"/>
      <c r="W1775" s="100"/>
      <c r="X1775" s="100"/>
      <c r="Y1775" s="100"/>
      <c r="Z1775" s="100"/>
      <c r="AA1775" s="101">
        <v>5.0000000000000001E-4</v>
      </c>
      <c r="AB1775" s="101"/>
      <c r="AC1775" s="101"/>
      <c r="AD1775" s="101"/>
    </row>
    <row r="1776" spans="1:30" ht="16.7" customHeight="1" x14ac:dyDescent="0.2">
      <c r="A1776" s="89"/>
      <c r="B1776" s="89"/>
      <c r="C1776" s="89"/>
      <c r="D1776" s="89"/>
      <c r="E1776" s="89"/>
      <c r="F1776" s="89"/>
      <c r="G1776" s="89"/>
      <c r="H1776" s="89"/>
      <c r="I1776" s="89"/>
      <c r="J1776" s="90" t="s">
        <v>40</v>
      </c>
      <c r="K1776" s="90"/>
      <c r="L1776" s="90"/>
      <c r="M1776" s="90"/>
      <c r="N1776" s="90"/>
      <c r="O1776" s="90"/>
      <c r="P1776" s="90"/>
      <c r="Q1776" s="90"/>
      <c r="R1776" s="90"/>
      <c r="S1776" s="90"/>
      <c r="T1776" s="90"/>
      <c r="U1776" s="90"/>
      <c r="V1776" s="1"/>
      <c r="W1776" s="91">
        <v>0.34360000000000002</v>
      </c>
      <c r="X1776" s="91"/>
      <c r="Y1776" s="91"/>
      <c r="Z1776" s="91"/>
      <c r="AA1776" s="91"/>
      <c r="AB1776" s="91"/>
      <c r="AC1776" s="91"/>
      <c r="AD1776" s="91"/>
    </row>
    <row r="1777" spans="1:30" ht="17.45" customHeight="1" x14ac:dyDescent="0.2">
      <c r="A1777" s="80" t="s">
        <v>41</v>
      </c>
      <c r="B1777" s="80"/>
      <c r="C1777" s="80"/>
      <c r="D1777" s="80"/>
      <c r="E1777" s="80"/>
      <c r="F1777" s="78" t="s">
        <v>9</v>
      </c>
      <c r="G1777" s="78"/>
      <c r="H1777" s="78" t="s">
        <v>42</v>
      </c>
      <c r="I1777" s="78"/>
      <c r="J1777" s="5" t="s">
        <v>43</v>
      </c>
      <c r="K1777" s="78" t="s">
        <v>44</v>
      </c>
      <c r="L1777" s="78"/>
      <c r="M1777" s="78" t="s">
        <v>45</v>
      </c>
      <c r="N1777" s="78"/>
      <c r="O1777" s="78"/>
      <c r="P1777" s="78"/>
      <c r="Q1777" s="78" t="s">
        <v>46</v>
      </c>
      <c r="R1777" s="78"/>
      <c r="S1777" s="78"/>
      <c r="T1777" s="78"/>
      <c r="U1777" s="78"/>
      <c r="V1777" s="78" t="s">
        <v>47</v>
      </c>
      <c r="W1777" s="78"/>
      <c r="X1777" s="78"/>
      <c r="Y1777" s="78"/>
      <c r="Z1777" s="78"/>
      <c r="AA1777" s="81" t="s">
        <v>33</v>
      </c>
      <c r="AB1777" s="81"/>
      <c r="AC1777" s="81"/>
      <c r="AD1777" s="81"/>
    </row>
    <row r="1778" spans="1:30" ht="18" customHeight="1" x14ac:dyDescent="0.2">
      <c r="A1778" s="2"/>
      <c r="B1778" s="9" t="s">
        <v>494</v>
      </c>
      <c r="C1778" s="165" t="s">
        <v>487</v>
      </c>
      <c r="D1778" s="165"/>
      <c r="E1778" s="165"/>
      <c r="F1778" s="148">
        <v>3.0000000000000001E-5</v>
      </c>
      <c r="G1778" s="148"/>
      <c r="H1778" s="95">
        <v>0</v>
      </c>
      <c r="I1778" s="95"/>
      <c r="J1778" s="10">
        <v>35.590000000000003</v>
      </c>
      <c r="K1778" s="95">
        <v>59.8</v>
      </c>
      <c r="L1778" s="95"/>
      <c r="M1778" s="95">
        <v>0.85909999999999997</v>
      </c>
      <c r="N1778" s="95"/>
      <c r="O1778" s="95"/>
      <c r="P1778" s="95"/>
      <c r="Q1778" s="95">
        <v>0.68720000000000003</v>
      </c>
      <c r="R1778" s="95"/>
      <c r="S1778" s="95"/>
      <c r="T1778" s="95"/>
      <c r="U1778" s="95"/>
      <c r="V1778" s="95">
        <v>0.55330000000000001</v>
      </c>
      <c r="W1778" s="95"/>
      <c r="X1778" s="95"/>
      <c r="Y1778" s="95"/>
      <c r="Z1778" s="95"/>
      <c r="AA1778" s="96">
        <v>1.6999999999999999E-3</v>
      </c>
      <c r="AB1778" s="96"/>
      <c r="AC1778" s="96"/>
      <c r="AD1778" s="96"/>
    </row>
    <row r="1779" spans="1:30" ht="21" customHeight="1" x14ac:dyDescent="0.2">
      <c r="A1779" s="14"/>
      <c r="B1779" s="15" t="s">
        <v>495</v>
      </c>
      <c r="C1779" s="166" t="s">
        <v>489</v>
      </c>
      <c r="D1779" s="166"/>
      <c r="E1779" s="166"/>
      <c r="F1779" s="149">
        <v>1.0109999999999999E-2</v>
      </c>
      <c r="G1779" s="149"/>
      <c r="H1779" s="142">
        <v>0</v>
      </c>
      <c r="I1779" s="142"/>
      <c r="J1779" s="16">
        <v>35.590000000000003</v>
      </c>
      <c r="K1779" s="142">
        <v>59.8</v>
      </c>
      <c r="L1779" s="142"/>
      <c r="M1779" s="142">
        <v>0.85909999999999997</v>
      </c>
      <c r="N1779" s="142"/>
      <c r="O1779" s="142"/>
      <c r="P1779" s="142"/>
      <c r="Q1779" s="142">
        <v>0.68720000000000003</v>
      </c>
      <c r="R1779" s="142"/>
      <c r="S1779" s="142"/>
      <c r="T1779" s="142"/>
      <c r="U1779" s="142"/>
      <c r="V1779" s="142">
        <v>0.55330000000000001</v>
      </c>
      <c r="W1779" s="142"/>
      <c r="X1779" s="142"/>
      <c r="Y1779" s="142"/>
      <c r="Z1779" s="142"/>
      <c r="AA1779" s="143">
        <v>0.58179999999999998</v>
      </c>
      <c r="AB1779" s="143"/>
      <c r="AC1779" s="143"/>
      <c r="AD1779" s="143"/>
    </row>
    <row r="1780" spans="1:30" ht="21.6" customHeight="1" x14ac:dyDescent="0.2">
      <c r="A1780" s="14"/>
      <c r="B1780" s="15" t="s">
        <v>496</v>
      </c>
      <c r="C1780" s="166" t="s">
        <v>491</v>
      </c>
      <c r="D1780" s="166"/>
      <c r="E1780" s="166"/>
      <c r="F1780" s="149">
        <v>3.0400000000000002E-3</v>
      </c>
      <c r="G1780" s="149"/>
      <c r="H1780" s="142">
        <v>0</v>
      </c>
      <c r="I1780" s="142"/>
      <c r="J1780" s="16">
        <v>35.590000000000003</v>
      </c>
      <c r="K1780" s="142">
        <v>59.8</v>
      </c>
      <c r="L1780" s="142"/>
      <c r="M1780" s="142">
        <v>0.85909999999999997</v>
      </c>
      <c r="N1780" s="142"/>
      <c r="O1780" s="142"/>
      <c r="P1780" s="142"/>
      <c r="Q1780" s="142">
        <v>0.68720000000000003</v>
      </c>
      <c r="R1780" s="142"/>
      <c r="S1780" s="142"/>
      <c r="T1780" s="142"/>
      <c r="U1780" s="142"/>
      <c r="V1780" s="142">
        <v>0.55330000000000001</v>
      </c>
      <c r="W1780" s="142"/>
      <c r="X1780" s="142"/>
      <c r="Y1780" s="142"/>
      <c r="Z1780" s="142"/>
      <c r="AA1780" s="143">
        <v>0.1749</v>
      </c>
      <c r="AB1780" s="143"/>
      <c r="AC1780" s="143"/>
      <c r="AD1780" s="143"/>
    </row>
    <row r="1781" spans="1:30" ht="24" customHeight="1" x14ac:dyDescent="0.2">
      <c r="A1781" s="3"/>
      <c r="B1781" s="11" t="s">
        <v>497</v>
      </c>
      <c r="C1781" s="164" t="s">
        <v>493</v>
      </c>
      <c r="D1781" s="164"/>
      <c r="E1781" s="164"/>
      <c r="F1781" s="150">
        <v>2.0000000000000002E-5</v>
      </c>
      <c r="G1781" s="150"/>
      <c r="H1781" s="100">
        <v>0</v>
      </c>
      <c r="I1781" s="100"/>
      <c r="J1781" s="12">
        <v>35.590000000000003</v>
      </c>
      <c r="K1781" s="100">
        <v>59.8</v>
      </c>
      <c r="L1781" s="100"/>
      <c r="M1781" s="100">
        <v>0.85909999999999997</v>
      </c>
      <c r="N1781" s="100"/>
      <c r="O1781" s="100"/>
      <c r="P1781" s="100"/>
      <c r="Q1781" s="100">
        <v>0.68720000000000003</v>
      </c>
      <c r="R1781" s="100"/>
      <c r="S1781" s="100"/>
      <c r="T1781" s="100"/>
      <c r="U1781" s="100"/>
      <c r="V1781" s="100">
        <v>0.55330000000000001</v>
      </c>
      <c r="W1781" s="100"/>
      <c r="X1781" s="100"/>
      <c r="Y1781" s="100"/>
      <c r="Z1781" s="100"/>
      <c r="AA1781" s="101">
        <v>1.1999999999999999E-3</v>
      </c>
      <c r="AB1781" s="101"/>
      <c r="AC1781" s="101"/>
      <c r="AD1781" s="101"/>
    </row>
    <row r="1782" spans="1:30" ht="17.45" customHeight="1" x14ac:dyDescent="0.2">
      <c r="A1782" s="89"/>
      <c r="B1782" s="89"/>
      <c r="C1782" s="89"/>
      <c r="D1782" s="89"/>
      <c r="E1782" s="89"/>
      <c r="F1782" s="89"/>
      <c r="G1782" s="89"/>
      <c r="H1782" s="89"/>
      <c r="I1782" s="89"/>
      <c r="J1782" s="90" t="s">
        <v>48</v>
      </c>
      <c r="K1782" s="90"/>
      <c r="L1782" s="90"/>
      <c r="M1782" s="90"/>
      <c r="N1782" s="90"/>
      <c r="O1782" s="90"/>
      <c r="P1782" s="90"/>
      <c r="Q1782" s="90"/>
      <c r="R1782" s="90"/>
      <c r="S1782" s="90"/>
      <c r="T1782" s="90"/>
      <c r="U1782" s="90"/>
      <c r="V1782" s="1"/>
      <c r="W1782" s="91">
        <v>0.75960000000000005</v>
      </c>
      <c r="X1782" s="91"/>
      <c r="Y1782" s="91"/>
      <c r="Z1782" s="91"/>
      <c r="AA1782" s="91"/>
      <c r="AB1782" s="91"/>
      <c r="AC1782" s="91"/>
      <c r="AD1782" s="91"/>
    </row>
    <row r="1783" spans="1:30" ht="5.85" customHeight="1" x14ac:dyDescent="0.2">
      <c r="A1783" s="125"/>
      <c r="B1783" s="125"/>
      <c r="C1783" s="125"/>
      <c r="D1783" s="125"/>
      <c r="E1783" s="125"/>
      <c r="F1783" s="125"/>
      <c r="G1783" s="125"/>
      <c r="H1783" s="125"/>
      <c r="I1783" s="125"/>
      <c r="J1783" s="125"/>
      <c r="K1783" s="125"/>
      <c r="L1783" s="125"/>
      <c r="M1783" s="125"/>
      <c r="N1783" s="125"/>
      <c r="O1783" s="125"/>
      <c r="P1783" s="125"/>
      <c r="Q1783" s="125"/>
      <c r="R1783" s="125"/>
      <c r="S1783" s="125"/>
      <c r="T1783" s="125"/>
      <c r="U1783" s="125"/>
      <c r="V1783" s="125"/>
      <c r="W1783" s="125"/>
      <c r="X1783" s="125"/>
      <c r="Y1783" s="125"/>
      <c r="Z1783" s="125"/>
      <c r="AA1783" s="125"/>
      <c r="AB1783" s="125"/>
      <c r="AC1783" s="125"/>
      <c r="AD1783" s="125"/>
    </row>
    <row r="1784" spans="1:30" ht="16.7" customHeight="1" x14ac:dyDescent="0.2">
      <c r="A1784" s="128"/>
      <c r="B1784" s="128"/>
      <c r="C1784" s="128"/>
      <c r="D1784" s="128"/>
      <c r="E1784" s="128"/>
      <c r="F1784" s="128"/>
      <c r="G1784" s="128"/>
      <c r="H1784" s="128"/>
      <c r="I1784" s="128"/>
      <c r="J1784" s="105" t="s">
        <v>49</v>
      </c>
      <c r="K1784" s="105"/>
      <c r="L1784" s="105"/>
      <c r="M1784" s="105"/>
      <c r="N1784" s="105"/>
      <c r="O1784" s="105"/>
      <c r="P1784" s="105"/>
      <c r="Q1784" s="105"/>
      <c r="R1784" s="105"/>
      <c r="S1784" s="105"/>
      <c r="T1784" s="105"/>
      <c r="U1784" s="105"/>
      <c r="V1784" s="129"/>
      <c r="W1784" s="131">
        <v>56.218299999999999</v>
      </c>
      <c r="X1784" s="131"/>
      <c r="Y1784" s="131"/>
      <c r="Z1784" s="131"/>
      <c r="AA1784" s="131"/>
      <c r="AB1784" s="131"/>
      <c r="AC1784" s="131"/>
      <c r="AD1784" s="131"/>
    </row>
    <row r="1785" spans="1:30" ht="17.45" customHeight="1" x14ac:dyDescent="0.2">
      <c r="A1785" s="154" t="s">
        <v>50</v>
      </c>
      <c r="B1785" s="105"/>
      <c r="C1785" s="105"/>
      <c r="D1785" s="105"/>
      <c r="E1785" s="105"/>
      <c r="F1785" s="105"/>
      <c r="G1785" s="105"/>
      <c r="H1785" s="105"/>
      <c r="I1785" s="105"/>
      <c r="J1785" s="105"/>
      <c r="K1785" s="105"/>
      <c r="L1785" s="105"/>
      <c r="M1785" s="105"/>
      <c r="N1785" s="13"/>
      <c r="O1785" s="133">
        <v>0</v>
      </c>
      <c r="P1785" s="133"/>
      <c r="Q1785" s="133"/>
      <c r="R1785" s="13"/>
      <c r="S1785" s="105" t="s">
        <v>51</v>
      </c>
      <c r="T1785" s="105"/>
      <c r="U1785" s="105"/>
      <c r="V1785" s="129"/>
      <c r="W1785" s="131">
        <f>TRUNC(O1785%*W1784,4)</f>
        <v>0</v>
      </c>
      <c r="X1785" s="131"/>
      <c r="Y1785" s="131"/>
      <c r="Z1785" s="131"/>
      <c r="AA1785" s="131"/>
      <c r="AB1785" s="131"/>
      <c r="AC1785" s="131"/>
      <c r="AD1785" s="131"/>
    </row>
    <row r="1786" spans="1:30" ht="17.45" customHeight="1" x14ac:dyDescent="0.2">
      <c r="A1786" s="128"/>
      <c r="B1786" s="128"/>
      <c r="C1786" s="128"/>
      <c r="D1786" s="128"/>
      <c r="E1786" s="128"/>
      <c r="F1786" s="128"/>
      <c r="G1786" s="128"/>
      <c r="H1786" s="128"/>
      <c r="I1786" s="128"/>
      <c r="J1786" s="105" t="s">
        <v>52</v>
      </c>
      <c r="K1786" s="105"/>
      <c r="L1786" s="105"/>
      <c r="M1786" s="105"/>
      <c r="N1786" s="105"/>
      <c r="O1786" s="105"/>
      <c r="P1786" s="105"/>
      <c r="Q1786" s="105"/>
      <c r="R1786" s="105"/>
      <c r="S1786" s="105"/>
      <c r="T1786" s="105"/>
      <c r="U1786" s="105"/>
      <c r="V1786" s="129"/>
      <c r="W1786" s="131">
        <f>ROUND(SUM(W1784:AD1785),2)</f>
        <v>56.22</v>
      </c>
      <c r="X1786" s="131"/>
      <c r="Y1786" s="131"/>
      <c r="Z1786" s="131"/>
      <c r="AA1786" s="131"/>
      <c r="AB1786" s="131"/>
      <c r="AC1786" s="131"/>
      <c r="AD1786" s="131"/>
    </row>
    <row r="1787" spans="1:30" ht="5.85" customHeight="1" x14ac:dyDescent="0.2">
      <c r="A1787" s="139"/>
      <c r="B1787" s="139"/>
      <c r="C1787" s="139"/>
      <c r="D1787" s="139"/>
      <c r="E1787" s="139"/>
      <c r="F1787" s="139"/>
      <c r="G1787" s="139"/>
      <c r="H1787" s="139"/>
      <c r="I1787" s="139"/>
      <c r="J1787" s="139"/>
      <c r="K1787" s="139"/>
      <c r="L1787" s="139"/>
      <c r="M1787" s="139"/>
      <c r="N1787" s="139"/>
      <c r="O1787" s="139"/>
      <c r="P1787" s="139"/>
      <c r="Q1787" s="139"/>
      <c r="R1787" s="139"/>
      <c r="S1787" s="139"/>
      <c r="T1787" s="139"/>
      <c r="U1787" s="139"/>
      <c r="V1787" s="139"/>
      <c r="W1787" s="139"/>
      <c r="X1787" s="139"/>
      <c r="Y1787" s="139"/>
      <c r="Z1787" s="139"/>
      <c r="AA1787" s="139"/>
      <c r="AB1787" s="139"/>
      <c r="AC1787" s="139"/>
      <c r="AD1787" s="139"/>
    </row>
    <row r="1788" spans="1:30" ht="111.2" customHeight="1" thickBot="1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63"/>
      <c r="AB1788" s="63"/>
      <c r="AC1788" s="63"/>
      <c r="AD1788" s="64"/>
    </row>
    <row r="1789" spans="1:30" ht="17.45" customHeight="1" thickBot="1" x14ac:dyDescent="0.25">
      <c r="A1789" s="71" t="s">
        <v>0</v>
      </c>
      <c r="B1789" s="72"/>
      <c r="C1789" s="72"/>
      <c r="D1789" s="72"/>
      <c r="E1789" s="72"/>
      <c r="F1789" s="72"/>
      <c r="G1789" s="72"/>
      <c r="H1789" s="72"/>
      <c r="I1789" s="72"/>
      <c r="J1789" s="72"/>
      <c r="K1789" s="72"/>
      <c r="L1789" s="72"/>
      <c r="M1789" s="72"/>
      <c r="N1789" s="72"/>
      <c r="O1789" s="72"/>
      <c r="P1789" s="72"/>
      <c r="Q1789" s="72"/>
      <c r="R1789" s="72"/>
      <c r="S1789" s="72"/>
      <c r="T1789" s="72"/>
      <c r="U1789" s="72"/>
      <c r="V1789" s="72"/>
      <c r="W1789" s="72"/>
      <c r="X1789" s="72"/>
      <c r="Y1789" s="72"/>
      <c r="Z1789" s="72"/>
      <c r="AA1789" s="72"/>
      <c r="AB1789" s="72"/>
      <c r="AC1789" s="72"/>
      <c r="AD1789" s="73"/>
    </row>
    <row r="1790" spans="1:30" ht="33" customHeight="1" thickBot="1" x14ac:dyDescent="0.25">
      <c r="A1790" s="27"/>
      <c r="B1790" s="24" t="s">
        <v>1</v>
      </c>
      <c r="C1790" s="24"/>
      <c r="D1790" s="77" t="s">
        <v>498</v>
      </c>
      <c r="E1790" s="77"/>
      <c r="F1790" s="77"/>
      <c r="G1790" s="77"/>
      <c r="H1790" s="77"/>
      <c r="I1790" s="77"/>
      <c r="J1790" s="77"/>
      <c r="K1790" s="77"/>
      <c r="L1790" s="77"/>
      <c r="M1790" s="77"/>
      <c r="N1790" s="77"/>
      <c r="O1790" s="18"/>
      <c r="P1790" s="29" t="s">
        <v>3</v>
      </c>
      <c r="Q1790" s="29"/>
      <c r="R1790" s="29"/>
      <c r="S1790" s="18"/>
      <c r="T1790" s="30" t="s">
        <v>499</v>
      </c>
      <c r="U1790" s="30"/>
      <c r="V1790" s="30"/>
      <c r="W1790" s="30"/>
      <c r="X1790" s="30"/>
      <c r="Y1790" s="18"/>
      <c r="Z1790" s="18"/>
      <c r="AA1790" s="55"/>
      <c r="AB1790" s="55"/>
      <c r="AC1790" s="55"/>
      <c r="AD1790" s="56"/>
    </row>
    <row r="1791" spans="1:30" ht="17.45" customHeight="1" thickBot="1" x14ac:dyDescent="0.25">
      <c r="A1791" s="28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24"/>
      <c r="O1791" s="19"/>
      <c r="P1791" s="31" t="s">
        <v>5</v>
      </c>
      <c r="Q1791" s="31"/>
      <c r="R1791" s="31"/>
      <c r="S1791" s="19"/>
      <c r="T1791" s="32">
        <v>4.1848700000000001</v>
      </c>
      <c r="U1791" s="32"/>
      <c r="V1791" s="32"/>
      <c r="W1791" s="32"/>
      <c r="X1791" s="32"/>
      <c r="Y1791" s="19"/>
      <c r="Z1791" s="31" t="s">
        <v>6</v>
      </c>
      <c r="AA1791" s="58"/>
      <c r="AB1791" s="57"/>
      <c r="AC1791" s="59" t="s">
        <v>71</v>
      </c>
      <c r="AD1791" s="60"/>
    </row>
    <row r="1792" spans="1:30" ht="17.45" customHeight="1" thickBot="1" x14ac:dyDescent="0.25">
      <c r="A1792" s="80" t="s">
        <v>8</v>
      </c>
      <c r="B1792" s="80"/>
      <c r="C1792" s="80"/>
      <c r="D1792" s="80"/>
      <c r="E1792" s="80"/>
      <c r="F1792" s="80"/>
      <c r="G1792" s="80"/>
      <c r="H1792" s="80"/>
      <c r="I1792" s="80"/>
      <c r="J1792" s="78" t="s">
        <v>9</v>
      </c>
      <c r="K1792" s="78" t="s">
        <v>10</v>
      </c>
      <c r="L1792" s="78"/>
      <c r="M1792" s="78"/>
      <c r="N1792" s="78"/>
      <c r="O1792" s="78"/>
      <c r="P1792" s="78"/>
      <c r="Q1792" s="78" t="s">
        <v>11</v>
      </c>
      <c r="R1792" s="78"/>
      <c r="S1792" s="78"/>
      <c r="T1792" s="78"/>
      <c r="U1792" s="78"/>
      <c r="V1792" s="78"/>
      <c r="W1792" s="78"/>
      <c r="X1792" s="78"/>
      <c r="Y1792" s="78"/>
      <c r="Z1792" s="78"/>
      <c r="AA1792" s="81" t="s">
        <v>12</v>
      </c>
      <c r="AB1792" s="81"/>
      <c r="AC1792" s="81"/>
      <c r="AD1792" s="81"/>
    </row>
    <row r="1793" spans="1:30" ht="16.7" customHeight="1" x14ac:dyDescent="0.2">
      <c r="A1793" s="80"/>
      <c r="B1793" s="80"/>
      <c r="C1793" s="80"/>
      <c r="D1793" s="80"/>
      <c r="E1793" s="80"/>
      <c r="F1793" s="80"/>
      <c r="G1793" s="80"/>
      <c r="H1793" s="80"/>
      <c r="I1793" s="80"/>
      <c r="J1793" s="78"/>
      <c r="K1793" s="78" t="s">
        <v>13</v>
      </c>
      <c r="L1793" s="78"/>
      <c r="M1793" s="78" t="s">
        <v>14</v>
      </c>
      <c r="N1793" s="78"/>
      <c r="O1793" s="78"/>
      <c r="P1793" s="78"/>
      <c r="Q1793" s="78" t="s">
        <v>13</v>
      </c>
      <c r="R1793" s="78"/>
      <c r="S1793" s="78"/>
      <c r="T1793" s="78"/>
      <c r="U1793" s="78"/>
      <c r="V1793" s="78" t="s">
        <v>14</v>
      </c>
      <c r="W1793" s="78"/>
      <c r="X1793" s="78"/>
      <c r="Y1793" s="78"/>
      <c r="Z1793" s="78"/>
      <c r="AA1793" s="81"/>
      <c r="AB1793" s="81"/>
      <c r="AC1793" s="81"/>
      <c r="AD1793" s="81"/>
    </row>
    <row r="1794" spans="1:30" ht="17.45" customHeight="1" x14ac:dyDescent="0.2">
      <c r="A1794" s="2"/>
      <c r="B1794" s="9" t="s">
        <v>443</v>
      </c>
      <c r="C1794" s="93" t="s">
        <v>444</v>
      </c>
      <c r="D1794" s="93"/>
      <c r="E1794" s="93"/>
      <c r="F1794" s="93"/>
      <c r="G1794" s="93"/>
      <c r="H1794" s="93"/>
      <c r="I1794" s="93"/>
      <c r="J1794" s="10">
        <v>3</v>
      </c>
      <c r="K1794" s="148">
        <v>0.38</v>
      </c>
      <c r="L1794" s="148"/>
      <c r="M1794" s="148">
        <v>0.62</v>
      </c>
      <c r="N1794" s="148"/>
      <c r="O1794" s="148"/>
      <c r="P1794" s="148"/>
      <c r="Q1794" s="95">
        <v>1.0842000000000001</v>
      </c>
      <c r="R1794" s="95"/>
      <c r="S1794" s="95"/>
      <c r="T1794" s="95"/>
      <c r="U1794" s="95"/>
      <c r="V1794" s="95">
        <v>0.73540000000000005</v>
      </c>
      <c r="W1794" s="95"/>
      <c r="X1794" s="95"/>
      <c r="Y1794" s="95"/>
      <c r="Z1794" s="95"/>
      <c r="AA1794" s="96">
        <v>2.6038000000000001</v>
      </c>
      <c r="AB1794" s="96"/>
      <c r="AC1794" s="96"/>
      <c r="AD1794" s="96"/>
    </row>
    <row r="1795" spans="1:30" ht="16.7" customHeight="1" x14ac:dyDescent="0.2">
      <c r="A1795" s="14"/>
      <c r="B1795" s="15" t="s">
        <v>445</v>
      </c>
      <c r="C1795" s="140" t="s">
        <v>446</v>
      </c>
      <c r="D1795" s="140"/>
      <c r="E1795" s="140"/>
      <c r="F1795" s="140"/>
      <c r="G1795" s="140"/>
      <c r="H1795" s="140"/>
      <c r="I1795" s="140"/>
      <c r="J1795" s="16">
        <v>4</v>
      </c>
      <c r="K1795" s="149">
        <v>0.77</v>
      </c>
      <c r="L1795" s="149"/>
      <c r="M1795" s="149">
        <v>0.23</v>
      </c>
      <c r="N1795" s="149"/>
      <c r="O1795" s="149"/>
      <c r="P1795" s="149"/>
      <c r="Q1795" s="142">
        <v>0.45710000000000001</v>
      </c>
      <c r="R1795" s="142"/>
      <c r="S1795" s="142"/>
      <c r="T1795" s="142"/>
      <c r="U1795" s="142"/>
      <c r="V1795" s="142">
        <v>0.31009999999999999</v>
      </c>
      <c r="W1795" s="142"/>
      <c r="X1795" s="142"/>
      <c r="Y1795" s="142"/>
      <c r="Z1795" s="142"/>
      <c r="AA1795" s="143">
        <v>1.6932</v>
      </c>
      <c r="AB1795" s="143"/>
      <c r="AC1795" s="143"/>
      <c r="AD1795" s="143"/>
    </row>
    <row r="1796" spans="1:30" ht="17.45" customHeight="1" x14ac:dyDescent="0.2">
      <c r="A1796" s="3"/>
      <c r="B1796" s="11" t="s">
        <v>447</v>
      </c>
      <c r="C1796" s="98" t="s">
        <v>448</v>
      </c>
      <c r="D1796" s="98"/>
      <c r="E1796" s="98"/>
      <c r="F1796" s="98"/>
      <c r="G1796" s="98"/>
      <c r="H1796" s="98"/>
      <c r="I1796" s="98"/>
      <c r="J1796" s="12">
        <v>1</v>
      </c>
      <c r="K1796" s="150">
        <v>1</v>
      </c>
      <c r="L1796" s="150"/>
      <c r="M1796" s="150">
        <v>0</v>
      </c>
      <c r="N1796" s="150"/>
      <c r="O1796" s="150"/>
      <c r="P1796" s="150"/>
      <c r="Q1796" s="100">
        <v>43.198900000000002</v>
      </c>
      <c r="R1796" s="100"/>
      <c r="S1796" s="100"/>
      <c r="T1796" s="100"/>
      <c r="U1796" s="100"/>
      <c r="V1796" s="100">
        <v>23.215199999999999</v>
      </c>
      <c r="W1796" s="100"/>
      <c r="X1796" s="100"/>
      <c r="Y1796" s="100"/>
      <c r="Z1796" s="100"/>
      <c r="AA1796" s="101">
        <v>43.198900000000002</v>
      </c>
      <c r="AB1796" s="101"/>
      <c r="AC1796" s="101"/>
      <c r="AD1796" s="101"/>
    </row>
    <row r="1797" spans="1:30" ht="17.45" customHeight="1" x14ac:dyDescent="0.2">
      <c r="A1797" s="89"/>
      <c r="B1797" s="89"/>
      <c r="C1797" s="89"/>
      <c r="D1797" s="89"/>
      <c r="E1797" s="89"/>
      <c r="F1797" s="89"/>
      <c r="G1797" s="89"/>
      <c r="H1797" s="89"/>
      <c r="I1797" s="89"/>
      <c r="J1797" s="90" t="s">
        <v>17</v>
      </c>
      <c r="K1797" s="90"/>
      <c r="L1797" s="90"/>
      <c r="M1797" s="90"/>
      <c r="N1797" s="90"/>
      <c r="O1797" s="90"/>
      <c r="P1797" s="90"/>
      <c r="Q1797" s="90"/>
      <c r="R1797" s="90"/>
      <c r="S1797" s="90"/>
      <c r="T1797" s="90"/>
      <c r="U1797" s="90"/>
      <c r="V1797" s="1"/>
      <c r="W1797" s="91">
        <v>47.495899999999999</v>
      </c>
      <c r="X1797" s="91"/>
      <c r="Y1797" s="91"/>
      <c r="Z1797" s="91"/>
      <c r="AA1797" s="91"/>
      <c r="AB1797" s="91"/>
      <c r="AC1797" s="91"/>
      <c r="AD1797" s="91"/>
    </row>
    <row r="1798" spans="1:30" ht="16.7" customHeight="1" x14ac:dyDescent="0.2">
      <c r="A1798" s="80" t="s">
        <v>18</v>
      </c>
      <c r="B1798" s="80"/>
      <c r="C1798" s="80"/>
      <c r="D1798" s="80"/>
      <c r="E1798" s="80"/>
      <c r="F1798" s="80"/>
      <c r="G1798" s="80"/>
      <c r="H1798" s="80"/>
      <c r="I1798" s="80"/>
      <c r="J1798" s="80"/>
      <c r="K1798" s="80"/>
      <c r="L1798" s="78" t="s">
        <v>19</v>
      </c>
      <c r="M1798" s="78"/>
      <c r="N1798" s="78"/>
      <c r="O1798" s="78"/>
      <c r="P1798" s="78" t="s">
        <v>9</v>
      </c>
      <c r="Q1798" s="78"/>
      <c r="R1798" s="78"/>
      <c r="S1798" s="78"/>
      <c r="T1798" s="78"/>
      <c r="U1798" s="78" t="s">
        <v>20</v>
      </c>
      <c r="V1798" s="78"/>
      <c r="W1798" s="78"/>
      <c r="X1798" s="78"/>
      <c r="Y1798" s="78"/>
      <c r="Z1798" s="78"/>
      <c r="AA1798" s="81" t="s">
        <v>12</v>
      </c>
      <c r="AB1798" s="81"/>
      <c r="AC1798" s="81"/>
      <c r="AD1798" s="81"/>
    </row>
    <row r="1799" spans="1:30" ht="17.45" customHeight="1" x14ac:dyDescent="0.2">
      <c r="A1799" s="2"/>
      <c r="B1799" s="9" t="s">
        <v>363</v>
      </c>
      <c r="C1799" s="93" t="s">
        <v>364</v>
      </c>
      <c r="D1799" s="93"/>
      <c r="E1799" s="93"/>
      <c r="F1799" s="93"/>
      <c r="G1799" s="93"/>
      <c r="H1799" s="93"/>
      <c r="I1799" s="93"/>
      <c r="J1799" s="93"/>
      <c r="K1799" s="93"/>
      <c r="L1799" s="94">
        <v>0</v>
      </c>
      <c r="M1799" s="94"/>
      <c r="N1799" s="94"/>
      <c r="O1799" s="94"/>
      <c r="P1799" s="94">
        <v>1</v>
      </c>
      <c r="Q1799" s="94"/>
      <c r="R1799" s="94"/>
      <c r="S1799" s="94"/>
      <c r="T1799" s="94"/>
      <c r="U1799" s="95">
        <v>21.737500000000001</v>
      </c>
      <c r="V1799" s="95"/>
      <c r="W1799" s="95"/>
      <c r="X1799" s="95"/>
      <c r="Y1799" s="95"/>
      <c r="Z1799" s="95"/>
      <c r="AA1799" s="96">
        <v>21.737500000000001</v>
      </c>
      <c r="AB1799" s="96"/>
      <c r="AC1799" s="96"/>
      <c r="AD1799" s="96"/>
    </row>
    <row r="1800" spans="1:30" ht="17.45" customHeight="1" x14ac:dyDescent="0.2">
      <c r="A1800" s="3"/>
      <c r="B1800" s="11" t="s">
        <v>21</v>
      </c>
      <c r="C1800" s="98" t="s">
        <v>22</v>
      </c>
      <c r="D1800" s="98"/>
      <c r="E1800" s="98"/>
      <c r="F1800" s="98"/>
      <c r="G1800" s="98"/>
      <c r="H1800" s="98"/>
      <c r="I1800" s="98"/>
      <c r="J1800" s="98"/>
      <c r="K1800" s="98"/>
      <c r="L1800" s="99">
        <v>0</v>
      </c>
      <c r="M1800" s="99"/>
      <c r="N1800" s="99"/>
      <c r="O1800" s="99"/>
      <c r="P1800" s="99">
        <v>9</v>
      </c>
      <c r="Q1800" s="99"/>
      <c r="R1800" s="99"/>
      <c r="S1800" s="99"/>
      <c r="T1800" s="99"/>
      <c r="U1800" s="100">
        <v>16.974900000000002</v>
      </c>
      <c r="V1800" s="100"/>
      <c r="W1800" s="100"/>
      <c r="X1800" s="100"/>
      <c r="Y1800" s="100"/>
      <c r="Z1800" s="100"/>
      <c r="AA1800" s="101">
        <v>152.7741</v>
      </c>
      <c r="AB1800" s="101"/>
      <c r="AC1800" s="101"/>
      <c r="AD1800" s="101"/>
    </row>
    <row r="1801" spans="1:30" ht="16.7" customHeight="1" x14ac:dyDescent="0.2">
      <c r="A1801" s="89"/>
      <c r="B1801" s="89"/>
      <c r="C1801" s="89"/>
      <c r="D1801" s="89"/>
      <c r="E1801" s="89"/>
      <c r="F1801" s="89"/>
      <c r="G1801" s="89"/>
      <c r="H1801" s="89"/>
      <c r="I1801" s="89"/>
      <c r="J1801" s="113" t="s">
        <v>25</v>
      </c>
      <c r="K1801" s="113"/>
      <c r="L1801" s="113"/>
      <c r="M1801" s="113"/>
      <c r="N1801" s="113"/>
      <c r="O1801" s="113"/>
      <c r="P1801" s="113"/>
      <c r="Q1801" s="113"/>
      <c r="R1801" s="113"/>
      <c r="S1801" s="113"/>
      <c r="T1801" s="113"/>
      <c r="U1801" s="113"/>
      <c r="V1801" s="114"/>
      <c r="W1801" s="103">
        <v>174.51159999999999</v>
      </c>
      <c r="X1801" s="103"/>
      <c r="Y1801" s="103"/>
      <c r="Z1801" s="103"/>
      <c r="AA1801" s="103"/>
      <c r="AB1801" s="103"/>
      <c r="AC1801" s="103"/>
      <c r="AD1801" s="103"/>
    </row>
    <row r="1802" spans="1:30" ht="17.45" customHeight="1" x14ac:dyDescent="0.2">
      <c r="A1802" s="89"/>
      <c r="B1802" s="89"/>
      <c r="C1802" s="89"/>
      <c r="D1802" s="89"/>
      <c r="E1802" s="89"/>
      <c r="F1802" s="89"/>
      <c r="G1802" s="89"/>
      <c r="H1802" s="89"/>
      <c r="I1802" s="89"/>
      <c r="J1802" s="105" t="s">
        <v>26</v>
      </c>
      <c r="K1802" s="105"/>
      <c r="L1802" s="105"/>
      <c r="M1802" s="105"/>
      <c r="N1802" s="105"/>
      <c r="O1802" s="105"/>
      <c r="P1802" s="105"/>
      <c r="Q1802" s="105"/>
      <c r="R1802" s="105"/>
      <c r="S1802" s="105"/>
      <c r="T1802" s="105"/>
      <c r="U1802" s="105"/>
      <c r="V1802" s="114"/>
      <c r="W1802" s="106">
        <v>222.00749999999999</v>
      </c>
      <c r="X1802" s="106"/>
      <c r="Y1802" s="106"/>
      <c r="Z1802" s="106"/>
      <c r="AA1802" s="106"/>
      <c r="AB1802" s="106"/>
      <c r="AC1802" s="106"/>
      <c r="AD1802" s="106"/>
    </row>
    <row r="1803" spans="1:30" ht="16.7" customHeight="1" x14ac:dyDescent="0.2">
      <c r="A1803" s="89"/>
      <c r="B1803" s="89"/>
      <c r="C1803" s="89"/>
      <c r="D1803" s="89"/>
      <c r="E1803" s="89"/>
      <c r="F1803" s="89"/>
      <c r="G1803" s="89"/>
      <c r="H1803" s="89"/>
      <c r="I1803" s="89"/>
      <c r="J1803" s="105" t="s">
        <v>27</v>
      </c>
      <c r="K1803" s="105"/>
      <c r="L1803" s="105"/>
      <c r="M1803" s="105"/>
      <c r="N1803" s="105"/>
      <c r="O1803" s="105"/>
      <c r="P1803" s="105"/>
      <c r="Q1803" s="105"/>
      <c r="R1803" s="105"/>
      <c r="S1803" s="105"/>
      <c r="T1803" s="105"/>
      <c r="U1803" s="105"/>
      <c r="V1803" s="114"/>
      <c r="W1803" s="106">
        <v>53.05</v>
      </c>
      <c r="X1803" s="106"/>
      <c r="Y1803" s="106"/>
      <c r="Z1803" s="106"/>
      <c r="AA1803" s="106"/>
      <c r="AB1803" s="106"/>
      <c r="AC1803" s="106"/>
      <c r="AD1803" s="106"/>
    </row>
    <row r="1804" spans="1:30" ht="17.45" customHeight="1" x14ac:dyDescent="0.2">
      <c r="A1804" s="89"/>
      <c r="B1804" s="89"/>
      <c r="C1804" s="89"/>
      <c r="D1804" s="89"/>
      <c r="E1804" s="89"/>
      <c r="F1804" s="89"/>
      <c r="G1804" s="89"/>
      <c r="H1804" s="89"/>
      <c r="I1804" s="89"/>
      <c r="J1804" s="105" t="s">
        <v>28</v>
      </c>
      <c r="K1804" s="105"/>
      <c r="L1804" s="105"/>
      <c r="M1804" s="105"/>
      <c r="N1804" s="105"/>
      <c r="O1804" s="105"/>
      <c r="P1804" s="105"/>
      <c r="Q1804" s="105"/>
      <c r="R1804" s="105"/>
      <c r="S1804" s="105"/>
      <c r="T1804" s="105"/>
      <c r="U1804" s="105"/>
      <c r="V1804" s="114"/>
      <c r="W1804" s="106">
        <v>0</v>
      </c>
      <c r="X1804" s="106"/>
      <c r="Y1804" s="106"/>
      <c r="Z1804" s="106"/>
      <c r="AA1804" s="106"/>
      <c r="AB1804" s="106"/>
      <c r="AC1804" s="106"/>
      <c r="AD1804" s="106"/>
    </row>
    <row r="1805" spans="1:30" ht="17.45" customHeight="1" x14ac:dyDescent="0.2">
      <c r="A1805" s="89"/>
      <c r="B1805" s="89"/>
      <c r="C1805" s="89"/>
      <c r="D1805" s="89"/>
      <c r="E1805" s="89"/>
      <c r="F1805" s="89"/>
      <c r="G1805" s="89"/>
      <c r="H1805" s="89"/>
      <c r="I1805" s="89"/>
      <c r="J1805" s="108" t="s">
        <v>29</v>
      </c>
      <c r="K1805" s="108"/>
      <c r="L1805" s="108"/>
      <c r="M1805" s="108"/>
      <c r="N1805" s="108"/>
      <c r="O1805" s="108"/>
      <c r="P1805" s="108"/>
      <c r="Q1805" s="108"/>
      <c r="R1805" s="108"/>
      <c r="S1805" s="108"/>
      <c r="T1805" s="108"/>
      <c r="U1805" s="108"/>
      <c r="V1805" s="114"/>
      <c r="W1805" s="109">
        <v>0</v>
      </c>
      <c r="X1805" s="109"/>
      <c r="Y1805" s="109"/>
      <c r="Z1805" s="109"/>
      <c r="AA1805" s="109"/>
      <c r="AB1805" s="109"/>
      <c r="AC1805" s="109"/>
      <c r="AD1805" s="109"/>
    </row>
    <row r="1806" spans="1:30" ht="16.7" customHeight="1" x14ac:dyDescent="0.2">
      <c r="A1806" s="80" t="s">
        <v>30</v>
      </c>
      <c r="B1806" s="80"/>
      <c r="C1806" s="80"/>
      <c r="D1806" s="80"/>
      <c r="E1806" s="80"/>
      <c r="F1806" s="80"/>
      <c r="G1806" s="80"/>
      <c r="H1806" s="80"/>
      <c r="I1806" s="80"/>
      <c r="J1806" s="80"/>
      <c r="K1806" s="80"/>
      <c r="L1806" s="78" t="s">
        <v>9</v>
      </c>
      <c r="M1806" s="78"/>
      <c r="N1806" s="78"/>
      <c r="O1806" s="78"/>
      <c r="P1806" s="78" t="s">
        <v>31</v>
      </c>
      <c r="Q1806" s="78"/>
      <c r="R1806" s="78"/>
      <c r="S1806" s="78"/>
      <c r="T1806" s="78"/>
      <c r="U1806" s="78" t="s">
        <v>32</v>
      </c>
      <c r="V1806" s="78"/>
      <c r="W1806" s="78"/>
      <c r="X1806" s="78"/>
      <c r="Y1806" s="78"/>
      <c r="Z1806" s="78"/>
      <c r="AA1806" s="81" t="s">
        <v>33</v>
      </c>
      <c r="AB1806" s="81"/>
      <c r="AC1806" s="81"/>
      <c r="AD1806" s="81"/>
    </row>
    <row r="1807" spans="1:30" ht="17.45" customHeight="1" x14ac:dyDescent="0.2">
      <c r="A1807" s="2"/>
      <c r="B1807" s="9" t="s">
        <v>451</v>
      </c>
      <c r="C1807" s="93" t="s">
        <v>452</v>
      </c>
      <c r="D1807" s="93"/>
      <c r="E1807" s="93"/>
      <c r="F1807" s="93"/>
      <c r="G1807" s="93"/>
      <c r="H1807" s="93"/>
      <c r="I1807" s="93"/>
      <c r="J1807" s="93"/>
      <c r="K1807" s="93"/>
      <c r="L1807" s="94">
        <v>1.10164</v>
      </c>
      <c r="M1807" s="94"/>
      <c r="N1807" s="94"/>
      <c r="O1807" s="94"/>
      <c r="P1807" s="145" t="s">
        <v>71</v>
      </c>
      <c r="Q1807" s="145"/>
      <c r="R1807" s="145"/>
      <c r="S1807" s="145"/>
      <c r="T1807" s="145"/>
      <c r="U1807" s="95">
        <v>170.37</v>
      </c>
      <c r="V1807" s="95"/>
      <c r="W1807" s="95"/>
      <c r="X1807" s="95"/>
      <c r="Y1807" s="95"/>
      <c r="Z1807" s="95"/>
      <c r="AA1807" s="96">
        <v>187.68639999999999</v>
      </c>
      <c r="AB1807" s="96"/>
      <c r="AC1807" s="96"/>
      <c r="AD1807" s="96"/>
    </row>
    <row r="1808" spans="1:30" ht="17.45" customHeight="1" x14ac:dyDescent="0.2">
      <c r="A1808" s="3"/>
      <c r="B1808" s="11" t="s">
        <v>455</v>
      </c>
      <c r="C1808" s="98" t="s">
        <v>456</v>
      </c>
      <c r="D1808" s="98"/>
      <c r="E1808" s="98"/>
      <c r="F1808" s="98"/>
      <c r="G1808" s="98"/>
      <c r="H1808" s="98"/>
      <c r="I1808" s="98"/>
      <c r="J1808" s="98"/>
      <c r="K1808" s="98"/>
      <c r="L1808" s="99">
        <v>362.32393999999999</v>
      </c>
      <c r="M1808" s="99"/>
      <c r="N1808" s="99"/>
      <c r="O1808" s="99"/>
      <c r="P1808" s="147" t="s">
        <v>62</v>
      </c>
      <c r="Q1808" s="147"/>
      <c r="R1808" s="147"/>
      <c r="S1808" s="147"/>
      <c r="T1808" s="147"/>
      <c r="U1808" s="100">
        <v>0.56850000000000001</v>
      </c>
      <c r="V1808" s="100"/>
      <c r="W1808" s="100"/>
      <c r="X1808" s="100"/>
      <c r="Y1808" s="100"/>
      <c r="Z1808" s="100"/>
      <c r="AA1808" s="101">
        <v>205.9812</v>
      </c>
      <c r="AB1808" s="101"/>
      <c r="AC1808" s="101"/>
      <c r="AD1808" s="101"/>
    </row>
    <row r="1809" spans="1:30" ht="16.7" customHeight="1" x14ac:dyDescent="0.2">
      <c r="A1809" s="89"/>
      <c r="B1809" s="89"/>
      <c r="C1809" s="89"/>
      <c r="D1809" s="89"/>
      <c r="E1809" s="89"/>
      <c r="F1809" s="89"/>
      <c r="G1809" s="89"/>
      <c r="H1809" s="89"/>
      <c r="I1809" s="89"/>
      <c r="J1809" s="90" t="s">
        <v>34</v>
      </c>
      <c r="K1809" s="90"/>
      <c r="L1809" s="90"/>
      <c r="M1809" s="90"/>
      <c r="N1809" s="90"/>
      <c r="O1809" s="90"/>
      <c r="P1809" s="90"/>
      <c r="Q1809" s="90"/>
      <c r="R1809" s="90"/>
      <c r="S1809" s="90"/>
      <c r="T1809" s="90"/>
      <c r="U1809" s="90"/>
      <c r="V1809" s="1"/>
      <c r="W1809" s="91">
        <v>393.66759999999999</v>
      </c>
      <c r="X1809" s="91"/>
      <c r="Y1809" s="91"/>
      <c r="Z1809" s="91"/>
      <c r="AA1809" s="91"/>
      <c r="AB1809" s="91"/>
      <c r="AC1809" s="91"/>
      <c r="AD1809" s="91"/>
    </row>
    <row r="1810" spans="1:30" ht="17.45" customHeight="1" x14ac:dyDescent="0.2">
      <c r="A1810" s="80" t="s">
        <v>35</v>
      </c>
      <c r="B1810" s="80"/>
      <c r="C1810" s="80"/>
      <c r="D1810" s="80"/>
      <c r="E1810" s="80"/>
      <c r="F1810" s="80"/>
      <c r="G1810" s="80"/>
      <c r="H1810" s="80"/>
      <c r="I1810" s="80"/>
      <c r="J1810" s="80"/>
      <c r="K1810" s="80"/>
      <c r="L1810" s="78" t="s">
        <v>9</v>
      </c>
      <c r="M1810" s="78"/>
      <c r="N1810" s="78"/>
      <c r="O1810" s="78"/>
      <c r="P1810" s="78" t="s">
        <v>31</v>
      </c>
      <c r="Q1810" s="78"/>
      <c r="R1810" s="78"/>
      <c r="S1810" s="78"/>
      <c r="T1810" s="78"/>
      <c r="U1810" s="78" t="s">
        <v>32</v>
      </c>
      <c r="V1810" s="78"/>
      <c r="W1810" s="78"/>
      <c r="X1810" s="78"/>
      <c r="Y1810" s="78"/>
      <c r="Z1810" s="78"/>
      <c r="AA1810" s="81" t="s">
        <v>33</v>
      </c>
      <c r="AB1810" s="81"/>
      <c r="AC1810" s="81"/>
      <c r="AD1810" s="81"/>
    </row>
    <row r="1811" spans="1:30" ht="16.7" customHeight="1" x14ac:dyDescent="0.2">
      <c r="A1811" s="89"/>
      <c r="B1811" s="89"/>
      <c r="C1811" s="89"/>
      <c r="D1811" s="89"/>
      <c r="E1811" s="89"/>
      <c r="F1811" s="89"/>
      <c r="G1811" s="89"/>
      <c r="H1811" s="89"/>
      <c r="I1811" s="89"/>
      <c r="J1811" s="90" t="s">
        <v>38</v>
      </c>
      <c r="K1811" s="90"/>
      <c r="L1811" s="90"/>
      <c r="M1811" s="90"/>
      <c r="N1811" s="90"/>
      <c r="O1811" s="90"/>
      <c r="P1811" s="90"/>
      <c r="Q1811" s="90"/>
      <c r="R1811" s="90"/>
      <c r="S1811" s="90"/>
      <c r="T1811" s="90"/>
      <c r="U1811" s="90"/>
      <c r="V1811" s="1"/>
      <c r="W1811" s="91">
        <v>0</v>
      </c>
      <c r="X1811" s="91"/>
      <c r="Y1811" s="91"/>
      <c r="Z1811" s="91"/>
      <c r="AA1811" s="91"/>
      <c r="AB1811" s="91"/>
      <c r="AC1811" s="91"/>
      <c r="AD1811" s="91"/>
    </row>
    <row r="1812" spans="1:30" ht="17.45" customHeight="1" x14ac:dyDescent="0.2">
      <c r="A1812" s="80" t="s">
        <v>39</v>
      </c>
      <c r="B1812" s="80"/>
      <c r="C1812" s="80"/>
      <c r="D1812" s="80"/>
      <c r="E1812" s="80"/>
      <c r="F1812" s="80"/>
      <c r="G1812" s="80"/>
      <c r="H1812" s="80"/>
      <c r="I1812" s="80"/>
      <c r="J1812" s="80"/>
      <c r="K1812" s="80"/>
      <c r="L1812" s="78" t="s">
        <v>9</v>
      </c>
      <c r="M1812" s="78"/>
      <c r="N1812" s="78"/>
      <c r="O1812" s="78"/>
      <c r="P1812" s="78" t="s">
        <v>31</v>
      </c>
      <c r="Q1812" s="78"/>
      <c r="R1812" s="78"/>
      <c r="S1812" s="78"/>
      <c r="T1812" s="78"/>
      <c r="U1812" s="78" t="s">
        <v>32</v>
      </c>
      <c r="V1812" s="78"/>
      <c r="W1812" s="78"/>
      <c r="X1812" s="78"/>
      <c r="Y1812" s="78"/>
      <c r="Z1812" s="78"/>
      <c r="AA1812" s="81" t="s">
        <v>33</v>
      </c>
      <c r="AB1812" s="81"/>
      <c r="AC1812" s="81"/>
      <c r="AD1812" s="81"/>
    </row>
    <row r="1813" spans="1:30" ht="17.45" customHeight="1" x14ac:dyDescent="0.2">
      <c r="A1813" s="2"/>
      <c r="B1813" s="9" t="s">
        <v>457</v>
      </c>
      <c r="C1813" s="93" t="s">
        <v>458</v>
      </c>
      <c r="D1813" s="93"/>
      <c r="E1813" s="93"/>
      <c r="F1813" s="93"/>
      <c r="G1813" s="93"/>
      <c r="H1813" s="93"/>
      <c r="I1813" s="93"/>
      <c r="J1813" s="93"/>
      <c r="K1813" s="93"/>
      <c r="L1813" s="94">
        <v>1.65246</v>
      </c>
      <c r="M1813" s="94"/>
      <c r="N1813" s="94"/>
      <c r="O1813" s="94"/>
      <c r="P1813" s="145" t="s">
        <v>78</v>
      </c>
      <c r="Q1813" s="145"/>
      <c r="R1813" s="145"/>
      <c r="S1813" s="145"/>
      <c r="T1813" s="145"/>
      <c r="U1813" s="95">
        <v>1.2404999999999999</v>
      </c>
      <c r="V1813" s="95"/>
      <c r="W1813" s="95"/>
      <c r="X1813" s="95"/>
      <c r="Y1813" s="95"/>
      <c r="Z1813" s="95"/>
      <c r="AA1813" s="96">
        <v>2.0491000000000001</v>
      </c>
      <c r="AB1813" s="96"/>
      <c r="AC1813" s="96"/>
      <c r="AD1813" s="96"/>
    </row>
    <row r="1814" spans="1:30" ht="16.7" customHeight="1" x14ac:dyDescent="0.2">
      <c r="A1814" s="3"/>
      <c r="B1814" s="11" t="s">
        <v>459</v>
      </c>
      <c r="C1814" s="98" t="s">
        <v>460</v>
      </c>
      <c r="D1814" s="98"/>
      <c r="E1814" s="98"/>
      <c r="F1814" s="98"/>
      <c r="G1814" s="98"/>
      <c r="H1814" s="98"/>
      <c r="I1814" s="98"/>
      <c r="J1814" s="98"/>
      <c r="K1814" s="98"/>
      <c r="L1814" s="99">
        <v>0.36231999999999998</v>
      </c>
      <c r="M1814" s="99"/>
      <c r="N1814" s="99"/>
      <c r="O1814" s="99"/>
      <c r="P1814" s="147" t="s">
        <v>78</v>
      </c>
      <c r="Q1814" s="147"/>
      <c r="R1814" s="147"/>
      <c r="S1814" s="147"/>
      <c r="T1814" s="147"/>
      <c r="U1814" s="100">
        <v>26.026700000000002</v>
      </c>
      <c r="V1814" s="100"/>
      <c r="W1814" s="100"/>
      <c r="X1814" s="100"/>
      <c r="Y1814" s="100"/>
      <c r="Z1814" s="100"/>
      <c r="AA1814" s="101">
        <v>9.4312000000000005</v>
      </c>
      <c r="AB1814" s="101"/>
      <c r="AC1814" s="101"/>
      <c r="AD1814" s="101"/>
    </row>
    <row r="1815" spans="1:30" ht="17.45" customHeight="1" x14ac:dyDescent="0.2">
      <c r="A1815" s="89"/>
      <c r="B1815" s="89"/>
      <c r="C1815" s="89"/>
      <c r="D1815" s="89"/>
      <c r="E1815" s="89"/>
      <c r="F1815" s="89"/>
      <c r="G1815" s="89"/>
      <c r="H1815" s="89"/>
      <c r="I1815" s="89"/>
      <c r="J1815" s="90" t="s">
        <v>40</v>
      </c>
      <c r="K1815" s="90"/>
      <c r="L1815" s="90"/>
      <c r="M1815" s="90"/>
      <c r="N1815" s="90"/>
      <c r="O1815" s="90"/>
      <c r="P1815" s="90"/>
      <c r="Q1815" s="90"/>
      <c r="R1815" s="90"/>
      <c r="S1815" s="90"/>
      <c r="T1815" s="90"/>
      <c r="U1815" s="90"/>
      <c r="V1815" s="1"/>
      <c r="W1815" s="91">
        <v>11.4803</v>
      </c>
      <c r="X1815" s="91"/>
      <c r="Y1815" s="91"/>
      <c r="Z1815" s="91"/>
      <c r="AA1815" s="91"/>
      <c r="AB1815" s="91"/>
      <c r="AC1815" s="91"/>
      <c r="AD1815" s="91"/>
    </row>
    <row r="1816" spans="1:30" ht="17.45" customHeight="1" x14ac:dyDescent="0.2">
      <c r="A1816" s="80" t="s">
        <v>41</v>
      </c>
      <c r="B1816" s="80"/>
      <c r="C1816" s="80"/>
      <c r="D1816" s="80"/>
      <c r="E1816" s="80"/>
      <c r="F1816" s="78" t="s">
        <v>9</v>
      </c>
      <c r="G1816" s="78"/>
      <c r="H1816" s="78" t="s">
        <v>42</v>
      </c>
      <c r="I1816" s="78"/>
      <c r="J1816" s="5" t="s">
        <v>43</v>
      </c>
      <c r="K1816" s="78" t="s">
        <v>44</v>
      </c>
      <c r="L1816" s="78"/>
      <c r="M1816" s="78" t="s">
        <v>45</v>
      </c>
      <c r="N1816" s="78"/>
      <c r="O1816" s="78"/>
      <c r="P1816" s="78"/>
      <c r="Q1816" s="78" t="s">
        <v>46</v>
      </c>
      <c r="R1816" s="78"/>
      <c r="S1816" s="78"/>
      <c r="T1816" s="78"/>
      <c r="U1816" s="78"/>
      <c r="V1816" s="78" t="s">
        <v>47</v>
      </c>
      <c r="W1816" s="78"/>
      <c r="X1816" s="78"/>
      <c r="Y1816" s="78"/>
      <c r="Z1816" s="78"/>
      <c r="AA1816" s="81" t="s">
        <v>33</v>
      </c>
      <c r="AB1816" s="81"/>
      <c r="AC1816" s="81"/>
      <c r="AD1816" s="81"/>
    </row>
    <row r="1817" spans="1:30" ht="16.7" customHeight="1" x14ac:dyDescent="0.2">
      <c r="A1817" s="2"/>
      <c r="B1817" s="9" t="s">
        <v>466</v>
      </c>
      <c r="C1817" s="93" t="s">
        <v>458</v>
      </c>
      <c r="D1817" s="93"/>
      <c r="E1817" s="93"/>
      <c r="F1817" s="148">
        <v>1.65246</v>
      </c>
      <c r="G1817" s="148"/>
      <c r="H1817" s="95">
        <v>0</v>
      </c>
      <c r="I1817" s="95"/>
      <c r="J1817" s="10">
        <v>35.590000000000003</v>
      </c>
      <c r="K1817" s="95">
        <v>77.3</v>
      </c>
      <c r="L1817" s="95"/>
      <c r="M1817" s="95">
        <v>0.87370000000000003</v>
      </c>
      <c r="N1817" s="95"/>
      <c r="O1817" s="95"/>
      <c r="P1817" s="95"/>
      <c r="Q1817" s="95">
        <v>0.69889999999999997</v>
      </c>
      <c r="R1817" s="95"/>
      <c r="S1817" s="95"/>
      <c r="T1817" s="95"/>
      <c r="U1817" s="95"/>
      <c r="V1817" s="95">
        <v>0.56269999999999998</v>
      </c>
      <c r="W1817" s="95"/>
      <c r="X1817" s="95"/>
      <c r="Y1817" s="95"/>
      <c r="Z1817" s="95"/>
      <c r="AA1817" s="96">
        <v>112.9796</v>
      </c>
      <c r="AB1817" s="96"/>
      <c r="AC1817" s="96"/>
      <c r="AD1817" s="96"/>
    </row>
    <row r="1818" spans="1:30" ht="17.45" customHeight="1" x14ac:dyDescent="0.2">
      <c r="A1818" s="3"/>
      <c r="B1818" s="11" t="s">
        <v>467</v>
      </c>
      <c r="C1818" s="98" t="s">
        <v>460</v>
      </c>
      <c r="D1818" s="98"/>
      <c r="E1818" s="98"/>
      <c r="F1818" s="150">
        <v>0.36231999999999998</v>
      </c>
      <c r="G1818" s="150"/>
      <c r="H1818" s="100">
        <v>0</v>
      </c>
      <c r="I1818" s="100"/>
      <c r="J1818" s="12">
        <v>35.590000000000003</v>
      </c>
      <c r="K1818" s="100">
        <v>59.8</v>
      </c>
      <c r="L1818" s="100"/>
      <c r="M1818" s="100">
        <v>0.85909999999999997</v>
      </c>
      <c r="N1818" s="100"/>
      <c r="O1818" s="100"/>
      <c r="P1818" s="100"/>
      <c r="Q1818" s="100">
        <v>0.68720000000000003</v>
      </c>
      <c r="R1818" s="100"/>
      <c r="S1818" s="100"/>
      <c r="T1818" s="100"/>
      <c r="U1818" s="100"/>
      <c r="V1818" s="100">
        <v>0.55330000000000001</v>
      </c>
      <c r="W1818" s="100"/>
      <c r="X1818" s="100"/>
      <c r="Y1818" s="100"/>
      <c r="Z1818" s="100"/>
      <c r="AA1818" s="101">
        <v>20.849599999999999</v>
      </c>
      <c r="AB1818" s="101"/>
      <c r="AC1818" s="101"/>
      <c r="AD1818" s="101"/>
    </row>
    <row r="1819" spans="1:30" ht="16.7" customHeight="1" x14ac:dyDescent="0.2">
      <c r="A1819" s="89"/>
      <c r="B1819" s="89"/>
      <c r="C1819" s="89"/>
      <c r="D1819" s="89"/>
      <c r="E1819" s="89"/>
      <c r="F1819" s="89"/>
      <c r="G1819" s="89"/>
      <c r="H1819" s="89"/>
      <c r="I1819" s="89"/>
      <c r="J1819" s="90" t="s">
        <v>48</v>
      </c>
      <c r="K1819" s="90"/>
      <c r="L1819" s="90"/>
      <c r="M1819" s="90"/>
      <c r="N1819" s="90"/>
      <c r="O1819" s="90"/>
      <c r="P1819" s="90"/>
      <c r="Q1819" s="90"/>
      <c r="R1819" s="90"/>
      <c r="S1819" s="90"/>
      <c r="T1819" s="90"/>
      <c r="U1819" s="90"/>
      <c r="V1819" s="1"/>
      <c r="W1819" s="91">
        <v>133.82919999999999</v>
      </c>
      <c r="X1819" s="91"/>
      <c r="Y1819" s="91"/>
      <c r="Z1819" s="91"/>
      <c r="AA1819" s="91"/>
      <c r="AB1819" s="91"/>
      <c r="AC1819" s="91"/>
      <c r="AD1819" s="91"/>
    </row>
    <row r="1820" spans="1:30" ht="5.85" customHeight="1" x14ac:dyDescent="0.2">
      <c r="A1820" s="125"/>
      <c r="B1820" s="125"/>
      <c r="C1820" s="125"/>
      <c r="D1820" s="125"/>
      <c r="E1820" s="125"/>
      <c r="F1820" s="125"/>
      <c r="G1820" s="125"/>
      <c r="H1820" s="125"/>
      <c r="I1820" s="125"/>
      <c r="J1820" s="125"/>
      <c r="K1820" s="125"/>
      <c r="L1820" s="125"/>
      <c r="M1820" s="125"/>
      <c r="N1820" s="125"/>
      <c r="O1820" s="125"/>
      <c r="P1820" s="125"/>
      <c r="Q1820" s="125"/>
      <c r="R1820" s="125"/>
      <c r="S1820" s="125"/>
      <c r="T1820" s="125"/>
      <c r="U1820" s="125"/>
      <c r="V1820" s="125"/>
      <c r="W1820" s="125"/>
      <c r="X1820" s="125"/>
      <c r="Y1820" s="125"/>
      <c r="Z1820" s="125"/>
      <c r="AA1820" s="125"/>
      <c r="AB1820" s="125"/>
      <c r="AC1820" s="125"/>
      <c r="AD1820" s="125"/>
    </row>
    <row r="1821" spans="1:30" ht="17.45" customHeight="1" x14ac:dyDescent="0.2">
      <c r="A1821" s="128"/>
      <c r="B1821" s="128"/>
      <c r="C1821" s="128"/>
      <c r="D1821" s="128"/>
      <c r="E1821" s="128"/>
      <c r="F1821" s="128"/>
      <c r="G1821" s="128"/>
      <c r="H1821" s="128"/>
      <c r="I1821" s="128"/>
      <c r="J1821" s="105" t="s">
        <v>49</v>
      </c>
      <c r="K1821" s="105"/>
      <c r="L1821" s="105"/>
      <c r="M1821" s="105"/>
      <c r="N1821" s="105"/>
      <c r="O1821" s="105"/>
      <c r="P1821" s="105"/>
      <c r="Q1821" s="105"/>
      <c r="R1821" s="105"/>
      <c r="S1821" s="105"/>
      <c r="T1821" s="105"/>
      <c r="U1821" s="105"/>
      <c r="V1821" s="129"/>
      <c r="W1821" s="131">
        <v>592.02790000000005</v>
      </c>
      <c r="X1821" s="131"/>
      <c r="Y1821" s="131"/>
      <c r="Z1821" s="131"/>
      <c r="AA1821" s="131"/>
      <c r="AB1821" s="131"/>
      <c r="AC1821" s="131"/>
      <c r="AD1821" s="131"/>
    </row>
    <row r="1822" spans="1:30" ht="17.45" customHeight="1" x14ac:dyDescent="0.2">
      <c r="A1822" s="155" t="s">
        <v>50</v>
      </c>
      <c r="B1822" s="156"/>
      <c r="C1822" s="156"/>
      <c r="D1822" s="156"/>
      <c r="E1822" s="156"/>
      <c r="F1822" s="156"/>
      <c r="G1822" s="156"/>
      <c r="H1822" s="156"/>
      <c r="I1822" s="156"/>
      <c r="J1822" s="156"/>
      <c r="K1822" s="156"/>
      <c r="L1822" s="156"/>
      <c r="M1822" s="156"/>
      <c r="N1822" s="13"/>
      <c r="O1822" s="133">
        <v>0</v>
      </c>
      <c r="P1822" s="133"/>
      <c r="Q1822" s="133"/>
      <c r="R1822" s="13"/>
      <c r="S1822" s="105" t="s">
        <v>51</v>
      </c>
      <c r="T1822" s="105"/>
      <c r="U1822" s="105"/>
      <c r="V1822" s="129"/>
      <c r="W1822" s="131">
        <f>TRUNC(O1822%*W1821,4)</f>
        <v>0</v>
      </c>
      <c r="X1822" s="131"/>
      <c r="Y1822" s="131"/>
      <c r="Z1822" s="131"/>
      <c r="AA1822" s="131"/>
      <c r="AB1822" s="131"/>
      <c r="AC1822" s="131"/>
      <c r="AD1822" s="131"/>
    </row>
    <row r="1823" spans="1:30" ht="16.7" customHeight="1" x14ac:dyDescent="0.2">
      <c r="A1823" s="128"/>
      <c r="B1823" s="128"/>
      <c r="C1823" s="128"/>
      <c r="D1823" s="128"/>
      <c r="E1823" s="128"/>
      <c r="F1823" s="128"/>
      <c r="G1823" s="128"/>
      <c r="H1823" s="128"/>
      <c r="I1823" s="128"/>
      <c r="J1823" s="105" t="s">
        <v>52</v>
      </c>
      <c r="K1823" s="105"/>
      <c r="L1823" s="105"/>
      <c r="M1823" s="105"/>
      <c r="N1823" s="105"/>
      <c r="O1823" s="105"/>
      <c r="P1823" s="105"/>
      <c r="Q1823" s="105"/>
      <c r="R1823" s="105"/>
      <c r="S1823" s="105"/>
      <c r="T1823" s="105"/>
      <c r="U1823" s="105"/>
      <c r="V1823" s="129"/>
      <c r="W1823" s="131">
        <f>ROUND(SUM(W1821:AD1822),2)</f>
        <v>592.03</v>
      </c>
      <c r="X1823" s="131"/>
      <c r="Y1823" s="131"/>
      <c r="Z1823" s="131"/>
      <c r="AA1823" s="131"/>
      <c r="AB1823" s="131"/>
      <c r="AC1823" s="131"/>
      <c r="AD1823" s="131"/>
    </row>
    <row r="1824" spans="1:30" ht="5.85" customHeight="1" x14ac:dyDescent="0.2">
      <c r="A1824" s="139"/>
      <c r="B1824" s="139"/>
      <c r="C1824" s="139"/>
      <c r="D1824" s="139"/>
      <c r="E1824" s="139"/>
      <c r="F1824" s="139"/>
      <c r="G1824" s="139"/>
      <c r="H1824" s="139"/>
      <c r="I1824" s="139"/>
      <c r="J1824" s="139"/>
      <c r="K1824" s="139"/>
      <c r="L1824" s="139"/>
      <c r="M1824" s="139"/>
      <c r="N1824" s="139"/>
      <c r="O1824" s="139"/>
      <c r="P1824" s="139"/>
      <c r="Q1824" s="139"/>
      <c r="R1824" s="139"/>
      <c r="S1824" s="139"/>
      <c r="T1824" s="139"/>
      <c r="U1824" s="139"/>
      <c r="V1824" s="139"/>
      <c r="W1824" s="139"/>
      <c r="X1824" s="139"/>
      <c r="Y1824" s="139"/>
      <c r="Z1824" s="139"/>
      <c r="AA1824" s="139"/>
      <c r="AB1824" s="139"/>
      <c r="AC1824" s="139"/>
      <c r="AD1824" s="139"/>
    </row>
    <row r="1825" spans="1:30" ht="98.85" customHeight="1" x14ac:dyDescent="0.2">
      <c r="A1825" s="14"/>
      <c r="AD1825" s="61"/>
    </row>
    <row r="1826" spans="1:30" ht="98.85" customHeight="1" thickBot="1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63"/>
      <c r="AB1826" s="63"/>
      <c r="AC1826" s="63"/>
      <c r="AD1826" s="64"/>
    </row>
    <row r="1827" spans="1:30" ht="16.7" customHeight="1" thickBot="1" x14ac:dyDescent="0.25">
      <c r="A1827" s="71" t="s">
        <v>0</v>
      </c>
      <c r="B1827" s="72"/>
      <c r="C1827" s="72"/>
      <c r="D1827" s="72"/>
      <c r="E1827" s="72"/>
      <c r="F1827" s="72"/>
      <c r="G1827" s="72"/>
      <c r="H1827" s="72"/>
      <c r="I1827" s="72"/>
      <c r="J1827" s="72"/>
      <c r="K1827" s="72"/>
      <c r="L1827" s="72"/>
      <c r="M1827" s="72"/>
      <c r="N1827" s="72"/>
      <c r="O1827" s="72"/>
      <c r="P1827" s="72"/>
      <c r="Q1827" s="72"/>
      <c r="R1827" s="72"/>
      <c r="S1827" s="72"/>
      <c r="T1827" s="72"/>
      <c r="U1827" s="72"/>
      <c r="V1827" s="72"/>
      <c r="W1827" s="72"/>
      <c r="X1827" s="72"/>
      <c r="Y1827" s="72"/>
      <c r="Z1827" s="72"/>
      <c r="AA1827" s="72"/>
      <c r="AB1827" s="72"/>
      <c r="AC1827" s="72"/>
      <c r="AD1827" s="73"/>
    </row>
    <row r="1828" spans="1:30" ht="17.45" customHeight="1" thickBot="1" x14ac:dyDescent="0.25">
      <c r="A1828" s="27"/>
      <c r="B1828" s="24" t="s">
        <v>1</v>
      </c>
      <c r="C1828" s="24"/>
      <c r="D1828" s="24" t="s">
        <v>500</v>
      </c>
      <c r="E1828" s="24"/>
      <c r="F1828" s="24"/>
      <c r="G1828" s="24"/>
      <c r="H1828" s="24"/>
      <c r="I1828" s="24"/>
      <c r="J1828" s="24"/>
      <c r="K1828" s="24"/>
      <c r="L1828" s="24"/>
      <c r="M1828" s="24"/>
      <c r="N1828" s="24"/>
      <c r="O1828" s="18"/>
      <c r="P1828" s="29" t="s">
        <v>3</v>
      </c>
      <c r="Q1828" s="29"/>
      <c r="R1828" s="29"/>
      <c r="S1828" s="18"/>
      <c r="T1828" s="30" t="s">
        <v>501</v>
      </c>
      <c r="U1828" s="30"/>
      <c r="V1828" s="30"/>
      <c r="W1828" s="30"/>
      <c r="X1828" s="30"/>
      <c r="Y1828" s="18"/>
      <c r="Z1828" s="18"/>
      <c r="AA1828" s="55"/>
      <c r="AB1828" s="55"/>
      <c r="AC1828" s="55"/>
      <c r="AD1828" s="56"/>
    </row>
    <row r="1829" spans="1:30" ht="17.45" customHeight="1" thickBot="1" x14ac:dyDescent="0.25">
      <c r="A1829" s="28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19"/>
      <c r="P1829" s="31" t="s">
        <v>5</v>
      </c>
      <c r="Q1829" s="31"/>
      <c r="R1829" s="31"/>
      <c r="S1829" s="19"/>
      <c r="T1829" s="32">
        <v>1</v>
      </c>
      <c r="U1829" s="32"/>
      <c r="V1829" s="32"/>
      <c r="W1829" s="32"/>
      <c r="X1829" s="32"/>
      <c r="Y1829" s="19"/>
      <c r="Z1829" s="31" t="s">
        <v>6</v>
      </c>
      <c r="AA1829" s="58"/>
      <c r="AB1829" s="57"/>
      <c r="AC1829" s="59" t="s">
        <v>62</v>
      </c>
      <c r="AD1829" s="60"/>
    </row>
    <row r="1830" spans="1:30" ht="16.7" customHeight="1" thickBot="1" x14ac:dyDescent="0.25">
      <c r="A1830" s="80" t="s">
        <v>8</v>
      </c>
      <c r="B1830" s="80"/>
      <c r="C1830" s="80"/>
      <c r="D1830" s="80"/>
      <c r="E1830" s="80"/>
      <c r="F1830" s="80"/>
      <c r="G1830" s="80"/>
      <c r="H1830" s="80"/>
      <c r="I1830" s="80"/>
      <c r="J1830" s="78" t="s">
        <v>9</v>
      </c>
      <c r="K1830" s="78" t="s">
        <v>10</v>
      </c>
      <c r="L1830" s="78"/>
      <c r="M1830" s="78"/>
      <c r="N1830" s="78"/>
      <c r="O1830" s="78"/>
      <c r="P1830" s="78"/>
      <c r="Q1830" s="78" t="s">
        <v>11</v>
      </c>
      <c r="R1830" s="78"/>
      <c r="S1830" s="78"/>
      <c r="T1830" s="78"/>
      <c r="U1830" s="78"/>
      <c r="V1830" s="78"/>
      <c r="W1830" s="78"/>
      <c r="X1830" s="78"/>
      <c r="Y1830" s="78"/>
      <c r="Z1830" s="78"/>
      <c r="AA1830" s="81" t="s">
        <v>12</v>
      </c>
      <c r="AB1830" s="81"/>
      <c r="AC1830" s="81"/>
      <c r="AD1830" s="81"/>
    </row>
    <row r="1831" spans="1:30" ht="17.45" customHeight="1" x14ac:dyDescent="0.2">
      <c r="A1831" s="80"/>
      <c r="B1831" s="80"/>
      <c r="C1831" s="80"/>
      <c r="D1831" s="80"/>
      <c r="E1831" s="80"/>
      <c r="F1831" s="80"/>
      <c r="G1831" s="80"/>
      <c r="H1831" s="80"/>
      <c r="I1831" s="80"/>
      <c r="J1831" s="78"/>
      <c r="K1831" s="78" t="s">
        <v>13</v>
      </c>
      <c r="L1831" s="78"/>
      <c r="M1831" s="78" t="s">
        <v>14</v>
      </c>
      <c r="N1831" s="78"/>
      <c r="O1831" s="78"/>
      <c r="P1831" s="78"/>
      <c r="Q1831" s="78" t="s">
        <v>13</v>
      </c>
      <c r="R1831" s="78"/>
      <c r="S1831" s="78"/>
      <c r="T1831" s="78"/>
      <c r="U1831" s="78"/>
      <c r="V1831" s="78" t="s">
        <v>14</v>
      </c>
      <c r="W1831" s="78"/>
      <c r="X1831" s="78"/>
      <c r="Y1831" s="78"/>
      <c r="Z1831" s="78"/>
      <c r="AA1831" s="81"/>
      <c r="AB1831" s="81"/>
      <c r="AC1831" s="81"/>
      <c r="AD1831" s="81"/>
    </row>
    <row r="1832" spans="1:30" ht="16.7" customHeight="1" x14ac:dyDescent="0.2">
      <c r="A1832" s="89"/>
      <c r="B1832" s="89"/>
      <c r="C1832" s="89"/>
      <c r="D1832" s="89"/>
      <c r="E1832" s="89"/>
      <c r="F1832" s="89"/>
      <c r="G1832" s="89"/>
      <c r="H1832" s="89"/>
      <c r="I1832" s="89"/>
      <c r="J1832" s="90" t="s">
        <v>17</v>
      </c>
      <c r="K1832" s="90"/>
      <c r="L1832" s="90"/>
      <c r="M1832" s="90"/>
      <c r="N1832" s="90"/>
      <c r="O1832" s="90"/>
      <c r="P1832" s="90"/>
      <c r="Q1832" s="90"/>
      <c r="R1832" s="90"/>
      <c r="S1832" s="90"/>
      <c r="T1832" s="90"/>
      <c r="U1832" s="90"/>
      <c r="V1832" s="1"/>
      <c r="W1832" s="91">
        <v>0</v>
      </c>
      <c r="X1832" s="91"/>
      <c r="Y1832" s="91"/>
      <c r="Z1832" s="91"/>
      <c r="AA1832" s="91"/>
      <c r="AB1832" s="91"/>
      <c r="AC1832" s="91"/>
      <c r="AD1832" s="91"/>
    </row>
    <row r="1833" spans="1:30" ht="17.45" customHeight="1" x14ac:dyDescent="0.2">
      <c r="A1833" s="80" t="s">
        <v>18</v>
      </c>
      <c r="B1833" s="80"/>
      <c r="C1833" s="80"/>
      <c r="D1833" s="80"/>
      <c r="E1833" s="80"/>
      <c r="F1833" s="80"/>
      <c r="G1833" s="80"/>
      <c r="H1833" s="80"/>
      <c r="I1833" s="80"/>
      <c r="J1833" s="80"/>
      <c r="K1833" s="80"/>
      <c r="L1833" s="78" t="s">
        <v>19</v>
      </c>
      <c r="M1833" s="78"/>
      <c r="N1833" s="78"/>
      <c r="O1833" s="78"/>
      <c r="P1833" s="78" t="s">
        <v>9</v>
      </c>
      <c r="Q1833" s="78"/>
      <c r="R1833" s="78"/>
      <c r="S1833" s="78"/>
      <c r="T1833" s="78"/>
      <c r="U1833" s="78" t="s">
        <v>20</v>
      </c>
      <c r="V1833" s="78"/>
      <c r="W1833" s="78"/>
      <c r="X1833" s="78"/>
      <c r="Y1833" s="78"/>
      <c r="Z1833" s="78"/>
      <c r="AA1833" s="81" t="s">
        <v>12</v>
      </c>
      <c r="AB1833" s="81"/>
      <c r="AC1833" s="81"/>
      <c r="AD1833" s="81"/>
    </row>
    <row r="1834" spans="1:30" ht="17.45" customHeight="1" x14ac:dyDescent="0.2">
      <c r="A1834" s="2"/>
      <c r="B1834" s="9" t="s">
        <v>294</v>
      </c>
      <c r="C1834" s="93" t="s">
        <v>295</v>
      </c>
      <c r="D1834" s="93"/>
      <c r="E1834" s="93"/>
      <c r="F1834" s="93"/>
      <c r="G1834" s="93"/>
      <c r="H1834" s="93"/>
      <c r="I1834" s="93"/>
      <c r="J1834" s="93"/>
      <c r="K1834" s="93"/>
      <c r="L1834" s="94">
        <v>0</v>
      </c>
      <c r="M1834" s="94"/>
      <c r="N1834" s="94"/>
      <c r="O1834" s="94"/>
      <c r="P1834" s="94">
        <v>0.09</v>
      </c>
      <c r="Q1834" s="94"/>
      <c r="R1834" s="94"/>
      <c r="S1834" s="94"/>
      <c r="T1834" s="94"/>
      <c r="U1834" s="95">
        <v>18.540199999999999</v>
      </c>
      <c r="V1834" s="95"/>
      <c r="W1834" s="95"/>
      <c r="X1834" s="95"/>
      <c r="Y1834" s="95"/>
      <c r="Z1834" s="95"/>
      <c r="AA1834" s="96">
        <v>1.6686000000000001</v>
      </c>
      <c r="AB1834" s="96"/>
      <c r="AC1834" s="96"/>
      <c r="AD1834" s="96"/>
    </row>
    <row r="1835" spans="1:30" ht="16.7" customHeight="1" x14ac:dyDescent="0.2">
      <c r="A1835" s="3"/>
      <c r="B1835" s="11" t="s">
        <v>502</v>
      </c>
      <c r="C1835" s="98" t="s">
        <v>503</v>
      </c>
      <c r="D1835" s="98"/>
      <c r="E1835" s="98"/>
      <c r="F1835" s="98"/>
      <c r="G1835" s="98"/>
      <c r="H1835" s="98"/>
      <c r="I1835" s="98"/>
      <c r="J1835" s="98"/>
      <c r="K1835" s="98"/>
      <c r="L1835" s="99">
        <v>0</v>
      </c>
      <c r="M1835" s="99"/>
      <c r="N1835" s="99"/>
      <c r="O1835" s="99"/>
      <c r="P1835" s="99">
        <v>0.09</v>
      </c>
      <c r="Q1835" s="99"/>
      <c r="R1835" s="99"/>
      <c r="S1835" s="99"/>
      <c r="T1835" s="99"/>
      <c r="U1835" s="100">
        <v>23.194800000000001</v>
      </c>
      <c r="V1835" s="100"/>
      <c r="W1835" s="100"/>
      <c r="X1835" s="100"/>
      <c r="Y1835" s="100"/>
      <c r="Z1835" s="100"/>
      <c r="AA1835" s="101">
        <v>2.0874999999999999</v>
      </c>
      <c r="AB1835" s="101"/>
      <c r="AC1835" s="101"/>
      <c r="AD1835" s="101"/>
    </row>
    <row r="1836" spans="1:30" ht="17.45" customHeight="1" x14ac:dyDescent="0.2">
      <c r="A1836" s="89"/>
      <c r="B1836" s="89"/>
      <c r="C1836" s="89"/>
      <c r="D1836" s="89"/>
      <c r="E1836" s="89"/>
      <c r="F1836" s="89"/>
      <c r="G1836" s="89"/>
      <c r="H1836" s="89"/>
      <c r="I1836" s="89"/>
      <c r="J1836" s="113" t="s">
        <v>25</v>
      </c>
      <c r="K1836" s="113"/>
      <c r="L1836" s="113"/>
      <c r="M1836" s="113"/>
      <c r="N1836" s="113"/>
      <c r="O1836" s="113"/>
      <c r="P1836" s="113"/>
      <c r="Q1836" s="113"/>
      <c r="R1836" s="113"/>
      <c r="S1836" s="113"/>
      <c r="T1836" s="113"/>
      <c r="U1836" s="113"/>
      <c r="V1836" s="114"/>
      <c r="W1836" s="103">
        <v>3.7561</v>
      </c>
      <c r="X1836" s="103"/>
      <c r="Y1836" s="103"/>
      <c r="Z1836" s="103"/>
      <c r="AA1836" s="103"/>
      <c r="AB1836" s="103"/>
      <c r="AC1836" s="103"/>
      <c r="AD1836" s="103"/>
    </row>
    <row r="1837" spans="1:30" ht="17.45" customHeight="1" x14ac:dyDescent="0.2">
      <c r="A1837" s="89"/>
      <c r="B1837" s="89"/>
      <c r="C1837" s="89"/>
      <c r="D1837" s="89"/>
      <c r="E1837" s="89"/>
      <c r="F1837" s="89"/>
      <c r="G1837" s="89"/>
      <c r="H1837" s="89"/>
      <c r="I1837" s="89"/>
      <c r="J1837" s="105" t="s">
        <v>26</v>
      </c>
      <c r="K1837" s="105"/>
      <c r="L1837" s="105"/>
      <c r="M1837" s="105"/>
      <c r="N1837" s="105"/>
      <c r="O1837" s="105"/>
      <c r="P1837" s="105"/>
      <c r="Q1837" s="105"/>
      <c r="R1837" s="105"/>
      <c r="S1837" s="105"/>
      <c r="T1837" s="105"/>
      <c r="U1837" s="105"/>
      <c r="V1837" s="114"/>
      <c r="W1837" s="106">
        <v>3.7561</v>
      </c>
      <c r="X1837" s="106"/>
      <c r="Y1837" s="106"/>
      <c r="Z1837" s="106"/>
      <c r="AA1837" s="106"/>
      <c r="AB1837" s="106"/>
      <c r="AC1837" s="106"/>
      <c r="AD1837" s="106"/>
    </row>
    <row r="1838" spans="1:30" ht="16.7" customHeight="1" x14ac:dyDescent="0.2">
      <c r="A1838" s="89"/>
      <c r="B1838" s="89"/>
      <c r="C1838" s="89"/>
      <c r="D1838" s="89"/>
      <c r="E1838" s="89"/>
      <c r="F1838" s="89"/>
      <c r="G1838" s="89"/>
      <c r="H1838" s="89"/>
      <c r="I1838" s="89"/>
      <c r="J1838" s="105" t="s">
        <v>27</v>
      </c>
      <c r="K1838" s="105"/>
      <c r="L1838" s="105"/>
      <c r="M1838" s="105"/>
      <c r="N1838" s="105"/>
      <c r="O1838" s="105"/>
      <c r="P1838" s="105"/>
      <c r="Q1838" s="105"/>
      <c r="R1838" s="105"/>
      <c r="S1838" s="105"/>
      <c r="T1838" s="105"/>
      <c r="U1838" s="105"/>
      <c r="V1838" s="114"/>
      <c r="W1838" s="106">
        <v>3.7561</v>
      </c>
      <c r="X1838" s="106"/>
      <c r="Y1838" s="106"/>
      <c r="Z1838" s="106"/>
      <c r="AA1838" s="106"/>
      <c r="AB1838" s="106"/>
      <c r="AC1838" s="106"/>
      <c r="AD1838" s="106"/>
    </row>
    <row r="1839" spans="1:30" ht="17.45" customHeight="1" x14ac:dyDescent="0.2">
      <c r="A1839" s="89"/>
      <c r="B1839" s="89"/>
      <c r="C1839" s="89"/>
      <c r="D1839" s="89"/>
      <c r="E1839" s="89"/>
      <c r="F1839" s="89"/>
      <c r="G1839" s="89"/>
      <c r="H1839" s="89"/>
      <c r="I1839" s="89"/>
      <c r="J1839" s="105" t="s">
        <v>28</v>
      </c>
      <c r="K1839" s="105"/>
      <c r="L1839" s="105"/>
      <c r="M1839" s="105"/>
      <c r="N1839" s="105"/>
      <c r="O1839" s="105"/>
      <c r="P1839" s="105"/>
      <c r="Q1839" s="105"/>
      <c r="R1839" s="105"/>
      <c r="S1839" s="105"/>
      <c r="T1839" s="105"/>
      <c r="U1839" s="105"/>
      <c r="V1839" s="114"/>
      <c r="W1839" s="106">
        <v>0</v>
      </c>
      <c r="X1839" s="106"/>
      <c r="Y1839" s="106"/>
      <c r="Z1839" s="106"/>
      <c r="AA1839" s="106"/>
      <c r="AB1839" s="106"/>
      <c r="AC1839" s="106"/>
      <c r="AD1839" s="106"/>
    </row>
    <row r="1840" spans="1:30" ht="16.7" customHeight="1" x14ac:dyDescent="0.2">
      <c r="A1840" s="89"/>
      <c r="B1840" s="89"/>
      <c r="C1840" s="89"/>
      <c r="D1840" s="89"/>
      <c r="E1840" s="89"/>
      <c r="F1840" s="89"/>
      <c r="G1840" s="89"/>
      <c r="H1840" s="89"/>
      <c r="I1840" s="89"/>
      <c r="J1840" s="108" t="s">
        <v>29</v>
      </c>
      <c r="K1840" s="108"/>
      <c r="L1840" s="108"/>
      <c r="M1840" s="108"/>
      <c r="N1840" s="108"/>
      <c r="O1840" s="108"/>
      <c r="P1840" s="108"/>
      <c r="Q1840" s="108"/>
      <c r="R1840" s="108"/>
      <c r="S1840" s="108"/>
      <c r="T1840" s="108"/>
      <c r="U1840" s="108"/>
      <c r="V1840" s="114"/>
      <c r="W1840" s="109">
        <v>0</v>
      </c>
      <c r="X1840" s="109"/>
      <c r="Y1840" s="109"/>
      <c r="Z1840" s="109"/>
      <c r="AA1840" s="109"/>
      <c r="AB1840" s="109"/>
      <c r="AC1840" s="109"/>
      <c r="AD1840" s="109"/>
    </row>
    <row r="1841" spans="1:30" ht="17.45" customHeight="1" x14ac:dyDescent="0.2">
      <c r="A1841" s="80" t="s">
        <v>30</v>
      </c>
      <c r="B1841" s="80"/>
      <c r="C1841" s="80"/>
      <c r="D1841" s="80"/>
      <c r="E1841" s="80"/>
      <c r="F1841" s="80"/>
      <c r="G1841" s="80"/>
      <c r="H1841" s="80"/>
      <c r="I1841" s="80"/>
      <c r="J1841" s="80"/>
      <c r="K1841" s="80"/>
      <c r="L1841" s="78" t="s">
        <v>9</v>
      </c>
      <c r="M1841" s="78"/>
      <c r="N1841" s="78"/>
      <c r="O1841" s="78"/>
      <c r="P1841" s="78" t="s">
        <v>31</v>
      </c>
      <c r="Q1841" s="78"/>
      <c r="R1841" s="78"/>
      <c r="S1841" s="78"/>
      <c r="T1841" s="78"/>
      <c r="U1841" s="78" t="s">
        <v>32</v>
      </c>
      <c r="V1841" s="78"/>
      <c r="W1841" s="78"/>
      <c r="X1841" s="78"/>
      <c r="Y1841" s="78"/>
      <c r="Z1841" s="78"/>
      <c r="AA1841" s="81" t="s">
        <v>33</v>
      </c>
      <c r="AB1841" s="81"/>
      <c r="AC1841" s="81"/>
      <c r="AD1841" s="81"/>
    </row>
    <row r="1842" spans="1:30" ht="17.45" customHeight="1" x14ac:dyDescent="0.2">
      <c r="A1842" s="2"/>
      <c r="B1842" s="9" t="s">
        <v>504</v>
      </c>
      <c r="C1842" s="93" t="s">
        <v>505</v>
      </c>
      <c r="D1842" s="93"/>
      <c r="E1842" s="93"/>
      <c r="F1842" s="93"/>
      <c r="G1842" s="93"/>
      <c r="H1842" s="93"/>
      <c r="I1842" s="93"/>
      <c r="J1842" s="93"/>
      <c r="K1842" s="93"/>
      <c r="L1842" s="94">
        <v>1.1000000000000001</v>
      </c>
      <c r="M1842" s="94"/>
      <c r="N1842" s="94"/>
      <c r="O1842" s="94"/>
      <c r="P1842" s="145" t="s">
        <v>62</v>
      </c>
      <c r="Q1842" s="145"/>
      <c r="R1842" s="145"/>
      <c r="S1842" s="145"/>
      <c r="T1842" s="145"/>
      <c r="U1842" s="95">
        <v>9.2100000000000009</v>
      </c>
      <c r="V1842" s="95"/>
      <c r="W1842" s="95"/>
      <c r="X1842" s="95"/>
      <c r="Y1842" s="95"/>
      <c r="Z1842" s="95"/>
      <c r="AA1842" s="96">
        <v>10.131</v>
      </c>
      <c r="AB1842" s="96"/>
      <c r="AC1842" s="96"/>
      <c r="AD1842" s="96"/>
    </row>
    <row r="1843" spans="1:30" ht="16.7" customHeight="1" x14ac:dyDescent="0.2">
      <c r="A1843" s="3"/>
      <c r="B1843" s="11" t="s">
        <v>506</v>
      </c>
      <c r="C1843" s="98" t="s">
        <v>507</v>
      </c>
      <c r="D1843" s="98"/>
      <c r="E1843" s="98"/>
      <c r="F1843" s="98"/>
      <c r="G1843" s="98"/>
      <c r="H1843" s="98"/>
      <c r="I1843" s="98"/>
      <c r="J1843" s="98"/>
      <c r="K1843" s="98"/>
      <c r="L1843" s="99">
        <v>1.4999999999999999E-2</v>
      </c>
      <c r="M1843" s="99"/>
      <c r="N1843" s="99"/>
      <c r="O1843" s="99"/>
      <c r="P1843" s="147" t="s">
        <v>62</v>
      </c>
      <c r="Q1843" s="147"/>
      <c r="R1843" s="147"/>
      <c r="S1843" s="147"/>
      <c r="T1843" s="147"/>
      <c r="U1843" s="100">
        <v>5.6365999999999996</v>
      </c>
      <c r="V1843" s="100"/>
      <c r="W1843" s="100"/>
      <c r="X1843" s="100"/>
      <c r="Y1843" s="100"/>
      <c r="Z1843" s="100"/>
      <c r="AA1843" s="101">
        <v>8.4500000000000006E-2</v>
      </c>
      <c r="AB1843" s="101"/>
      <c r="AC1843" s="101"/>
      <c r="AD1843" s="101"/>
    </row>
    <row r="1844" spans="1:30" ht="17.45" customHeight="1" x14ac:dyDescent="0.2">
      <c r="A1844" s="89"/>
      <c r="B1844" s="89"/>
      <c r="C1844" s="89"/>
      <c r="D1844" s="89"/>
      <c r="E1844" s="89"/>
      <c r="F1844" s="89"/>
      <c r="G1844" s="89"/>
      <c r="H1844" s="89"/>
      <c r="I1844" s="89"/>
      <c r="J1844" s="90" t="s">
        <v>34</v>
      </c>
      <c r="K1844" s="90"/>
      <c r="L1844" s="90"/>
      <c r="M1844" s="90"/>
      <c r="N1844" s="90"/>
      <c r="O1844" s="90"/>
      <c r="P1844" s="90"/>
      <c r="Q1844" s="90"/>
      <c r="R1844" s="90"/>
      <c r="S1844" s="90"/>
      <c r="T1844" s="90"/>
      <c r="U1844" s="90"/>
      <c r="V1844" s="1"/>
      <c r="W1844" s="91">
        <v>10.2155</v>
      </c>
      <c r="X1844" s="91"/>
      <c r="Y1844" s="91"/>
      <c r="Z1844" s="91"/>
      <c r="AA1844" s="91"/>
      <c r="AB1844" s="91"/>
      <c r="AC1844" s="91"/>
      <c r="AD1844" s="91"/>
    </row>
    <row r="1845" spans="1:30" ht="16.7" customHeight="1" x14ac:dyDescent="0.2">
      <c r="A1845" s="80" t="s">
        <v>35</v>
      </c>
      <c r="B1845" s="80"/>
      <c r="C1845" s="80"/>
      <c r="D1845" s="80"/>
      <c r="E1845" s="80"/>
      <c r="F1845" s="80"/>
      <c r="G1845" s="80"/>
      <c r="H1845" s="80"/>
      <c r="I1845" s="80"/>
      <c r="J1845" s="80"/>
      <c r="K1845" s="80"/>
      <c r="L1845" s="78" t="s">
        <v>9</v>
      </c>
      <c r="M1845" s="78"/>
      <c r="N1845" s="78"/>
      <c r="O1845" s="78"/>
      <c r="P1845" s="78" t="s">
        <v>31</v>
      </c>
      <c r="Q1845" s="78"/>
      <c r="R1845" s="78"/>
      <c r="S1845" s="78"/>
      <c r="T1845" s="78"/>
      <c r="U1845" s="78" t="s">
        <v>32</v>
      </c>
      <c r="V1845" s="78"/>
      <c r="W1845" s="78"/>
      <c r="X1845" s="78"/>
      <c r="Y1845" s="78"/>
      <c r="Z1845" s="78"/>
      <c r="AA1845" s="81" t="s">
        <v>33</v>
      </c>
      <c r="AB1845" s="81"/>
      <c r="AC1845" s="81"/>
      <c r="AD1845" s="81"/>
    </row>
    <row r="1846" spans="1:30" ht="17.45" customHeight="1" x14ac:dyDescent="0.2">
      <c r="A1846" s="89"/>
      <c r="B1846" s="89"/>
      <c r="C1846" s="89"/>
      <c r="D1846" s="89"/>
      <c r="E1846" s="89"/>
      <c r="F1846" s="89"/>
      <c r="G1846" s="89"/>
      <c r="H1846" s="89"/>
      <c r="I1846" s="89"/>
      <c r="J1846" s="90" t="s">
        <v>38</v>
      </c>
      <c r="K1846" s="90"/>
      <c r="L1846" s="90"/>
      <c r="M1846" s="90"/>
      <c r="N1846" s="90"/>
      <c r="O1846" s="90"/>
      <c r="P1846" s="90"/>
      <c r="Q1846" s="90"/>
      <c r="R1846" s="90"/>
      <c r="S1846" s="90"/>
      <c r="T1846" s="90"/>
      <c r="U1846" s="90"/>
      <c r="V1846" s="1"/>
      <c r="W1846" s="91">
        <v>0</v>
      </c>
      <c r="X1846" s="91"/>
      <c r="Y1846" s="91"/>
      <c r="Z1846" s="91"/>
      <c r="AA1846" s="91"/>
      <c r="AB1846" s="91"/>
      <c r="AC1846" s="91"/>
      <c r="AD1846" s="91"/>
    </row>
    <row r="1847" spans="1:30" ht="17.45" customHeight="1" x14ac:dyDescent="0.2">
      <c r="A1847" s="80" t="s">
        <v>39</v>
      </c>
      <c r="B1847" s="80"/>
      <c r="C1847" s="80"/>
      <c r="D1847" s="80"/>
      <c r="E1847" s="80"/>
      <c r="F1847" s="80"/>
      <c r="G1847" s="80"/>
      <c r="H1847" s="80"/>
      <c r="I1847" s="80"/>
      <c r="J1847" s="80"/>
      <c r="K1847" s="80"/>
      <c r="L1847" s="78" t="s">
        <v>9</v>
      </c>
      <c r="M1847" s="78"/>
      <c r="N1847" s="78"/>
      <c r="O1847" s="78"/>
      <c r="P1847" s="78" t="s">
        <v>31</v>
      </c>
      <c r="Q1847" s="78"/>
      <c r="R1847" s="78"/>
      <c r="S1847" s="78"/>
      <c r="T1847" s="78"/>
      <c r="U1847" s="78" t="s">
        <v>32</v>
      </c>
      <c r="V1847" s="78"/>
      <c r="W1847" s="78"/>
      <c r="X1847" s="78"/>
      <c r="Y1847" s="78"/>
      <c r="Z1847" s="78"/>
      <c r="AA1847" s="81" t="s">
        <v>33</v>
      </c>
      <c r="AB1847" s="81"/>
      <c r="AC1847" s="81"/>
      <c r="AD1847" s="81"/>
    </row>
    <row r="1848" spans="1:30" ht="16.7" customHeight="1" x14ac:dyDescent="0.2">
      <c r="A1848" s="2"/>
      <c r="B1848" s="9" t="s">
        <v>508</v>
      </c>
      <c r="C1848" s="93" t="s">
        <v>509</v>
      </c>
      <c r="D1848" s="93"/>
      <c r="E1848" s="93"/>
      <c r="F1848" s="93"/>
      <c r="G1848" s="93"/>
      <c r="H1848" s="93"/>
      <c r="I1848" s="93"/>
      <c r="J1848" s="93"/>
      <c r="K1848" s="93"/>
      <c r="L1848" s="94">
        <v>2.0000000000000002E-5</v>
      </c>
      <c r="M1848" s="94"/>
      <c r="N1848" s="94"/>
      <c r="O1848" s="94"/>
      <c r="P1848" s="145" t="s">
        <v>78</v>
      </c>
      <c r="Q1848" s="145"/>
      <c r="R1848" s="145"/>
      <c r="S1848" s="145"/>
      <c r="T1848" s="145"/>
      <c r="U1848" s="95">
        <v>26.026700000000002</v>
      </c>
      <c r="V1848" s="95"/>
      <c r="W1848" s="95"/>
      <c r="X1848" s="95"/>
      <c r="Y1848" s="95"/>
      <c r="Z1848" s="95"/>
      <c r="AA1848" s="96">
        <v>5.0000000000000001E-4</v>
      </c>
      <c r="AB1848" s="96"/>
      <c r="AC1848" s="96"/>
      <c r="AD1848" s="96"/>
    </row>
    <row r="1849" spans="1:30" ht="17.45" customHeight="1" x14ac:dyDescent="0.2">
      <c r="A1849" s="3"/>
      <c r="B1849" s="11" t="s">
        <v>510</v>
      </c>
      <c r="C1849" s="98" t="s">
        <v>511</v>
      </c>
      <c r="D1849" s="98"/>
      <c r="E1849" s="98"/>
      <c r="F1849" s="98"/>
      <c r="G1849" s="98"/>
      <c r="H1849" s="98"/>
      <c r="I1849" s="98"/>
      <c r="J1849" s="98"/>
      <c r="K1849" s="98"/>
      <c r="L1849" s="99">
        <v>1.1000000000000001E-3</v>
      </c>
      <c r="M1849" s="99"/>
      <c r="N1849" s="99"/>
      <c r="O1849" s="99"/>
      <c r="P1849" s="147" t="s">
        <v>78</v>
      </c>
      <c r="Q1849" s="147"/>
      <c r="R1849" s="147"/>
      <c r="S1849" s="147"/>
      <c r="T1849" s="147"/>
      <c r="U1849" s="100">
        <v>26.026700000000002</v>
      </c>
      <c r="V1849" s="100"/>
      <c r="W1849" s="100"/>
      <c r="X1849" s="100"/>
      <c r="Y1849" s="100"/>
      <c r="Z1849" s="100"/>
      <c r="AA1849" s="101">
        <v>2.86E-2</v>
      </c>
      <c r="AB1849" s="101"/>
      <c r="AC1849" s="101"/>
      <c r="AD1849" s="101"/>
    </row>
    <row r="1850" spans="1:30" ht="17.45" customHeight="1" x14ac:dyDescent="0.2">
      <c r="A1850" s="89"/>
      <c r="B1850" s="89"/>
      <c r="C1850" s="89"/>
      <c r="D1850" s="89"/>
      <c r="E1850" s="89"/>
      <c r="F1850" s="89"/>
      <c r="G1850" s="89"/>
      <c r="H1850" s="89"/>
      <c r="I1850" s="89"/>
      <c r="J1850" s="90" t="s">
        <v>40</v>
      </c>
      <c r="K1850" s="90"/>
      <c r="L1850" s="90"/>
      <c r="M1850" s="90"/>
      <c r="N1850" s="90"/>
      <c r="O1850" s="90"/>
      <c r="P1850" s="90"/>
      <c r="Q1850" s="90"/>
      <c r="R1850" s="90"/>
      <c r="S1850" s="90"/>
      <c r="T1850" s="90"/>
      <c r="U1850" s="90"/>
      <c r="V1850" s="1"/>
      <c r="W1850" s="91">
        <v>2.9100000000000001E-2</v>
      </c>
      <c r="X1850" s="91"/>
      <c r="Y1850" s="91"/>
      <c r="Z1850" s="91"/>
      <c r="AA1850" s="91"/>
      <c r="AB1850" s="91"/>
      <c r="AC1850" s="91"/>
      <c r="AD1850" s="91"/>
    </row>
    <row r="1851" spans="1:30" ht="16.7" customHeight="1" x14ac:dyDescent="0.2">
      <c r="A1851" s="80" t="s">
        <v>41</v>
      </c>
      <c r="B1851" s="80"/>
      <c r="C1851" s="80"/>
      <c r="D1851" s="80"/>
      <c r="E1851" s="80"/>
      <c r="F1851" s="78" t="s">
        <v>9</v>
      </c>
      <c r="G1851" s="78"/>
      <c r="H1851" s="78" t="s">
        <v>42</v>
      </c>
      <c r="I1851" s="78"/>
      <c r="J1851" s="5" t="s">
        <v>43</v>
      </c>
      <c r="K1851" s="78" t="s">
        <v>44</v>
      </c>
      <c r="L1851" s="78"/>
      <c r="M1851" s="78" t="s">
        <v>45</v>
      </c>
      <c r="N1851" s="78"/>
      <c r="O1851" s="78"/>
      <c r="P1851" s="78"/>
      <c r="Q1851" s="78" t="s">
        <v>46</v>
      </c>
      <c r="R1851" s="78"/>
      <c r="S1851" s="78"/>
      <c r="T1851" s="78"/>
      <c r="U1851" s="78"/>
      <c r="V1851" s="78" t="s">
        <v>47</v>
      </c>
      <c r="W1851" s="78"/>
      <c r="X1851" s="78"/>
      <c r="Y1851" s="78"/>
      <c r="Z1851" s="78"/>
      <c r="AA1851" s="81" t="s">
        <v>33</v>
      </c>
      <c r="AB1851" s="81"/>
      <c r="AC1851" s="81"/>
      <c r="AD1851" s="81"/>
    </row>
    <row r="1852" spans="1:30" ht="17.45" customHeight="1" x14ac:dyDescent="0.2">
      <c r="A1852" s="2"/>
      <c r="B1852" s="9" t="s">
        <v>512</v>
      </c>
      <c r="C1852" s="93" t="s">
        <v>509</v>
      </c>
      <c r="D1852" s="93"/>
      <c r="E1852" s="93"/>
      <c r="F1852" s="148">
        <v>2.0000000000000002E-5</v>
      </c>
      <c r="G1852" s="148"/>
      <c r="H1852" s="95">
        <v>0</v>
      </c>
      <c r="I1852" s="95"/>
      <c r="J1852" s="10">
        <v>35.590000000000003</v>
      </c>
      <c r="K1852" s="95">
        <v>59.8</v>
      </c>
      <c r="L1852" s="95"/>
      <c r="M1852" s="95">
        <v>0.85909999999999997</v>
      </c>
      <c r="N1852" s="95"/>
      <c r="O1852" s="95"/>
      <c r="P1852" s="95"/>
      <c r="Q1852" s="95">
        <v>0.68720000000000003</v>
      </c>
      <c r="R1852" s="95"/>
      <c r="S1852" s="95"/>
      <c r="T1852" s="95"/>
      <c r="U1852" s="95"/>
      <c r="V1852" s="95">
        <v>0.55330000000000001</v>
      </c>
      <c r="W1852" s="95"/>
      <c r="X1852" s="95"/>
      <c r="Y1852" s="95"/>
      <c r="Z1852" s="95"/>
      <c r="AA1852" s="96">
        <v>1.1999999999999999E-3</v>
      </c>
      <c r="AB1852" s="96"/>
      <c r="AC1852" s="96"/>
      <c r="AD1852" s="96"/>
    </row>
    <row r="1853" spans="1:30" ht="16.7" customHeight="1" x14ac:dyDescent="0.2">
      <c r="A1853" s="3"/>
      <c r="B1853" s="11" t="s">
        <v>513</v>
      </c>
      <c r="C1853" s="98" t="s">
        <v>511</v>
      </c>
      <c r="D1853" s="98"/>
      <c r="E1853" s="98"/>
      <c r="F1853" s="150">
        <v>1.1000000000000001E-3</v>
      </c>
      <c r="G1853" s="150"/>
      <c r="H1853" s="100">
        <v>0</v>
      </c>
      <c r="I1853" s="100"/>
      <c r="J1853" s="12">
        <v>35.590000000000003</v>
      </c>
      <c r="K1853" s="100">
        <v>567.39</v>
      </c>
      <c r="L1853" s="100"/>
      <c r="M1853" s="100">
        <v>0.85909999999999997</v>
      </c>
      <c r="N1853" s="100"/>
      <c r="O1853" s="100"/>
      <c r="P1853" s="100"/>
      <c r="Q1853" s="100">
        <v>0.68720000000000003</v>
      </c>
      <c r="R1853" s="100"/>
      <c r="S1853" s="100"/>
      <c r="T1853" s="100"/>
      <c r="U1853" s="100"/>
      <c r="V1853" s="100">
        <v>0.55330000000000001</v>
      </c>
      <c r="W1853" s="100"/>
      <c r="X1853" s="100"/>
      <c r="Y1853" s="100"/>
      <c r="Z1853" s="100"/>
      <c r="AA1853" s="101">
        <v>0.37219999999999998</v>
      </c>
      <c r="AB1853" s="101"/>
      <c r="AC1853" s="101"/>
      <c r="AD1853" s="101"/>
    </row>
    <row r="1854" spans="1:30" ht="17.45" customHeight="1" x14ac:dyDescent="0.2">
      <c r="A1854" s="89"/>
      <c r="B1854" s="89"/>
      <c r="C1854" s="89"/>
      <c r="D1854" s="89"/>
      <c r="E1854" s="89"/>
      <c r="F1854" s="89"/>
      <c r="G1854" s="89"/>
      <c r="H1854" s="89"/>
      <c r="I1854" s="89"/>
      <c r="J1854" s="90" t="s">
        <v>48</v>
      </c>
      <c r="K1854" s="90"/>
      <c r="L1854" s="90"/>
      <c r="M1854" s="90"/>
      <c r="N1854" s="90"/>
      <c r="O1854" s="90"/>
      <c r="P1854" s="90"/>
      <c r="Q1854" s="90"/>
      <c r="R1854" s="90"/>
      <c r="S1854" s="90"/>
      <c r="T1854" s="90"/>
      <c r="U1854" s="90"/>
      <c r="V1854" s="1"/>
      <c r="W1854" s="91">
        <v>0.37340000000000001</v>
      </c>
      <c r="X1854" s="91"/>
      <c r="Y1854" s="91"/>
      <c r="Z1854" s="91"/>
      <c r="AA1854" s="91"/>
      <c r="AB1854" s="91"/>
      <c r="AC1854" s="91"/>
      <c r="AD1854" s="91"/>
    </row>
    <row r="1855" spans="1:30" ht="5.85" customHeight="1" x14ac:dyDescent="0.2">
      <c r="A1855" s="125"/>
      <c r="B1855" s="125"/>
      <c r="C1855" s="125"/>
      <c r="D1855" s="125"/>
      <c r="E1855" s="125"/>
      <c r="F1855" s="125"/>
      <c r="G1855" s="125"/>
      <c r="H1855" s="125"/>
      <c r="I1855" s="125"/>
      <c r="J1855" s="125"/>
      <c r="K1855" s="125"/>
      <c r="L1855" s="125"/>
      <c r="M1855" s="125"/>
      <c r="N1855" s="125"/>
      <c r="O1855" s="125"/>
      <c r="P1855" s="125"/>
      <c r="Q1855" s="125"/>
      <c r="R1855" s="125"/>
      <c r="S1855" s="125"/>
      <c r="T1855" s="125"/>
      <c r="U1855" s="125"/>
      <c r="V1855" s="125"/>
      <c r="W1855" s="125"/>
      <c r="X1855" s="125"/>
      <c r="Y1855" s="125"/>
      <c r="Z1855" s="125"/>
      <c r="AA1855" s="125"/>
      <c r="AB1855" s="125"/>
      <c r="AC1855" s="125"/>
      <c r="AD1855" s="125"/>
    </row>
    <row r="1856" spans="1:30" ht="17.45" customHeight="1" x14ac:dyDescent="0.2">
      <c r="A1856" s="128"/>
      <c r="B1856" s="128"/>
      <c r="C1856" s="128"/>
      <c r="D1856" s="128"/>
      <c r="E1856" s="128"/>
      <c r="F1856" s="128"/>
      <c r="G1856" s="128"/>
      <c r="H1856" s="128"/>
      <c r="I1856" s="128"/>
      <c r="J1856" s="105" t="s">
        <v>49</v>
      </c>
      <c r="K1856" s="105"/>
      <c r="L1856" s="105"/>
      <c r="M1856" s="105"/>
      <c r="N1856" s="105"/>
      <c r="O1856" s="105"/>
      <c r="P1856" s="105"/>
      <c r="Q1856" s="105"/>
      <c r="R1856" s="105"/>
      <c r="S1856" s="105"/>
      <c r="T1856" s="105"/>
      <c r="U1856" s="105"/>
      <c r="V1856" s="129"/>
      <c r="W1856" s="131">
        <v>14.370799999999999</v>
      </c>
      <c r="X1856" s="131"/>
      <c r="Y1856" s="131"/>
      <c r="Z1856" s="131"/>
      <c r="AA1856" s="131"/>
      <c r="AB1856" s="131"/>
      <c r="AC1856" s="131"/>
      <c r="AD1856" s="131"/>
    </row>
    <row r="1857" spans="1:30" ht="16.7" customHeight="1" x14ac:dyDescent="0.2">
      <c r="A1857" s="157" t="s">
        <v>50</v>
      </c>
      <c r="B1857" s="158"/>
      <c r="C1857" s="158"/>
      <c r="D1857" s="158"/>
      <c r="E1857" s="158"/>
      <c r="F1857" s="158"/>
      <c r="G1857" s="158"/>
      <c r="H1857" s="158"/>
      <c r="I1857" s="158"/>
      <c r="J1857" s="158"/>
      <c r="K1857" s="158"/>
      <c r="L1857" s="158"/>
      <c r="M1857" s="158"/>
      <c r="N1857" s="13"/>
      <c r="O1857" s="133">
        <v>0</v>
      </c>
      <c r="P1857" s="133"/>
      <c r="Q1857" s="133"/>
      <c r="R1857" s="13"/>
      <c r="S1857" s="105" t="s">
        <v>51</v>
      </c>
      <c r="T1857" s="105"/>
      <c r="U1857" s="105"/>
      <c r="V1857" s="129"/>
      <c r="W1857" s="131">
        <f>TRUNC(O1857%*W1856,4)</f>
        <v>0</v>
      </c>
      <c r="X1857" s="131"/>
      <c r="Y1857" s="131"/>
      <c r="Z1857" s="131"/>
      <c r="AA1857" s="131"/>
      <c r="AB1857" s="131"/>
      <c r="AC1857" s="131"/>
      <c r="AD1857" s="131"/>
    </row>
    <row r="1858" spans="1:30" ht="17.45" customHeight="1" x14ac:dyDescent="0.2">
      <c r="A1858" s="128"/>
      <c r="B1858" s="128"/>
      <c r="C1858" s="128"/>
      <c r="D1858" s="128"/>
      <c r="E1858" s="128"/>
      <c r="F1858" s="128"/>
      <c r="G1858" s="128"/>
      <c r="H1858" s="128"/>
      <c r="I1858" s="128"/>
      <c r="J1858" s="105" t="s">
        <v>52</v>
      </c>
      <c r="K1858" s="105"/>
      <c r="L1858" s="105"/>
      <c r="M1858" s="105"/>
      <c r="N1858" s="105"/>
      <c r="O1858" s="105"/>
      <c r="P1858" s="105"/>
      <c r="Q1858" s="105"/>
      <c r="R1858" s="105"/>
      <c r="S1858" s="105"/>
      <c r="T1858" s="105"/>
      <c r="U1858" s="105"/>
      <c r="V1858" s="129"/>
      <c r="W1858" s="131">
        <f>ROUND(SUM(W1856:AD1857),2)</f>
        <v>14.37</v>
      </c>
      <c r="X1858" s="131"/>
      <c r="Y1858" s="131"/>
      <c r="Z1858" s="131"/>
      <c r="AA1858" s="131"/>
      <c r="AB1858" s="131"/>
      <c r="AC1858" s="131"/>
      <c r="AD1858" s="131"/>
    </row>
    <row r="1859" spans="1:30" ht="5.85" customHeight="1" x14ac:dyDescent="0.2">
      <c r="A1859" s="139"/>
      <c r="B1859" s="139"/>
      <c r="C1859" s="139"/>
      <c r="D1859" s="139"/>
      <c r="E1859" s="139"/>
      <c r="F1859" s="139"/>
      <c r="G1859" s="139"/>
      <c r="H1859" s="139"/>
      <c r="I1859" s="139"/>
      <c r="J1859" s="139"/>
      <c r="K1859" s="139"/>
      <c r="L1859" s="139"/>
      <c r="M1859" s="139"/>
      <c r="N1859" s="139"/>
      <c r="O1859" s="139"/>
      <c r="P1859" s="139"/>
      <c r="Q1859" s="139"/>
      <c r="R1859" s="139"/>
      <c r="S1859" s="139"/>
      <c r="T1859" s="139"/>
      <c r="U1859" s="139"/>
      <c r="V1859" s="139"/>
      <c r="W1859" s="139"/>
      <c r="X1859" s="139"/>
      <c r="Y1859" s="139"/>
      <c r="Z1859" s="139"/>
      <c r="AA1859" s="139"/>
      <c r="AB1859" s="139"/>
      <c r="AC1859" s="139"/>
      <c r="AD1859" s="139"/>
    </row>
    <row r="1860" spans="1:30" ht="124.35" customHeight="1" x14ac:dyDescent="0.2">
      <c r="A1860" s="14"/>
      <c r="AD1860" s="61"/>
    </row>
    <row r="1861" spans="1:30" ht="124.35" customHeight="1" thickBot="1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63"/>
      <c r="AB1861" s="63"/>
      <c r="AC1861" s="63"/>
      <c r="AD1861" s="64"/>
    </row>
    <row r="1862" spans="1:30" ht="17.45" customHeight="1" thickBot="1" x14ac:dyDescent="0.25">
      <c r="A1862" s="71" t="s">
        <v>0</v>
      </c>
      <c r="B1862" s="72"/>
      <c r="C1862" s="72"/>
      <c r="D1862" s="72"/>
      <c r="E1862" s="72"/>
      <c r="F1862" s="72"/>
      <c r="G1862" s="72"/>
      <c r="H1862" s="72"/>
      <c r="I1862" s="72"/>
      <c r="J1862" s="72"/>
      <c r="K1862" s="72"/>
      <c r="L1862" s="72"/>
      <c r="M1862" s="72"/>
      <c r="N1862" s="72"/>
      <c r="O1862" s="72"/>
      <c r="P1862" s="72"/>
      <c r="Q1862" s="72"/>
      <c r="R1862" s="72"/>
      <c r="S1862" s="72"/>
      <c r="T1862" s="72"/>
      <c r="U1862" s="72"/>
      <c r="V1862" s="72"/>
      <c r="W1862" s="72"/>
      <c r="X1862" s="72"/>
      <c r="Y1862" s="72"/>
      <c r="Z1862" s="72"/>
      <c r="AA1862" s="72"/>
      <c r="AB1862" s="72"/>
      <c r="AC1862" s="72"/>
      <c r="AD1862" s="73"/>
    </row>
    <row r="1863" spans="1:30" ht="29.45" customHeight="1" thickBot="1" x14ac:dyDescent="0.25">
      <c r="A1863" s="27"/>
      <c r="B1863" s="24" t="s">
        <v>1</v>
      </c>
      <c r="C1863" s="24"/>
      <c r="D1863" s="77" t="s">
        <v>514</v>
      </c>
      <c r="E1863" s="77"/>
      <c r="F1863" s="77"/>
      <c r="G1863" s="77"/>
      <c r="H1863" s="77"/>
      <c r="I1863" s="77"/>
      <c r="J1863" s="77"/>
      <c r="K1863" s="77"/>
      <c r="L1863" s="77"/>
      <c r="M1863" s="77"/>
      <c r="N1863" s="77"/>
      <c r="O1863" s="18"/>
      <c r="P1863" s="29" t="s">
        <v>3</v>
      </c>
      <c r="Q1863" s="29"/>
      <c r="R1863" s="29"/>
      <c r="S1863" s="18"/>
      <c r="T1863" s="30" t="s">
        <v>515</v>
      </c>
      <c r="U1863" s="30"/>
      <c r="V1863" s="30"/>
      <c r="W1863" s="30"/>
      <c r="X1863" s="30"/>
      <c r="Y1863" s="18"/>
      <c r="Z1863" s="18"/>
      <c r="AA1863" s="55"/>
      <c r="AB1863" s="55"/>
      <c r="AC1863" s="55"/>
      <c r="AD1863" s="56"/>
    </row>
    <row r="1864" spans="1:30" ht="17.45" customHeight="1" thickBot="1" x14ac:dyDescent="0.25">
      <c r="A1864" s="28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24"/>
      <c r="O1864" s="19"/>
      <c r="P1864" s="31" t="s">
        <v>5</v>
      </c>
      <c r="Q1864" s="31"/>
      <c r="R1864" s="31"/>
      <c r="S1864" s="19"/>
      <c r="T1864" s="32">
        <v>1</v>
      </c>
      <c r="U1864" s="32"/>
      <c r="V1864" s="32"/>
      <c r="W1864" s="32"/>
      <c r="X1864" s="32"/>
      <c r="Y1864" s="19"/>
      <c r="Z1864" s="31" t="s">
        <v>6</v>
      </c>
      <c r="AA1864" s="58"/>
      <c r="AB1864" s="57"/>
      <c r="AC1864" s="59" t="s">
        <v>7</v>
      </c>
      <c r="AD1864" s="60"/>
    </row>
    <row r="1865" spans="1:30" ht="17.45" customHeight="1" thickBot="1" x14ac:dyDescent="0.25">
      <c r="A1865" s="80" t="s">
        <v>8</v>
      </c>
      <c r="B1865" s="80"/>
      <c r="C1865" s="80"/>
      <c r="D1865" s="80"/>
      <c r="E1865" s="80"/>
      <c r="F1865" s="80"/>
      <c r="G1865" s="80"/>
      <c r="H1865" s="80"/>
      <c r="I1865" s="80"/>
      <c r="J1865" s="78" t="s">
        <v>9</v>
      </c>
      <c r="K1865" s="78" t="s">
        <v>10</v>
      </c>
      <c r="L1865" s="78"/>
      <c r="M1865" s="78"/>
      <c r="N1865" s="78"/>
      <c r="O1865" s="78"/>
      <c r="P1865" s="78"/>
      <c r="Q1865" s="78" t="s">
        <v>11</v>
      </c>
      <c r="R1865" s="78"/>
      <c r="S1865" s="78"/>
      <c r="T1865" s="78"/>
      <c r="U1865" s="78"/>
      <c r="V1865" s="78"/>
      <c r="W1865" s="78"/>
      <c r="X1865" s="78"/>
      <c r="Y1865" s="78"/>
      <c r="Z1865" s="78"/>
      <c r="AA1865" s="81" t="s">
        <v>12</v>
      </c>
      <c r="AB1865" s="81"/>
      <c r="AC1865" s="81"/>
      <c r="AD1865" s="81"/>
    </row>
    <row r="1866" spans="1:30" ht="16.7" customHeight="1" x14ac:dyDescent="0.2">
      <c r="A1866" s="80"/>
      <c r="B1866" s="80"/>
      <c r="C1866" s="80"/>
      <c r="D1866" s="80"/>
      <c r="E1866" s="80"/>
      <c r="F1866" s="80"/>
      <c r="G1866" s="80"/>
      <c r="H1866" s="80"/>
      <c r="I1866" s="80"/>
      <c r="J1866" s="78"/>
      <c r="K1866" s="78" t="s">
        <v>13</v>
      </c>
      <c r="L1866" s="78"/>
      <c r="M1866" s="78" t="s">
        <v>14</v>
      </c>
      <c r="N1866" s="78"/>
      <c r="O1866" s="78"/>
      <c r="P1866" s="78"/>
      <c r="Q1866" s="78" t="s">
        <v>13</v>
      </c>
      <c r="R1866" s="78"/>
      <c r="S1866" s="78"/>
      <c r="T1866" s="78"/>
      <c r="U1866" s="78"/>
      <c r="V1866" s="78" t="s">
        <v>14</v>
      </c>
      <c r="W1866" s="78"/>
      <c r="X1866" s="78"/>
      <c r="Y1866" s="78"/>
      <c r="Z1866" s="78"/>
      <c r="AA1866" s="81"/>
      <c r="AB1866" s="81"/>
      <c r="AC1866" s="81"/>
      <c r="AD1866" s="81"/>
    </row>
    <row r="1867" spans="1:30" ht="17.45" customHeight="1" x14ac:dyDescent="0.2">
      <c r="A1867" s="2"/>
      <c r="B1867" s="9" t="s">
        <v>399</v>
      </c>
      <c r="C1867" s="93" t="s">
        <v>400</v>
      </c>
      <c r="D1867" s="93"/>
      <c r="E1867" s="93"/>
      <c r="F1867" s="93"/>
      <c r="G1867" s="93"/>
      <c r="H1867" s="93"/>
      <c r="I1867" s="93"/>
      <c r="J1867" s="10">
        <v>4.0160000000000001E-2</v>
      </c>
      <c r="K1867" s="148">
        <v>1</v>
      </c>
      <c r="L1867" s="148"/>
      <c r="M1867" s="148">
        <v>0</v>
      </c>
      <c r="N1867" s="148"/>
      <c r="O1867" s="148"/>
      <c r="P1867" s="148"/>
      <c r="Q1867" s="95">
        <v>13.6645</v>
      </c>
      <c r="R1867" s="95"/>
      <c r="S1867" s="95"/>
      <c r="T1867" s="95"/>
      <c r="U1867" s="95"/>
      <c r="V1867" s="95">
        <v>2.9146000000000001</v>
      </c>
      <c r="W1867" s="95"/>
      <c r="X1867" s="95"/>
      <c r="Y1867" s="95"/>
      <c r="Z1867" s="95"/>
      <c r="AA1867" s="96">
        <v>0.54879999999999995</v>
      </c>
      <c r="AB1867" s="96"/>
      <c r="AC1867" s="96"/>
      <c r="AD1867" s="96"/>
    </row>
    <row r="1868" spans="1:30" ht="17.45" customHeight="1" x14ac:dyDescent="0.2">
      <c r="A1868" s="3"/>
      <c r="B1868" s="11" t="s">
        <v>476</v>
      </c>
      <c r="C1868" s="98" t="s">
        <v>477</v>
      </c>
      <c r="D1868" s="98"/>
      <c r="E1868" s="98"/>
      <c r="F1868" s="98"/>
      <c r="G1868" s="98"/>
      <c r="H1868" s="98"/>
      <c r="I1868" s="98"/>
      <c r="J1868" s="12">
        <v>4.0160000000000001E-2</v>
      </c>
      <c r="K1868" s="150">
        <v>1</v>
      </c>
      <c r="L1868" s="150"/>
      <c r="M1868" s="150">
        <v>0</v>
      </c>
      <c r="N1868" s="150"/>
      <c r="O1868" s="150"/>
      <c r="P1868" s="150"/>
      <c r="Q1868" s="100">
        <v>20.896799999999999</v>
      </c>
      <c r="R1868" s="100"/>
      <c r="S1868" s="100"/>
      <c r="T1868" s="100"/>
      <c r="U1868" s="100"/>
      <c r="V1868" s="100">
        <v>20.642700000000001</v>
      </c>
      <c r="W1868" s="100"/>
      <c r="X1868" s="100"/>
      <c r="Y1868" s="100"/>
      <c r="Z1868" s="100"/>
      <c r="AA1868" s="101">
        <v>0.83919999999999995</v>
      </c>
      <c r="AB1868" s="101"/>
      <c r="AC1868" s="101"/>
      <c r="AD1868" s="101"/>
    </row>
    <row r="1869" spans="1:30" ht="16.7" customHeight="1" x14ac:dyDescent="0.2">
      <c r="A1869" s="89"/>
      <c r="B1869" s="89"/>
      <c r="C1869" s="89"/>
      <c r="D1869" s="89"/>
      <c r="E1869" s="89"/>
      <c r="F1869" s="89"/>
      <c r="G1869" s="89"/>
      <c r="H1869" s="89"/>
      <c r="I1869" s="89"/>
      <c r="J1869" s="90" t="s">
        <v>17</v>
      </c>
      <c r="K1869" s="90"/>
      <c r="L1869" s="90"/>
      <c r="M1869" s="90"/>
      <c r="N1869" s="90"/>
      <c r="O1869" s="90"/>
      <c r="P1869" s="90"/>
      <c r="Q1869" s="90"/>
      <c r="R1869" s="90"/>
      <c r="S1869" s="90"/>
      <c r="T1869" s="90"/>
      <c r="U1869" s="90"/>
      <c r="V1869" s="1"/>
      <c r="W1869" s="91">
        <v>1.3879999999999999</v>
      </c>
      <c r="X1869" s="91"/>
      <c r="Y1869" s="91"/>
      <c r="Z1869" s="91"/>
      <c r="AA1869" s="91"/>
      <c r="AB1869" s="91"/>
      <c r="AC1869" s="91"/>
      <c r="AD1869" s="91"/>
    </row>
    <row r="1870" spans="1:30" ht="17.45" customHeight="1" x14ac:dyDescent="0.2">
      <c r="A1870" s="80" t="s">
        <v>18</v>
      </c>
      <c r="B1870" s="80"/>
      <c r="C1870" s="80"/>
      <c r="D1870" s="80"/>
      <c r="E1870" s="80"/>
      <c r="F1870" s="80"/>
      <c r="G1870" s="80"/>
      <c r="H1870" s="80"/>
      <c r="I1870" s="80"/>
      <c r="J1870" s="80"/>
      <c r="K1870" s="80"/>
      <c r="L1870" s="78" t="s">
        <v>19</v>
      </c>
      <c r="M1870" s="78"/>
      <c r="N1870" s="78"/>
      <c r="O1870" s="78"/>
      <c r="P1870" s="78" t="s">
        <v>9</v>
      </c>
      <c r="Q1870" s="78"/>
      <c r="R1870" s="78"/>
      <c r="S1870" s="78"/>
      <c r="T1870" s="78"/>
      <c r="U1870" s="78" t="s">
        <v>20</v>
      </c>
      <c r="V1870" s="78"/>
      <c r="W1870" s="78"/>
      <c r="X1870" s="78"/>
      <c r="Y1870" s="78"/>
      <c r="Z1870" s="78"/>
      <c r="AA1870" s="81" t="s">
        <v>12</v>
      </c>
      <c r="AB1870" s="81"/>
      <c r="AC1870" s="81"/>
      <c r="AD1870" s="81"/>
    </row>
    <row r="1871" spans="1:30" ht="16.7" customHeight="1" x14ac:dyDescent="0.2">
      <c r="A1871" s="2"/>
      <c r="B1871" s="9" t="s">
        <v>294</v>
      </c>
      <c r="C1871" s="93" t="s">
        <v>295</v>
      </c>
      <c r="D1871" s="93"/>
      <c r="E1871" s="93"/>
      <c r="F1871" s="93"/>
      <c r="G1871" s="93"/>
      <c r="H1871" s="93"/>
      <c r="I1871" s="93"/>
      <c r="J1871" s="93"/>
      <c r="K1871" s="93"/>
      <c r="L1871" s="94">
        <v>0</v>
      </c>
      <c r="M1871" s="94"/>
      <c r="N1871" s="94"/>
      <c r="O1871" s="94"/>
      <c r="P1871" s="94">
        <v>0.7</v>
      </c>
      <c r="Q1871" s="94"/>
      <c r="R1871" s="94"/>
      <c r="S1871" s="94"/>
      <c r="T1871" s="94"/>
      <c r="U1871" s="95">
        <v>18.540199999999999</v>
      </c>
      <c r="V1871" s="95"/>
      <c r="W1871" s="95"/>
      <c r="X1871" s="95"/>
      <c r="Y1871" s="95"/>
      <c r="Z1871" s="95"/>
      <c r="AA1871" s="96">
        <v>12.9781</v>
      </c>
      <c r="AB1871" s="96"/>
      <c r="AC1871" s="96"/>
      <c r="AD1871" s="96"/>
    </row>
    <row r="1872" spans="1:30" ht="17.45" customHeight="1" x14ac:dyDescent="0.2">
      <c r="A1872" s="3"/>
      <c r="B1872" s="11" t="s">
        <v>56</v>
      </c>
      <c r="C1872" s="98" t="s">
        <v>57</v>
      </c>
      <c r="D1872" s="98"/>
      <c r="E1872" s="98"/>
      <c r="F1872" s="98"/>
      <c r="G1872" s="98"/>
      <c r="H1872" s="98"/>
      <c r="I1872" s="98"/>
      <c r="J1872" s="98"/>
      <c r="K1872" s="98"/>
      <c r="L1872" s="99">
        <v>0</v>
      </c>
      <c r="M1872" s="99"/>
      <c r="N1872" s="99"/>
      <c r="O1872" s="99"/>
      <c r="P1872" s="99">
        <v>0.7</v>
      </c>
      <c r="Q1872" s="99"/>
      <c r="R1872" s="99"/>
      <c r="S1872" s="99"/>
      <c r="T1872" s="99"/>
      <c r="U1872" s="100">
        <v>21.9693</v>
      </c>
      <c r="V1872" s="100"/>
      <c r="W1872" s="100"/>
      <c r="X1872" s="100"/>
      <c r="Y1872" s="100"/>
      <c r="Z1872" s="100"/>
      <c r="AA1872" s="101">
        <v>15.378500000000001</v>
      </c>
      <c r="AB1872" s="101"/>
      <c r="AC1872" s="101"/>
      <c r="AD1872" s="101"/>
    </row>
    <row r="1873" spans="1:30" ht="17.45" customHeight="1" x14ac:dyDescent="0.2">
      <c r="A1873" s="89"/>
      <c r="B1873" s="89"/>
      <c r="C1873" s="89"/>
      <c r="D1873" s="89"/>
      <c r="E1873" s="89"/>
      <c r="F1873" s="89"/>
      <c r="G1873" s="89"/>
      <c r="H1873" s="89"/>
      <c r="I1873" s="89"/>
      <c r="J1873" s="113" t="s">
        <v>25</v>
      </c>
      <c r="K1873" s="113"/>
      <c r="L1873" s="113"/>
      <c r="M1873" s="113"/>
      <c r="N1873" s="113"/>
      <c r="O1873" s="113"/>
      <c r="P1873" s="113"/>
      <c r="Q1873" s="113"/>
      <c r="R1873" s="113"/>
      <c r="S1873" s="113"/>
      <c r="T1873" s="113"/>
      <c r="U1873" s="113"/>
      <c r="V1873" s="114"/>
      <c r="W1873" s="103">
        <v>28.3566</v>
      </c>
      <c r="X1873" s="103"/>
      <c r="Y1873" s="103"/>
      <c r="Z1873" s="103"/>
      <c r="AA1873" s="103"/>
      <c r="AB1873" s="103"/>
      <c r="AC1873" s="103"/>
      <c r="AD1873" s="103"/>
    </row>
    <row r="1874" spans="1:30" ht="16.7" customHeight="1" x14ac:dyDescent="0.2">
      <c r="A1874" s="89"/>
      <c r="B1874" s="89"/>
      <c r="C1874" s="89"/>
      <c r="D1874" s="89"/>
      <c r="E1874" s="89"/>
      <c r="F1874" s="89"/>
      <c r="G1874" s="89"/>
      <c r="H1874" s="89"/>
      <c r="I1874" s="89"/>
      <c r="J1874" s="105" t="s">
        <v>26</v>
      </c>
      <c r="K1874" s="105"/>
      <c r="L1874" s="105"/>
      <c r="M1874" s="105"/>
      <c r="N1874" s="105"/>
      <c r="O1874" s="105"/>
      <c r="P1874" s="105"/>
      <c r="Q1874" s="105"/>
      <c r="R1874" s="105"/>
      <c r="S1874" s="105"/>
      <c r="T1874" s="105"/>
      <c r="U1874" s="105"/>
      <c r="V1874" s="114"/>
      <c r="W1874" s="106">
        <v>29.744599999999998</v>
      </c>
      <c r="X1874" s="106"/>
      <c r="Y1874" s="106"/>
      <c r="Z1874" s="106"/>
      <c r="AA1874" s="106"/>
      <c r="AB1874" s="106"/>
      <c r="AC1874" s="106"/>
      <c r="AD1874" s="106"/>
    </row>
    <row r="1875" spans="1:30" ht="17.45" customHeight="1" x14ac:dyDescent="0.2">
      <c r="A1875" s="89"/>
      <c r="B1875" s="89"/>
      <c r="C1875" s="89"/>
      <c r="D1875" s="89"/>
      <c r="E1875" s="89"/>
      <c r="F1875" s="89"/>
      <c r="G1875" s="89"/>
      <c r="H1875" s="89"/>
      <c r="I1875" s="89"/>
      <c r="J1875" s="105" t="s">
        <v>27</v>
      </c>
      <c r="K1875" s="105"/>
      <c r="L1875" s="105"/>
      <c r="M1875" s="105"/>
      <c r="N1875" s="105"/>
      <c r="O1875" s="105"/>
      <c r="P1875" s="105"/>
      <c r="Q1875" s="105"/>
      <c r="R1875" s="105"/>
      <c r="S1875" s="105"/>
      <c r="T1875" s="105"/>
      <c r="U1875" s="105"/>
      <c r="V1875" s="114"/>
      <c r="W1875" s="106">
        <v>29.744599999999998</v>
      </c>
      <c r="X1875" s="106"/>
      <c r="Y1875" s="106"/>
      <c r="Z1875" s="106"/>
      <c r="AA1875" s="106"/>
      <c r="AB1875" s="106"/>
      <c r="AC1875" s="106"/>
      <c r="AD1875" s="106"/>
    </row>
    <row r="1876" spans="1:30" ht="17.45" customHeight="1" x14ac:dyDescent="0.2">
      <c r="A1876" s="89"/>
      <c r="B1876" s="89"/>
      <c r="C1876" s="89"/>
      <c r="D1876" s="89"/>
      <c r="E1876" s="89"/>
      <c r="F1876" s="89"/>
      <c r="G1876" s="89"/>
      <c r="H1876" s="89"/>
      <c r="I1876" s="89"/>
      <c r="J1876" s="105" t="s">
        <v>28</v>
      </c>
      <c r="K1876" s="105"/>
      <c r="L1876" s="105"/>
      <c r="M1876" s="105"/>
      <c r="N1876" s="105"/>
      <c r="O1876" s="105"/>
      <c r="P1876" s="105"/>
      <c r="Q1876" s="105"/>
      <c r="R1876" s="105"/>
      <c r="S1876" s="105"/>
      <c r="T1876" s="105"/>
      <c r="U1876" s="105"/>
      <c r="V1876" s="114"/>
      <c r="W1876" s="106">
        <v>0</v>
      </c>
      <c r="X1876" s="106"/>
      <c r="Y1876" s="106"/>
      <c r="Z1876" s="106"/>
      <c r="AA1876" s="106"/>
      <c r="AB1876" s="106"/>
      <c r="AC1876" s="106"/>
      <c r="AD1876" s="106"/>
    </row>
    <row r="1877" spans="1:30" ht="16.7" customHeight="1" x14ac:dyDescent="0.2">
      <c r="A1877" s="89"/>
      <c r="B1877" s="89"/>
      <c r="C1877" s="89"/>
      <c r="D1877" s="89"/>
      <c r="E1877" s="89"/>
      <c r="F1877" s="89"/>
      <c r="G1877" s="89"/>
      <c r="H1877" s="89"/>
      <c r="I1877" s="89"/>
      <c r="J1877" s="108" t="s">
        <v>29</v>
      </c>
      <c r="K1877" s="108"/>
      <c r="L1877" s="108"/>
      <c r="M1877" s="108"/>
      <c r="N1877" s="108"/>
      <c r="O1877" s="108"/>
      <c r="P1877" s="108"/>
      <c r="Q1877" s="108"/>
      <c r="R1877" s="108"/>
      <c r="S1877" s="108"/>
      <c r="T1877" s="108"/>
      <c r="U1877" s="108"/>
      <c r="V1877" s="114"/>
      <c r="W1877" s="109">
        <v>0</v>
      </c>
      <c r="X1877" s="109"/>
      <c r="Y1877" s="109"/>
      <c r="Z1877" s="109"/>
      <c r="AA1877" s="109"/>
      <c r="AB1877" s="109"/>
      <c r="AC1877" s="109"/>
      <c r="AD1877" s="109"/>
    </row>
    <row r="1878" spans="1:30" ht="17.45" customHeight="1" x14ac:dyDescent="0.2">
      <c r="A1878" s="80" t="s">
        <v>30</v>
      </c>
      <c r="B1878" s="80"/>
      <c r="C1878" s="80"/>
      <c r="D1878" s="80"/>
      <c r="E1878" s="80"/>
      <c r="F1878" s="80"/>
      <c r="G1878" s="80"/>
      <c r="H1878" s="80"/>
      <c r="I1878" s="80"/>
      <c r="J1878" s="80"/>
      <c r="K1878" s="80"/>
      <c r="L1878" s="78" t="s">
        <v>9</v>
      </c>
      <c r="M1878" s="78"/>
      <c r="N1878" s="78"/>
      <c r="O1878" s="78"/>
      <c r="P1878" s="78" t="s">
        <v>31</v>
      </c>
      <c r="Q1878" s="78"/>
      <c r="R1878" s="78"/>
      <c r="S1878" s="78"/>
      <c r="T1878" s="78"/>
      <c r="U1878" s="78" t="s">
        <v>32</v>
      </c>
      <c r="V1878" s="78"/>
      <c r="W1878" s="78"/>
      <c r="X1878" s="78"/>
      <c r="Y1878" s="78"/>
      <c r="Z1878" s="78"/>
      <c r="AA1878" s="81" t="s">
        <v>33</v>
      </c>
      <c r="AB1878" s="81"/>
      <c r="AC1878" s="81"/>
      <c r="AD1878" s="81"/>
    </row>
    <row r="1879" spans="1:30" ht="16.7" customHeight="1" x14ac:dyDescent="0.2">
      <c r="A1879" s="2"/>
      <c r="B1879" s="9" t="s">
        <v>516</v>
      </c>
      <c r="C1879" s="93" t="s">
        <v>517</v>
      </c>
      <c r="D1879" s="93"/>
      <c r="E1879" s="93"/>
      <c r="F1879" s="93"/>
      <c r="G1879" s="93"/>
      <c r="H1879" s="93"/>
      <c r="I1879" s="93"/>
      <c r="J1879" s="93"/>
      <c r="K1879" s="93"/>
      <c r="L1879" s="94">
        <v>0.44917000000000001</v>
      </c>
      <c r="M1879" s="94"/>
      <c r="N1879" s="94"/>
      <c r="O1879" s="94"/>
      <c r="P1879" s="145" t="s">
        <v>65</v>
      </c>
      <c r="Q1879" s="145"/>
      <c r="R1879" s="145"/>
      <c r="S1879" s="145"/>
      <c r="T1879" s="145"/>
      <c r="U1879" s="95">
        <v>21.8111</v>
      </c>
      <c r="V1879" s="95"/>
      <c r="W1879" s="95"/>
      <c r="X1879" s="95"/>
      <c r="Y1879" s="95"/>
      <c r="Z1879" s="95"/>
      <c r="AA1879" s="96">
        <v>9.7969000000000008</v>
      </c>
      <c r="AB1879" s="96"/>
      <c r="AC1879" s="96"/>
      <c r="AD1879" s="96"/>
    </row>
    <row r="1880" spans="1:30" ht="17.45" customHeight="1" x14ac:dyDescent="0.2">
      <c r="A1880" s="14"/>
      <c r="B1880" s="15" t="s">
        <v>518</v>
      </c>
      <c r="C1880" s="140" t="s">
        <v>519</v>
      </c>
      <c r="D1880" s="140"/>
      <c r="E1880" s="140"/>
      <c r="F1880" s="140"/>
      <c r="G1880" s="140"/>
      <c r="H1880" s="140"/>
      <c r="I1880" s="140"/>
      <c r="J1880" s="140"/>
      <c r="K1880" s="140"/>
      <c r="L1880" s="141">
        <v>0.35932999999999998</v>
      </c>
      <c r="M1880" s="141"/>
      <c r="N1880" s="141"/>
      <c r="O1880" s="141"/>
      <c r="P1880" s="146" t="s">
        <v>65</v>
      </c>
      <c r="Q1880" s="146"/>
      <c r="R1880" s="146"/>
      <c r="S1880" s="146"/>
      <c r="T1880" s="146"/>
      <c r="U1880" s="142">
        <v>9.3332999999999995</v>
      </c>
      <c r="V1880" s="142"/>
      <c r="W1880" s="142"/>
      <c r="X1880" s="142"/>
      <c r="Y1880" s="142"/>
      <c r="Z1880" s="142"/>
      <c r="AA1880" s="143">
        <v>3.3536999999999999</v>
      </c>
      <c r="AB1880" s="143"/>
      <c r="AC1880" s="143"/>
      <c r="AD1880" s="143"/>
    </row>
    <row r="1881" spans="1:30" ht="17.45" customHeight="1" x14ac:dyDescent="0.2">
      <c r="A1881" s="14"/>
      <c r="B1881" s="15" t="s">
        <v>478</v>
      </c>
      <c r="C1881" s="140" t="s">
        <v>479</v>
      </c>
      <c r="D1881" s="140"/>
      <c r="E1881" s="140"/>
      <c r="F1881" s="140"/>
      <c r="G1881" s="140"/>
      <c r="H1881" s="140"/>
      <c r="I1881" s="140"/>
      <c r="J1881" s="140"/>
      <c r="K1881" s="140"/>
      <c r="L1881" s="141">
        <v>2.0897700000000001</v>
      </c>
      <c r="M1881" s="141"/>
      <c r="N1881" s="141"/>
      <c r="O1881" s="141"/>
      <c r="P1881" s="146" t="s">
        <v>65</v>
      </c>
      <c r="Q1881" s="146"/>
      <c r="R1881" s="146"/>
      <c r="S1881" s="146"/>
      <c r="T1881" s="146"/>
      <c r="U1881" s="142">
        <v>2.9821</v>
      </c>
      <c r="V1881" s="142"/>
      <c r="W1881" s="142"/>
      <c r="X1881" s="142"/>
      <c r="Y1881" s="142"/>
      <c r="Z1881" s="142"/>
      <c r="AA1881" s="143">
        <v>6.2319000000000004</v>
      </c>
      <c r="AB1881" s="143"/>
      <c r="AC1881" s="143"/>
      <c r="AD1881" s="143"/>
    </row>
    <row r="1882" spans="1:30" ht="16.7" customHeight="1" x14ac:dyDescent="0.2">
      <c r="A1882" s="14"/>
      <c r="B1882" s="15" t="s">
        <v>520</v>
      </c>
      <c r="C1882" s="140" t="s">
        <v>521</v>
      </c>
      <c r="D1882" s="140"/>
      <c r="E1882" s="140"/>
      <c r="F1882" s="140"/>
      <c r="G1882" s="140"/>
      <c r="H1882" s="140"/>
      <c r="I1882" s="140"/>
      <c r="J1882" s="140"/>
      <c r="K1882" s="140"/>
      <c r="L1882" s="141">
        <v>0.19905999999999999</v>
      </c>
      <c r="M1882" s="141"/>
      <c r="N1882" s="141"/>
      <c r="O1882" s="141"/>
      <c r="P1882" s="146" t="s">
        <v>65</v>
      </c>
      <c r="Q1882" s="146"/>
      <c r="R1882" s="146"/>
      <c r="S1882" s="146"/>
      <c r="T1882" s="146"/>
      <c r="U1882" s="142">
        <v>3.6055999999999999</v>
      </c>
      <c r="V1882" s="142"/>
      <c r="W1882" s="142"/>
      <c r="X1882" s="142"/>
      <c r="Y1882" s="142"/>
      <c r="Z1882" s="142"/>
      <c r="AA1882" s="143">
        <v>0.7177</v>
      </c>
      <c r="AB1882" s="143"/>
      <c r="AC1882" s="143"/>
      <c r="AD1882" s="143"/>
    </row>
    <row r="1883" spans="1:30" ht="17.45" customHeight="1" x14ac:dyDescent="0.2">
      <c r="A1883" s="14"/>
      <c r="B1883" s="15" t="s">
        <v>522</v>
      </c>
      <c r="C1883" s="140" t="s">
        <v>523</v>
      </c>
      <c r="D1883" s="140"/>
      <c r="E1883" s="140"/>
      <c r="F1883" s="140"/>
      <c r="G1883" s="140"/>
      <c r="H1883" s="140"/>
      <c r="I1883" s="140"/>
      <c r="J1883" s="140"/>
      <c r="K1883" s="140"/>
      <c r="L1883" s="141">
        <v>0.40425</v>
      </c>
      <c r="M1883" s="141"/>
      <c r="N1883" s="141"/>
      <c r="O1883" s="141"/>
      <c r="P1883" s="146" t="s">
        <v>7</v>
      </c>
      <c r="Q1883" s="146"/>
      <c r="R1883" s="146"/>
      <c r="S1883" s="146"/>
      <c r="T1883" s="146"/>
      <c r="U1883" s="142">
        <v>22.486699999999999</v>
      </c>
      <c r="V1883" s="142"/>
      <c r="W1883" s="142"/>
      <c r="X1883" s="142"/>
      <c r="Y1883" s="142"/>
      <c r="Z1883" s="142"/>
      <c r="AA1883" s="143">
        <v>9.0901999999999994</v>
      </c>
      <c r="AB1883" s="143"/>
      <c r="AC1883" s="143"/>
      <c r="AD1883" s="143"/>
    </row>
    <row r="1884" spans="1:30" ht="17.45" customHeight="1" x14ac:dyDescent="0.2">
      <c r="A1884" s="14"/>
      <c r="B1884" s="15" t="s">
        <v>480</v>
      </c>
      <c r="C1884" s="140" t="s">
        <v>481</v>
      </c>
      <c r="D1884" s="140"/>
      <c r="E1884" s="140"/>
      <c r="F1884" s="140"/>
      <c r="G1884" s="140"/>
      <c r="H1884" s="140"/>
      <c r="I1884" s="140"/>
      <c r="J1884" s="140"/>
      <c r="K1884" s="140"/>
      <c r="L1884" s="141">
        <v>1.8519999999999998E-2</v>
      </c>
      <c r="M1884" s="141"/>
      <c r="N1884" s="141"/>
      <c r="O1884" s="141"/>
      <c r="P1884" s="146" t="s">
        <v>68</v>
      </c>
      <c r="Q1884" s="146"/>
      <c r="R1884" s="146"/>
      <c r="S1884" s="146"/>
      <c r="T1884" s="146"/>
      <c r="U1884" s="142">
        <v>11.669600000000001</v>
      </c>
      <c r="V1884" s="142"/>
      <c r="W1884" s="142"/>
      <c r="X1884" s="142"/>
      <c r="Y1884" s="142"/>
      <c r="Z1884" s="142"/>
      <c r="AA1884" s="143">
        <v>0.21609999999999999</v>
      </c>
      <c r="AB1884" s="143"/>
      <c r="AC1884" s="143"/>
      <c r="AD1884" s="143"/>
    </row>
    <row r="1885" spans="1:30" ht="16.7" customHeight="1" x14ac:dyDescent="0.2">
      <c r="A1885" s="3"/>
      <c r="B1885" s="11" t="s">
        <v>482</v>
      </c>
      <c r="C1885" s="98" t="s">
        <v>483</v>
      </c>
      <c r="D1885" s="98"/>
      <c r="E1885" s="98"/>
      <c r="F1885" s="98"/>
      <c r="G1885" s="98"/>
      <c r="H1885" s="98"/>
      <c r="I1885" s="98"/>
      <c r="J1885" s="98"/>
      <c r="K1885" s="98"/>
      <c r="L1885" s="99">
        <v>0.20394999999999999</v>
      </c>
      <c r="M1885" s="99"/>
      <c r="N1885" s="99"/>
      <c r="O1885" s="99"/>
      <c r="P1885" s="147" t="s">
        <v>62</v>
      </c>
      <c r="Q1885" s="147"/>
      <c r="R1885" s="147"/>
      <c r="S1885" s="147"/>
      <c r="T1885" s="147"/>
      <c r="U1885" s="100">
        <v>17.1675</v>
      </c>
      <c r="V1885" s="100"/>
      <c r="W1885" s="100"/>
      <c r="X1885" s="100"/>
      <c r="Y1885" s="100"/>
      <c r="Z1885" s="100"/>
      <c r="AA1885" s="101">
        <v>3.5013000000000001</v>
      </c>
      <c r="AB1885" s="101"/>
      <c r="AC1885" s="101"/>
      <c r="AD1885" s="101"/>
    </row>
    <row r="1886" spans="1:30" ht="17.45" customHeight="1" x14ac:dyDescent="0.2">
      <c r="A1886" s="89"/>
      <c r="B1886" s="89"/>
      <c r="C1886" s="89"/>
      <c r="D1886" s="89"/>
      <c r="E1886" s="89"/>
      <c r="F1886" s="89"/>
      <c r="G1886" s="89"/>
      <c r="H1886" s="89"/>
      <c r="I1886" s="89"/>
      <c r="J1886" s="90" t="s">
        <v>34</v>
      </c>
      <c r="K1886" s="90"/>
      <c r="L1886" s="90"/>
      <c r="M1886" s="90"/>
      <c r="N1886" s="90"/>
      <c r="O1886" s="90"/>
      <c r="P1886" s="90"/>
      <c r="Q1886" s="90"/>
      <c r="R1886" s="90"/>
      <c r="S1886" s="90"/>
      <c r="T1886" s="90"/>
      <c r="U1886" s="90"/>
      <c r="V1886" s="1"/>
      <c r="W1886" s="91">
        <v>32.907800000000002</v>
      </c>
      <c r="X1886" s="91"/>
      <c r="Y1886" s="91"/>
      <c r="Z1886" s="91"/>
      <c r="AA1886" s="91"/>
      <c r="AB1886" s="91"/>
      <c r="AC1886" s="91"/>
      <c r="AD1886" s="91"/>
    </row>
    <row r="1887" spans="1:30" ht="16.7" customHeight="1" x14ac:dyDescent="0.2">
      <c r="A1887" s="80" t="s">
        <v>35</v>
      </c>
      <c r="B1887" s="80"/>
      <c r="C1887" s="80"/>
      <c r="D1887" s="80"/>
      <c r="E1887" s="80"/>
      <c r="F1887" s="80"/>
      <c r="G1887" s="80"/>
      <c r="H1887" s="80"/>
      <c r="I1887" s="80"/>
      <c r="J1887" s="80"/>
      <c r="K1887" s="80"/>
      <c r="L1887" s="78" t="s">
        <v>9</v>
      </c>
      <c r="M1887" s="78"/>
      <c r="N1887" s="78"/>
      <c r="O1887" s="78"/>
      <c r="P1887" s="78" t="s">
        <v>31</v>
      </c>
      <c r="Q1887" s="78"/>
      <c r="R1887" s="78"/>
      <c r="S1887" s="78"/>
      <c r="T1887" s="78"/>
      <c r="U1887" s="78" t="s">
        <v>32</v>
      </c>
      <c r="V1887" s="78"/>
      <c r="W1887" s="78"/>
      <c r="X1887" s="78"/>
      <c r="Y1887" s="78"/>
      <c r="Z1887" s="78"/>
      <c r="AA1887" s="81" t="s">
        <v>33</v>
      </c>
      <c r="AB1887" s="81"/>
      <c r="AC1887" s="81"/>
      <c r="AD1887" s="81"/>
    </row>
    <row r="1888" spans="1:30" ht="17.45" customHeight="1" x14ac:dyDescent="0.2">
      <c r="A1888" s="89"/>
      <c r="B1888" s="89"/>
      <c r="C1888" s="89"/>
      <c r="D1888" s="89"/>
      <c r="E1888" s="89"/>
      <c r="F1888" s="89"/>
      <c r="G1888" s="89"/>
      <c r="H1888" s="89"/>
      <c r="I1888" s="89"/>
      <c r="J1888" s="90" t="s">
        <v>38</v>
      </c>
      <c r="K1888" s="90"/>
      <c r="L1888" s="90"/>
      <c r="M1888" s="90"/>
      <c r="N1888" s="90"/>
      <c r="O1888" s="90"/>
      <c r="P1888" s="90"/>
      <c r="Q1888" s="90"/>
      <c r="R1888" s="90"/>
      <c r="S1888" s="90"/>
      <c r="T1888" s="90"/>
      <c r="U1888" s="90"/>
      <c r="V1888" s="1"/>
      <c r="W1888" s="91">
        <v>0</v>
      </c>
      <c r="X1888" s="91"/>
      <c r="Y1888" s="91"/>
      <c r="Z1888" s="91"/>
      <c r="AA1888" s="91"/>
      <c r="AB1888" s="91"/>
      <c r="AC1888" s="91"/>
      <c r="AD1888" s="91"/>
    </row>
    <row r="1889" spans="1:30" ht="17.45" customHeight="1" x14ac:dyDescent="0.2">
      <c r="A1889" s="80" t="s">
        <v>39</v>
      </c>
      <c r="B1889" s="80"/>
      <c r="C1889" s="80"/>
      <c r="D1889" s="80"/>
      <c r="E1889" s="80"/>
      <c r="F1889" s="80"/>
      <c r="G1889" s="80"/>
      <c r="H1889" s="80"/>
      <c r="I1889" s="80"/>
      <c r="J1889" s="80"/>
      <c r="K1889" s="80"/>
      <c r="L1889" s="78" t="s">
        <v>9</v>
      </c>
      <c r="M1889" s="78"/>
      <c r="N1889" s="78"/>
      <c r="O1889" s="78"/>
      <c r="P1889" s="78" t="s">
        <v>31</v>
      </c>
      <c r="Q1889" s="78"/>
      <c r="R1889" s="78"/>
      <c r="S1889" s="78"/>
      <c r="T1889" s="78"/>
      <c r="U1889" s="78" t="s">
        <v>32</v>
      </c>
      <c r="V1889" s="78"/>
      <c r="W1889" s="78"/>
      <c r="X1889" s="78"/>
      <c r="Y1889" s="78"/>
      <c r="Z1889" s="78"/>
      <c r="AA1889" s="81" t="s">
        <v>33</v>
      </c>
      <c r="AB1889" s="81"/>
      <c r="AC1889" s="81"/>
      <c r="AD1889" s="81"/>
    </row>
    <row r="1890" spans="1:30" ht="16.7" customHeight="1" x14ac:dyDescent="0.2">
      <c r="A1890" s="2"/>
      <c r="B1890" s="9" t="s">
        <v>524</v>
      </c>
      <c r="C1890" s="93" t="s">
        <v>525</v>
      </c>
      <c r="D1890" s="93"/>
      <c r="E1890" s="93"/>
      <c r="F1890" s="93"/>
      <c r="G1890" s="93"/>
      <c r="H1890" s="93"/>
      <c r="I1890" s="93"/>
      <c r="J1890" s="93"/>
      <c r="K1890" s="93"/>
      <c r="L1890" s="94">
        <v>2.5300000000000001E-3</v>
      </c>
      <c r="M1890" s="94"/>
      <c r="N1890" s="94"/>
      <c r="O1890" s="94"/>
      <c r="P1890" s="145" t="s">
        <v>78</v>
      </c>
      <c r="Q1890" s="145"/>
      <c r="R1890" s="145"/>
      <c r="S1890" s="145"/>
      <c r="T1890" s="145"/>
      <c r="U1890" s="95">
        <v>26.026700000000002</v>
      </c>
      <c r="V1890" s="95"/>
      <c r="W1890" s="95"/>
      <c r="X1890" s="95"/>
      <c r="Y1890" s="95"/>
      <c r="Z1890" s="95"/>
      <c r="AA1890" s="96">
        <v>6.59E-2</v>
      </c>
      <c r="AB1890" s="96"/>
      <c r="AC1890" s="96"/>
      <c r="AD1890" s="96"/>
    </row>
    <row r="1891" spans="1:30" ht="17.45" customHeight="1" x14ac:dyDescent="0.2">
      <c r="A1891" s="14"/>
      <c r="B1891" s="15" t="s">
        <v>486</v>
      </c>
      <c r="C1891" s="140" t="s">
        <v>487</v>
      </c>
      <c r="D1891" s="140"/>
      <c r="E1891" s="140"/>
      <c r="F1891" s="140"/>
      <c r="G1891" s="140"/>
      <c r="H1891" s="140"/>
      <c r="I1891" s="140"/>
      <c r="J1891" s="140"/>
      <c r="K1891" s="140"/>
      <c r="L1891" s="141">
        <v>2.0000000000000001E-4</v>
      </c>
      <c r="M1891" s="141"/>
      <c r="N1891" s="141"/>
      <c r="O1891" s="141"/>
      <c r="P1891" s="146" t="s">
        <v>78</v>
      </c>
      <c r="Q1891" s="146"/>
      <c r="R1891" s="146"/>
      <c r="S1891" s="146"/>
      <c r="T1891" s="146"/>
      <c r="U1891" s="142">
        <v>26.026700000000002</v>
      </c>
      <c r="V1891" s="142"/>
      <c r="W1891" s="142"/>
      <c r="X1891" s="142"/>
      <c r="Y1891" s="142"/>
      <c r="Z1891" s="142"/>
      <c r="AA1891" s="143">
        <v>5.1999999999999998E-3</v>
      </c>
      <c r="AB1891" s="143"/>
      <c r="AC1891" s="143"/>
      <c r="AD1891" s="143"/>
    </row>
    <row r="1892" spans="1:30" ht="16.7" customHeight="1" x14ac:dyDescent="0.2">
      <c r="A1892" s="14"/>
      <c r="B1892" s="15" t="s">
        <v>526</v>
      </c>
      <c r="C1892" s="140" t="s">
        <v>527</v>
      </c>
      <c r="D1892" s="140"/>
      <c r="E1892" s="140"/>
      <c r="F1892" s="140"/>
      <c r="G1892" s="140"/>
      <c r="H1892" s="140"/>
      <c r="I1892" s="140"/>
      <c r="J1892" s="140"/>
      <c r="K1892" s="140"/>
      <c r="L1892" s="141">
        <v>2.6900000000000001E-3</v>
      </c>
      <c r="M1892" s="141"/>
      <c r="N1892" s="141"/>
      <c r="O1892" s="141"/>
      <c r="P1892" s="146" t="s">
        <v>78</v>
      </c>
      <c r="Q1892" s="146"/>
      <c r="R1892" s="146"/>
      <c r="S1892" s="146"/>
      <c r="T1892" s="146"/>
      <c r="U1892" s="142">
        <v>26.026700000000002</v>
      </c>
      <c r="V1892" s="142"/>
      <c r="W1892" s="142"/>
      <c r="X1892" s="142"/>
      <c r="Y1892" s="142"/>
      <c r="Z1892" s="142"/>
      <c r="AA1892" s="143">
        <v>7.0000000000000007E-2</v>
      </c>
      <c r="AB1892" s="143"/>
      <c r="AC1892" s="143"/>
      <c r="AD1892" s="143"/>
    </row>
    <row r="1893" spans="1:30" ht="17.45" customHeight="1" x14ac:dyDescent="0.2">
      <c r="A1893" s="14"/>
      <c r="B1893" s="15" t="s">
        <v>490</v>
      </c>
      <c r="C1893" s="140" t="s">
        <v>491</v>
      </c>
      <c r="D1893" s="140"/>
      <c r="E1893" s="140"/>
      <c r="F1893" s="140"/>
      <c r="G1893" s="140"/>
      <c r="H1893" s="140"/>
      <c r="I1893" s="140"/>
      <c r="J1893" s="140"/>
      <c r="K1893" s="140"/>
      <c r="L1893" s="141">
        <v>5.2199999999999998E-3</v>
      </c>
      <c r="M1893" s="141"/>
      <c r="N1893" s="141"/>
      <c r="O1893" s="141"/>
      <c r="P1893" s="146" t="s">
        <v>78</v>
      </c>
      <c r="Q1893" s="146"/>
      <c r="R1893" s="146"/>
      <c r="S1893" s="146"/>
      <c r="T1893" s="146"/>
      <c r="U1893" s="142">
        <v>26.026700000000002</v>
      </c>
      <c r="V1893" s="142"/>
      <c r="W1893" s="142"/>
      <c r="X1893" s="142"/>
      <c r="Y1893" s="142"/>
      <c r="Z1893" s="142"/>
      <c r="AA1893" s="143">
        <v>0.13589999999999999</v>
      </c>
      <c r="AB1893" s="143"/>
      <c r="AC1893" s="143"/>
      <c r="AD1893" s="143"/>
    </row>
    <row r="1894" spans="1:30" ht="17.45" customHeight="1" x14ac:dyDescent="0.2">
      <c r="A1894" s="14"/>
      <c r="B1894" s="15" t="s">
        <v>528</v>
      </c>
      <c r="C1894" s="140" t="s">
        <v>529</v>
      </c>
      <c r="D1894" s="140"/>
      <c r="E1894" s="140"/>
      <c r="F1894" s="140"/>
      <c r="G1894" s="140"/>
      <c r="H1894" s="140"/>
      <c r="I1894" s="140"/>
      <c r="J1894" s="140"/>
      <c r="K1894" s="140"/>
      <c r="L1894" s="141">
        <v>3.6999999999999999E-4</v>
      </c>
      <c r="M1894" s="141"/>
      <c r="N1894" s="141"/>
      <c r="O1894" s="141"/>
      <c r="P1894" s="146" t="s">
        <v>78</v>
      </c>
      <c r="Q1894" s="146"/>
      <c r="R1894" s="146"/>
      <c r="S1894" s="146"/>
      <c r="T1894" s="146"/>
      <c r="U1894" s="142">
        <v>26.026700000000002</v>
      </c>
      <c r="V1894" s="142"/>
      <c r="W1894" s="142"/>
      <c r="X1894" s="142"/>
      <c r="Y1894" s="142"/>
      <c r="Z1894" s="142"/>
      <c r="AA1894" s="143">
        <v>9.5999999999999992E-3</v>
      </c>
      <c r="AB1894" s="143"/>
      <c r="AC1894" s="143"/>
      <c r="AD1894" s="143"/>
    </row>
    <row r="1895" spans="1:30" ht="16.7" customHeight="1" x14ac:dyDescent="0.2">
      <c r="A1895" s="14"/>
      <c r="B1895" s="15" t="s">
        <v>530</v>
      </c>
      <c r="C1895" s="140" t="s">
        <v>531</v>
      </c>
      <c r="D1895" s="140"/>
      <c r="E1895" s="140"/>
      <c r="F1895" s="140"/>
      <c r="G1895" s="140"/>
      <c r="H1895" s="140"/>
      <c r="I1895" s="140"/>
      <c r="J1895" s="140"/>
      <c r="K1895" s="140"/>
      <c r="L1895" s="141">
        <v>5.6600000000000001E-3</v>
      </c>
      <c r="M1895" s="141"/>
      <c r="N1895" s="141"/>
      <c r="O1895" s="141"/>
      <c r="P1895" s="146" t="s">
        <v>78</v>
      </c>
      <c r="Q1895" s="146"/>
      <c r="R1895" s="146"/>
      <c r="S1895" s="146"/>
      <c r="T1895" s="146"/>
      <c r="U1895" s="142">
        <v>26.026700000000002</v>
      </c>
      <c r="V1895" s="142"/>
      <c r="W1895" s="142"/>
      <c r="X1895" s="142"/>
      <c r="Y1895" s="142"/>
      <c r="Z1895" s="142"/>
      <c r="AA1895" s="143">
        <v>0.14729999999999999</v>
      </c>
      <c r="AB1895" s="143"/>
      <c r="AC1895" s="143"/>
      <c r="AD1895" s="143"/>
    </row>
    <row r="1896" spans="1:30" ht="17.45" customHeight="1" x14ac:dyDescent="0.2">
      <c r="A1896" s="3"/>
      <c r="B1896" s="11" t="s">
        <v>492</v>
      </c>
      <c r="C1896" s="98" t="s">
        <v>493</v>
      </c>
      <c r="D1896" s="98"/>
      <c r="E1896" s="98"/>
      <c r="F1896" s="98"/>
      <c r="G1896" s="98"/>
      <c r="H1896" s="98"/>
      <c r="I1896" s="98"/>
      <c r="J1896" s="98"/>
      <c r="K1896" s="98"/>
      <c r="L1896" s="99">
        <v>2.0000000000000002E-5</v>
      </c>
      <c r="M1896" s="99"/>
      <c r="N1896" s="99"/>
      <c r="O1896" s="99"/>
      <c r="P1896" s="147" t="s">
        <v>78</v>
      </c>
      <c r="Q1896" s="147"/>
      <c r="R1896" s="147"/>
      <c r="S1896" s="147"/>
      <c r="T1896" s="147"/>
      <c r="U1896" s="100">
        <v>26.026700000000002</v>
      </c>
      <c r="V1896" s="100"/>
      <c r="W1896" s="100"/>
      <c r="X1896" s="100"/>
      <c r="Y1896" s="100"/>
      <c r="Z1896" s="100"/>
      <c r="AA1896" s="101">
        <v>5.0000000000000001E-4</v>
      </c>
      <c r="AB1896" s="101"/>
      <c r="AC1896" s="101"/>
      <c r="AD1896" s="101"/>
    </row>
    <row r="1897" spans="1:30" ht="17.45" customHeight="1" x14ac:dyDescent="0.2">
      <c r="A1897" s="89"/>
      <c r="B1897" s="89"/>
      <c r="C1897" s="89"/>
      <c r="D1897" s="89"/>
      <c r="E1897" s="89"/>
      <c r="F1897" s="89"/>
      <c r="G1897" s="89"/>
      <c r="H1897" s="89"/>
      <c r="I1897" s="89"/>
      <c r="J1897" s="90" t="s">
        <v>40</v>
      </c>
      <c r="K1897" s="90"/>
      <c r="L1897" s="90"/>
      <c r="M1897" s="90"/>
      <c r="N1897" s="90"/>
      <c r="O1897" s="90"/>
      <c r="P1897" s="90"/>
      <c r="Q1897" s="90"/>
      <c r="R1897" s="90"/>
      <c r="S1897" s="90"/>
      <c r="T1897" s="90"/>
      <c r="U1897" s="90"/>
      <c r="V1897" s="1"/>
      <c r="W1897" s="91">
        <v>0.43440000000000001</v>
      </c>
      <c r="X1897" s="91"/>
      <c r="Y1897" s="91"/>
      <c r="Z1897" s="91"/>
      <c r="AA1897" s="91"/>
      <c r="AB1897" s="91"/>
      <c r="AC1897" s="91"/>
      <c r="AD1897" s="91"/>
    </row>
    <row r="1898" spans="1:30" ht="16.7" customHeight="1" x14ac:dyDescent="0.2">
      <c r="A1898" s="80" t="s">
        <v>41</v>
      </c>
      <c r="B1898" s="80"/>
      <c r="C1898" s="80"/>
      <c r="D1898" s="80"/>
      <c r="E1898" s="80"/>
      <c r="F1898" s="78" t="s">
        <v>9</v>
      </c>
      <c r="G1898" s="78"/>
      <c r="H1898" s="78" t="s">
        <v>42</v>
      </c>
      <c r="I1898" s="78"/>
      <c r="J1898" s="5" t="s">
        <v>43</v>
      </c>
      <c r="K1898" s="78" t="s">
        <v>44</v>
      </c>
      <c r="L1898" s="78"/>
      <c r="M1898" s="78" t="s">
        <v>45</v>
      </c>
      <c r="N1898" s="78"/>
      <c r="O1898" s="78"/>
      <c r="P1898" s="78"/>
      <c r="Q1898" s="78" t="s">
        <v>46</v>
      </c>
      <c r="R1898" s="78"/>
      <c r="S1898" s="78"/>
      <c r="T1898" s="78"/>
      <c r="U1898" s="78"/>
      <c r="V1898" s="78" t="s">
        <v>47</v>
      </c>
      <c r="W1898" s="78"/>
      <c r="X1898" s="78"/>
      <c r="Y1898" s="78"/>
      <c r="Z1898" s="78"/>
      <c r="AA1898" s="81" t="s">
        <v>33</v>
      </c>
      <c r="AB1898" s="81"/>
      <c r="AC1898" s="81"/>
      <c r="AD1898" s="81"/>
    </row>
    <row r="1899" spans="1:30" ht="17.45" customHeight="1" x14ac:dyDescent="0.2">
      <c r="A1899" s="2"/>
      <c r="B1899" s="9" t="s">
        <v>532</v>
      </c>
      <c r="C1899" s="93" t="s">
        <v>525</v>
      </c>
      <c r="D1899" s="93"/>
      <c r="E1899" s="93"/>
      <c r="F1899" s="148">
        <v>2.5300000000000001E-3</v>
      </c>
      <c r="G1899" s="148"/>
      <c r="H1899" s="95">
        <v>0</v>
      </c>
      <c r="I1899" s="95"/>
      <c r="J1899" s="10">
        <v>35.590000000000003</v>
      </c>
      <c r="K1899" s="95">
        <v>59.8</v>
      </c>
      <c r="L1899" s="95"/>
      <c r="M1899" s="95">
        <v>0.85909999999999997</v>
      </c>
      <c r="N1899" s="95"/>
      <c r="O1899" s="95"/>
      <c r="P1899" s="95"/>
      <c r="Q1899" s="95">
        <v>0.68720000000000003</v>
      </c>
      <c r="R1899" s="95"/>
      <c r="S1899" s="95"/>
      <c r="T1899" s="95"/>
      <c r="U1899" s="95"/>
      <c r="V1899" s="95">
        <v>0.55330000000000001</v>
      </c>
      <c r="W1899" s="95"/>
      <c r="X1899" s="95"/>
      <c r="Y1899" s="95"/>
      <c r="Z1899" s="95"/>
      <c r="AA1899" s="96">
        <v>0.14560000000000001</v>
      </c>
      <c r="AB1899" s="96"/>
      <c r="AC1899" s="96"/>
      <c r="AD1899" s="96"/>
    </row>
    <row r="1900" spans="1:30" ht="16.7" customHeight="1" x14ac:dyDescent="0.2">
      <c r="A1900" s="14"/>
      <c r="B1900" s="15" t="s">
        <v>494</v>
      </c>
      <c r="C1900" s="140" t="s">
        <v>487</v>
      </c>
      <c r="D1900" s="140"/>
      <c r="E1900" s="140"/>
      <c r="F1900" s="149">
        <v>2.0000000000000001E-4</v>
      </c>
      <c r="G1900" s="149"/>
      <c r="H1900" s="142">
        <v>0</v>
      </c>
      <c r="I1900" s="142"/>
      <c r="J1900" s="16">
        <v>35.590000000000003</v>
      </c>
      <c r="K1900" s="142">
        <v>59.8</v>
      </c>
      <c r="L1900" s="142"/>
      <c r="M1900" s="142">
        <v>0.85909999999999997</v>
      </c>
      <c r="N1900" s="142"/>
      <c r="O1900" s="142"/>
      <c r="P1900" s="142"/>
      <c r="Q1900" s="142">
        <v>0.68720000000000003</v>
      </c>
      <c r="R1900" s="142"/>
      <c r="S1900" s="142"/>
      <c r="T1900" s="142"/>
      <c r="U1900" s="142"/>
      <c r="V1900" s="142">
        <v>0.55330000000000001</v>
      </c>
      <c r="W1900" s="142"/>
      <c r="X1900" s="142"/>
      <c r="Y1900" s="142"/>
      <c r="Z1900" s="142"/>
      <c r="AA1900" s="143">
        <v>1.15E-2</v>
      </c>
      <c r="AB1900" s="143"/>
      <c r="AC1900" s="143"/>
      <c r="AD1900" s="143"/>
    </row>
    <row r="1901" spans="1:30" ht="17.45" customHeight="1" x14ac:dyDescent="0.2">
      <c r="A1901" s="14"/>
      <c r="B1901" s="15" t="s">
        <v>533</v>
      </c>
      <c r="C1901" s="140" t="s">
        <v>527</v>
      </c>
      <c r="D1901" s="140"/>
      <c r="E1901" s="140"/>
      <c r="F1901" s="149">
        <v>2.6900000000000001E-3</v>
      </c>
      <c r="G1901" s="149"/>
      <c r="H1901" s="142">
        <v>0</v>
      </c>
      <c r="I1901" s="142"/>
      <c r="J1901" s="16">
        <v>35.590000000000003</v>
      </c>
      <c r="K1901" s="142">
        <v>59.8</v>
      </c>
      <c r="L1901" s="142"/>
      <c r="M1901" s="142">
        <v>0.85909999999999997</v>
      </c>
      <c r="N1901" s="142"/>
      <c r="O1901" s="142"/>
      <c r="P1901" s="142"/>
      <c r="Q1901" s="142">
        <v>0.68720000000000003</v>
      </c>
      <c r="R1901" s="142"/>
      <c r="S1901" s="142"/>
      <c r="T1901" s="142"/>
      <c r="U1901" s="142"/>
      <c r="V1901" s="142">
        <v>0.55330000000000001</v>
      </c>
      <c r="W1901" s="142"/>
      <c r="X1901" s="142"/>
      <c r="Y1901" s="142"/>
      <c r="Z1901" s="142"/>
      <c r="AA1901" s="143">
        <v>0.15479999999999999</v>
      </c>
      <c r="AB1901" s="143"/>
      <c r="AC1901" s="143"/>
      <c r="AD1901" s="143"/>
    </row>
    <row r="1902" spans="1:30" ht="17.45" customHeight="1" x14ac:dyDescent="0.2">
      <c r="A1902" s="14"/>
      <c r="B1902" s="15" t="s">
        <v>496</v>
      </c>
      <c r="C1902" s="140" t="s">
        <v>491</v>
      </c>
      <c r="D1902" s="140"/>
      <c r="E1902" s="140"/>
      <c r="F1902" s="149">
        <v>5.2199999999999998E-3</v>
      </c>
      <c r="G1902" s="149"/>
      <c r="H1902" s="142">
        <v>0</v>
      </c>
      <c r="I1902" s="142"/>
      <c r="J1902" s="16">
        <v>35.590000000000003</v>
      </c>
      <c r="K1902" s="142">
        <v>59.8</v>
      </c>
      <c r="L1902" s="142"/>
      <c r="M1902" s="142">
        <v>0.85909999999999997</v>
      </c>
      <c r="N1902" s="142"/>
      <c r="O1902" s="142"/>
      <c r="P1902" s="142"/>
      <c r="Q1902" s="142">
        <v>0.68720000000000003</v>
      </c>
      <c r="R1902" s="142"/>
      <c r="S1902" s="142"/>
      <c r="T1902" s="142"/>
      <c r="U1902" s="142"/>
      <c r="V1902" s="142">
        <v>0.55330000000000001</v>
      </c>
      <c r="W1902" s="142"/>
      <c r="X1902" s="142"/>
      <c r="Y1902" s="142"/>
      <c r="Z1902" s="142"/>
      <c r="AA1902" s="143">
        <v>0.3004</v>
      </c>
      <c r="AB1902" s="143"/>
      <c r="AC1902" s="143"/>
      <c r="AD1902" s="143"/>
    </row>
    <row r="1903" spans="1:30" ht="16.7" customHeight="1" x14ac:dyDescent="0.2">
      <c r="A1903" s="14"/>
      <c r="B1903" s="15" t="s">
        <v>534</v>
      </c>
      <c r="C1903" s="140" t="s">
        <v>529</v>
      </c>
      <c r="D1903" s="140"/>
      <c r="E1903" s="140"/>
      <c r="F1903" s="149">
        <v>3.6999999999999999E-4</v>
      </c>
      <c r="G1903" s="149"/>
      <c r="H1903" s="142">
        <v>0</v>
      </c>
      <c r="I1903" s="142"/>
      <c r="J1903" s="16">
        <v>35.590000000000003</v>
      </c>
      <c r="K1903" s="142">
        <v>59.8</v>
      </c>
      <c r="L1903" s="142"/>
      <c r="M1903" s="142">
        <v>0.85909999999999997</v>
      </c>
      <c r="N1903" s="142"/>
      <c r="O1903" s="142"/>
      <c r="P1903" s="142"/>
      <c r="Q1903" s="142">
        <v>0.68720000000000003</v>
      </c>
      <c r="R1903" s="142"/>
      <c r="S1903" s="142"/>
      <c r="T1903" s="142"/>
      <c r="U1903" s="142"/>
      <c r="V1903" s="142">
        <v>0.55330000000000001</v>
      </c>
      <c r="W1903" s="142"/>
      <c r="X1903" s="142"/>
      <c r="Y1903" s="142"/>
      <c r="Z1903" s="142"/>
      <c r="AA1903" s="143">
        <v>2.1299999999999999E-2</v>
      </c>
      <c r="AB1903" s="143"/>
      <c r="AC1903" s="143"/>
      <c r="AD1903" s="143"/>
    </row>
    <row r="1904" spans="1:30" ht="17.45" customHeight="1" x14ac:dyDescent="0.2">
      <c r="A1904" s="14"/>
      <c r="B1904" s="15" t="s">
        <v>535</v>
      </c>
      <c r="C1904" s="140" t="s">
        <v>531</v>
      </c>
      <c r="D1904" s="140"/>
      <c r="E1904" s="140"/>
      <c r="F1904" s="149">
        <v>5.6600000000000001E-3</v>
      </c>
      <c r="G1904" s="149"/>
      <c r="H1904" s="142">
        <v>0</v>
      </c>
      <c r="I1904" s="142"/>
      <c r="J1904" s="16">
        <v>35.590000000000003</v>
      </c>
      <c r="K1904" s="142">
        <v>59.8</v>
      </c>
      <c r="L1904" s="142"/>
      <c r="M1904" s="142">
        <v>0.85909999999999997</v>
      </c>
      <c r="N1904" s="142"/>
      <c r="O1904" s="142"/>
      <c r="P1904" s="142"/>
      <c r="Q1904" s="142">
        <v>0.68720000000000003</v>
      </c>
      <c r="R1904" s="142"/>
      <c r="S1904" s="142"/>
      <c r="T1904" s="142"/>
      <c r="U1904" s="142"/>
      <c r="V1904" s="142">
        <v>0.55330000000000001</v>
      </c>
      <c r="W1904" s="142"/>
      <c r="X1904" s="142"/>
      <c r="Y1904" s="142"/>
      <c r="Z1904" s="142"/>
      <c r="AA1904" s="143">
        <v>0.32569999999999999</v>
      </c>
      <c r="AB1904" s="143"/>
      <c r="AC1904" s="143"/>
      <c r="AD1904" s="143"/>
    </row>
    <row r="1905" spans="1:30" ht="54.6" customHeight="1" x14ac:dyDescent="0.2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63"/>
      <c r="AB1905" s="63"/>
      <c r="AC1905" s="63"/>
      <c r="AD1905" s="64"/>
    </row>
    <row r="1906" spans="1:30" ht="16.7" customHeight="1" x14ac:dyDescent="0.2">
      <c r="A1906" s="80" t="s">
        <v>41</v>
      </c>
      <c r="B1906" s="80"/>
      <c r="C1906" s="80"/>
      <c r="D1906" s="80"/>
      <c r="E1906" s="80"/>
      <c r="F1906" s="78" t="s">
        <v>9</v>
      </c>
      <c r="G1906" s="78"/>
      <c r="H1906" s="78" t="s">
        <v>42</v>
      </c>
      <c r="I1906" s="78"/>
      <c r="J1906" s="5" t="s">
        <v>43</v>
      </c>
      <c r="K1906" s="78" t="s">
        <v>44</v>
      </c>
      <c r="L1906" s="78"/>
      <c r="M1906" s="78" t="s">
        <v>45</v>
      </c>
      <c r="N1906" s="78"/>
      <c r="O1906" s="78"/>
      <c r="P1906" s="78"/>
      <c r="Q1906" s="78" t="s">
        <v>46</v>
      </c>
      <c r="R1906" s="78"/>
      <c r="S1906" s="78"/>
      <c r="T1906" s="78"/>
      <c r="U1906" s="78"/>
      <c r="V1906" s="78" t="s">
        <v>47</v>
      </c>
      <c r="W1906" s="78"/>
      <c r="X1906" s="78"/>
      <c r="Y1906" s="78"/>
      <c r="Z1906" s="78"/>
      <c r="AA1906" s="81" t="s">
        <v>33</v>
      </c>
      <c r="AB1906" s="81"/>
      <c r="AC1906" s="81"/>
      <c r="AD1906" s="81"/>
    </row>
    <row r="1907" spans="1:30" ht="17.45" customHeight="1" x14ac:dyDescent="0.2">
      <c r="A1907" s="6"/>
      <c r="B1907" s="7" t="s">
        <v>497</v>
      </c>
      <c r="C1907" s="83" t="s">
        <v>493</v>
      </c>
      <c r="D1907" s="83"/>
      <c r="E1907" s="83"/>
      <c r="F1907" s="84">
        <v>2.0000000000000002E-5</v>
      </c>
      <c r="G1907" s="84"/>
      <c r="H1907" s="85">
        <v>0</v>
      </c>
      <c r="I1907" s="85"/>
      <c r="J1907" s="8">
        <v>35.590000000000003</v>
      </c>
      <c r="K1907" s="85">
        <v>59.8</v>
      </c>
      <c r="L1907" s="85"/>
      <c r="M1907" s="85">
        <v>0.85909999999999997</v>
      </c>
      <c r="N1907" s="85"/>
      <c r="O1907" s="85"/>
      <c r="P1907" s="85"/>
      <c r="Q1907" s="85">
        <v>0.68720000000000003</v>
      </c>
      <c r="R1907" s="85"/>
      <c r="S1907" s="85"/>
      <c r="T1907" s="85"/>
      <c r="U1907" s="85"/>
      <c r="V1907" s="85">
        <v>0.55330000000000001</v>
      </c>
      <c r="W1907" s="85"/>
      <c r="X1907" s="85"/>
      <c r="Y1907" s="85"/>
      <c r="Z1907" s="85"/>
      <c r="AA1907" s="86">
        <v>1.1999999999999999E-3</v>
      </c>
      <c r="AB1907" s="86"/>
      <c r="AC1907" s="86"/>
      <c r="AD1907" s="86"/>
    </row>
    <row r="1908" spans="1:30" ht="17.45" customHeight="1" x14ac:dyDescent="0.2">
      <c r="A1908" s="89"/>
      <c r="B1908" s="89"/>
      <c r="C1908" s="89"/>
      <c r="D1908" s="89"/>
      <c r="E1908" s="89"/>
      <c r="F1908" s="89"/>
      <c r="G1908" s="89"/>
      <c r="H1908" s="89"/>
      <c r="I1908" s="89"/>
      <c r="J1908" s="90" t="s">
        <v>48</v>
      </c>
      <c r="K1908" s="90"/>
      <c r="L1908" s="90"/>
      <c r="M1908" s="90"/>
      <c r="N1908" s="90"/>
      <c r="O1908" s="90"/>
      <c r="P1908" s="90"/>
      <c r="Q1908" s="90"/>
      <c r="R1908" s="90"/>
      <c r="S1908" s="90"/>
      <c r="T1908" s="90"/>
      <c r="U1908" s="90"/>
      <c r="V1908" s="1"/>
      <c r="W1908" s="91">
        <v>0.96050000000000002</v>
      </c>
      <c r="X1908" s="91"/>
      <c r="Y1908" s="91"/>
      <c r="Z1908" s="91"/>
      <c r="AA1908" s="91"/>
      <c r="AB1908" s="91"/>
      <c r="AC1908" s="91"/>
      <c r="AD1908" s="91"/>
    </row>
    <row r="1909" spans="1:30" ht="5.85" customHeight="1" x14ac:dyDescent="0.2">
      <c r="A1909" s="125"/>
      <c r="B1909" s="125"/>
      <c r="C1909" s="125"/>
      <c r="D1909" s="125"/>
      <c r="E1909" s="125"/>
      <c r="F1909" s="125"/>
      <c r="G1909" s="125"/>
      <c r="H1909" s="125"/>
      <c r="I1909" s="125"/>
      <c r="J1909" s="125"/>
      <c r="K1909" s="125"/>
      <c r="L1909" s="125"/>
      <c r="M1909" s="125"/>
      <c r="N1909" s="125"/>
      <c r="O1909" s="125"/>
      <c r="P1909" s="125"/>
      <c r="Q1909" s="125"/>
      <c r="R1909" s="125"/>
      <c r="S1909" s="125"/>
      <c r="T1909" s="125"/>
      <c r="U1909" s="125"/>
      <c r="V1909" s="125"/>
      <c r="W1909" s="125"/>
      <c r="X1909" s="125"/>
      <c r="Y1909" s="125"/>
      <c r="Z1909" s="125"/>
      <c r="AA1909" s="125"/>
      <c r="AB1909" s="125"/>
      <c r="AC1909" s="125"/>
      <c r="AD1909" s="125"/>
    </row>
    <row r="1910" spans="1:30" ht="16.7" customHeight="1" x14ac:dyDescent="0.2">
      <c r="A1910" s="128"/>
      <c r="B1910" s="128"/>
      <c r="C1910" s="128"/>
      <c r="D1910" s="128"/>
      <c r="E1910" s="128"/>
      <c r="F1910" s="128"/>
      <c r="G1910" s="128"/>
      <c r="H1910" s="128"/>
      <c r="I1910" s="128"/>
      <c r="J1910" s="105" t="s">
        <v>49</v>
      </c>
      <c r="K1910" s="105"/>
      <c r="L1910" s="105"/>
      <c r="M1910" s="105"/>
      <c r="N1910" s="105"/>
      <c r="O1910" s="105"/>
      <c r="P1910" s="105"/>
      <c r="Q1910" s="105"/>
      <c r="R1910" s="105"/>
      <c r="S1910" s="105"/>
      <c r="T1910" s="105"/>
      <c r="U1910" s="105"/>
      <c r="V1910" s="129"/>
      <c r="W1910" s="131">
        <v>64.046800000000005</v>
      </c>
      <c r="X1910" s="131"/>
      <c r="Y1910" s="131"/>
      <c r="Z1910" s="131"/>
      <c r="AA1910" s="131"/>
      <c r="AB1910" s="131"/>
      <c r="AC1910" s="131"/>
      <c r="AD1910" s="131"/>
    </row>
    <row r="1911" spans="1:30" ht="17.45" customHeight="1" x14ac:dyDescent="0.2">
      <c r="A1911" s="157" t="s">
        <v>50</v>
      </c>
      <c r="B1911" s="158"/>
      <c r="C1911" s="158"/>
      <c r="D1911" s="158"/>
      <c r="E1911" s="158"/>
      <c r="F1911" s="158"/>
      <c r="G1911" s="158"/>
      <c r="H1911" s="158"/>
      <c r="I1911" s="158"/>
      <c r="J1911" s="158"/>
      <c r="K1911" s="158"/>
      <c r="L1911" s="158"/>
      <c r="M1911" s="158"/>
      <c r="N1911" s="13"/>
      <c r="O1911" s="133">
        <v>0</v>
      </c>
      <c r="P1911" s="133"/>
      <c r="Q1911" s="133"/>
      <c r="R1911" s="13"/>
      <c r="S1911" s="105" t="s">
        <v>51</v>
      </c>
      <c r="T1911" s="105"/>
      <c r="U1911" s="105"/>
      <c r="V1911" s="129"/>
      <c r="W1911" s="131">
        <f>TRUNC(O1911%*W1910,4)</f>
        <v>0</v>
      </c>
      <c r="X1911" s="131"/>
      <c r="Y1911" s="131"/>
      <c r="Z1911" s="131"/>
      <c r="AA1911" s="131"/>
      <c r="AB1911" s="131"/>
      <c r="AC1911" s="131"/>
      <c r="AD1911" s="131"/>
    </row>
    <row r="1912" spans="1:30" ht="16.7" customHeight="1" x14ac:dyDescent="0.2">
      <c r="A1912" s="128"/>
      <c r="B1912" s="128"/>
      <c r="C1912" s="128"/>
      <c r="D1912" s="128"/>
      <c r="E1912" s="128"/>
      <c r="F1912" s="128"/>
      <c r="G1912" s="128"/>
      <c r="H1912" s="128"/>
      <c r="I1912" s="128"/>
      <c r="J1912" s="105" t="s">
        <v>52</v>
      </c>
      <c r="K1912" s="105"/>
      <c r="L1912" s="105"/>
      <c r="M1912" s="105"/>
      <c r="N1912" s="105"/>
      <c r="O1912" s="105"/>
      <c r="P1912" s="105"/>
      <c r="Q1912" s="105"/>
      <c r="R1912" s="105"/>
      <c r="S1912" s="105"/>
      <c r="T1912" s="105"/>
      <c r="U1912" s="105"/>
      <c r="V1912" s="129"/>
      <c r="W1912" s="131">
        <f>ROUND(SUM(W1910:AD1911),2)</f>
        <v>64.05</v>
      </c>
      <c r="X1912" s="131"/>
      <c r="Y1912" s="131"/>
      <c r="Z1912" s="131"/>
      <c r="AA1912" s="131"/>
      <c r="AB1912" s="131"/>
      <c r="AC1912" s="131"/>
      <c r="AD1912" s="131"/>
    </row>
    <row r="1913" spans="1:30" ht="5.85" customHeight="1" x14ac:dyDescent="0.2">
      <c r="A1913" s="139"/>
      <c r="B1913" s="139"/>
      <c r="C1913" s="139"/>
      <c r="D1913" s="139"/>
      <c r="E1913" s="139"/>
      <c r="F1913" s="139"/>
      <c r="G1913" s="139"/>
      <c r="H1913" s="139"/>
      <c r="I1913" s="139"/>
      <c r="J1913" s="139"/>
      <c r="K1913" s="139"/>
      <c r="L1913" s="139"/>
      <c r="M1913" s="139"/>
      <c r="N1913" s="139"/>
      <c r="O1913" s="139"/>
      <c r="P1913" s="139"/>
      <c r="Q1913" s="139"/>
      <c r="R1913" s="139"/>
      <c r="S1913" s="139"/>
      <c r="T1913" s="139"/>
      <c r="U1913" s="139"/>
      <c r="V1913" s="139"/>
      <c r="W1913" s="139"/>
      <c r="X1913" s="139"/>
      <c r="Y1913" s="139"/>
      <c r="Z1913" s="139"/>
      <c r="AA1913" s="139"/>
      <c r="AB1913" s="139"/>
      <c r="AC1913" s="139"/>
      <c r="AD1913" s="139"/>
    </row>
    <row r="1914" spans="1:30" ht="145.35" customHeight="1" x14ac:dyDescent="0.2">
      <c r="A1914" s="14"/>
      <c r="AD1914" s="61"/>
    </row>
    <row r="1915" spans="1:30" ht="145.35" customHeight="1" x14ac:dyDescent="0.2">
      <c r="A1915" s="14"/>
      <c r="AD1915" s="61"/>
    </row>
    <row r="1916" spans="1:30" ht="145.35" customHeight="1" x14ac:dyDescent="0.2">
      <c r="A1916" s="14"/>
      <c r="AD1916" s="61"/>
    </row>
    <row r="1917" spans="1:30" ht="121.35" customHeight="1" x14ac:dyDescent="0.2">
      <c r="A1917" s="14"/>
      <c r="AD1917" s="61"/>
    </row>
    <row r="1918" spans="1:30" ht="120.75" customHeight="1" thickBot="1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63"/>
      <c r="AB1918" s="63"/>
      <c r="AC1918" s="63"/>
      <c r="AD1918" s="64"/>
    </row>
    <row r="1919" spans="1:30" ht="17.45" customHeight="1" thickBot="1" x14ac:dyDescent="0.25">
      <c r="A1919" s="71" t="s">
        <v>0</v>
      </c>
      <c r="B1919" s="72"/>
      <c r="C1919" s="72"/>
      <c r="D1919" s="72"/>
      <c r="E1919" s="72"/>
      <c r="F1919" s="72"/>
      <c r="G1919" s="72"/>
      <c r="H1919" s="72"/>
      <c r="I1919" s="72"/>
      <c r="J1919" s="72"/>
      <c r="K1919" s="72"/>
      <c r="L1919" s="72"/>
      <c r="M1919" s="72"/>
      <c r="N1919" s="72"/>
      <c r="O1919" s="72"/>
      <c r="P1919" s="72"/>
      <c r="Q1919" s="72"/>
      <c r="R1919" s="72"/>
      <c r="S1919" s="72"/>
      <c r="T1919" s="72"/>
      <c r="U1919" s="72"/>
      <c r="V1919" s="72"/>
      <c r="W1919" s="72"/>
      <c r="X1919" s="72"/>
      <c r="Y1919" s="72"/>
      <c r="Z1919" s="72"/>
      <c r="AA1919" s="72"/>
      <c r="AB1919" s="72"/>
      <c r="AC1919" s="72"/>
      <c r="AD1919" s="73"/>
    </row>
    <row r="1920" spans="1:30" ht="28.9" customHeight="1" thickBot="1" x14ac:dyDescent="0.25">
      <c r="A1920" s="27"/>
      <c r="B1920" s="24" t="s">
        <v>1</v>
      </c>
      <c r="C1920" s="77" t="s">
        <v>536</v>
      </c>
      <c r="D1920" s="77"/>
      <c r="E1920" s="77"/>
      <c r="F1920" s="77"/>
      <c r="G1920" s="77"/>
      <c r="H1920" s="77"/>
      <c r="I1920" s="77"/>
      <c r="J1920" s="77"/>
      <c r="K1920" s="77"/>
      <c r="L1920" s="77"/>
      <c r="M1920" s="77"/>
      <c r="N1920" s="77"/>
      <c r="O1920" s="18"/>
      <c r="P1920" s="29" t="s">
        <v>3</v>
      </c>
      <c r="Q1920" s="29"/>
      <c r="R1920" s="29"/>
      <c r="S1920" s="18"/>
      <c r="T1920" s="30" t="s">
        <v>537</v>
      </c>
      <c r="U1920" s="30"/>
      <c r="V1920" s="30"/>
      <c r="W1920" s="30"/>
      <c r="X1920" s="30"/>
      <c r="Y1920" s="18"/>
      <c r="Z1920" s="18"/>
      <c r="AA1920" s="55"/>
      <c r="AB1920" s="55"/>
      <c r="AC1920" s="55"/>
      <c r="AD1920" s="56"/>
    </row>
    <row r="1921" spans="1:30" ht="16.7" customHeight="1" thickBot="1" x14ac:dyDescent="0.25">
      <c r="A1921" s="28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24"/>
      <c r="O1921" s="19"/>
      <c r="P1921" s="31" t="s">
        <v>5</v>
      </c>
      <c r="Q1921" s="31"/>
      <c r="R1921" s="31"/>
      <c r="S1921" s="19"/>
      <c r="T1921" s="32">
        <v>1</v>
      </c>
      <c r="U1921" s="32"/>
      <c r="V1921" s="32"/>
      <c r="W1921" s="32"/>
      <c r="X1921" s="32"/>
      <c r="Y1921" s="19"/>
      <c r="Z1921" s="31" t="s">
        <v>6</v>
      </c>
      <c r="AA1921" s="58"/>
      <c r="AB1921" s="57"/>
      <c r="AC1921" s="59" t="s">
        <v>71</v>
      </c>
      <c r="AD1921" s="60"/>
    </row>
    <row r="1922" spans="1:30" ht="17.45" customHeight="1" thickBot="1" x14ac:dyDescent="0.25">
      <c r="A1922" s="80" t="s">
        <v>8</v>
      </c>
      <c r="B1922" s="80"/>
      <c r="C1922" s="80"/>
      <c r="D1922" s="80"/>
      <c r="E1922" s="80"/>
      <c r="F1922" s="80"/>
      <c r="G1922" s="80"/>
      <c r="H1922" s="80"/>
      <c r="I1922" s="80"/>
      <c r="J1922" s="78" t="s">
        <v>9</v>
      </c>
      <c r="K1922" s="78" t="s">
        <v>10</v>
      </c>
      <c r="L1922" s="78"/>
      <c r="M1922" s="78"/>
      <c r="N1922" s="78"/>
      <c r="O1922" s="78"/>
      <c r="P1922" s="78"/>
      <c r="Q1922" s="78" t="s">
        <v>11</v>
      </c>
      <c r="R1922" s="78"/>
      <c r="S1922" s="78"/>
      <c r="T1922" s="78"/>
      <c r="U1922" s="78"/>
      <c r="V1922" s="78"/>
      <c r="W1922" s="78"/>
      <c r="X1922" s="78"/>
      <c r="Y1922" s="78"/>
      <c r="Z1922" s="78"/>
      <c r="AA1922" s="81" t="s">
        <v>12</v>
      </c>
      <c r="AB1922" s="81"/>
      <c r="AC1922" s="81"/>
      <c r="AD1922" s="81"/>
    </row>
    <row r="1923" spans="1:30" ht="16.7" customHeight="1" x14ac:dyDescent="0.2">
      <c r="A1923" s="80"/>
      <c r="B1923" s="80"/>
      <c r="C1923" s="80"/>
      <c r="D1923" s="80"/>
      <c r="E1923" s="80"/>
      <c r="F1923" s="80"/>
      <c r="G1923" s="80"/>
      <c r="H1923" s="80"/>
      <c r="I1923" s="80"/>
      <c r="J1923" s="78"/>
      <c r="K1923" s="78" t="s">
        <v>13</v>
      </c>
      <c r="L1923" s="78"/>
      <c r="M1923" s="78" t="s">
        <v>14</v>
      </c>
      <c r="N1923" s="78"/>
      <c r="O1923" s="78"/>
      <c r="P1923" s="78"/>
      <c r="Q1923" s="78" t="s">
        <v>13</v>
      </c>
      <c r="R1923" s="78"/>
      <c r="S1923" s="78"/>
      <c r="T1923" s="78"/>
      <c r="U1923" s="78"/>
      <c r="V1923" s="78" t="s">
        <v>14</v>
      </c>
      <c r="W1923" s="78"/>
      <c r="X1923" s="78"/>
      <c r="Y1923" s="78"/>
      <c r="Z1923" s="78"/>
      <c r="AA1923" s="81"/>
      <c r="AB1923" s="81"/>
      <c r="AC1923" s="81"/>
      <c r="AD1923" s="81"/>
    </row>
    <row r="1924" spans="1:30" ht="17.45" customHeight="1" x14ac:dyDescent="0.2">
      <c r="A1924" s="2"/>
      <c r="B1924" s="9" t="s">
        <v>399</v>
      </c>
      <c r="C1924" s="93" t="s">
        <v>400</v>
      </c>
      <c r="D1924" s="93"/>
      <c r="E1924" s="93"/>
      <c r="F1924" s="93"/>
      <c r="G1924" s="93"/>
      <c r="H1924" s="93"/>
      <c r="I1924" s="93"/>
      <c r="J1924" s="10">
        <v>6.9970000000000004E-2</v>
      </c>
      <c r="K1924" s="148">
        <v>1</v>
      </c>
      <c r="L1924" s="148"/>
      <c r="M1924" s="148">
        <v>0</v>
      </c>
      <c r="N1924" s="148"/>
      <c r="O1924" s="148"/>
      <c r="P1924" s="148"/>
      <c r="Q1924" s="95">
        <v>13.6645</v>
      </c>
      <c r="R1924" s="95"/>
      <c r="S1924" s="95"/>
      <c r="T1924" s="95"/>
      <c r="U1924" s="95"/>
      <c r="V1924" s="95">
        <v>2.9146000000000001</v>
      </c>
      <c r="W1924" s="95"/>
      <c r="X1924" s="95"/>
      <c r="Y1924" s="95"/>
      <c r="Z1924" s="95"/>
      <c r="AA1924" s="96">
        <v>0.95609999999999995</v>
      </c>
      <c r="AB1924" s="96"/>
      <c r="AC1924" s="96"/>
      <c r="AD1924" s="96"/>
    </row>
    <row r="1925" spans="1:30" ht="17.45" customHeight="1" x14ac:dyDescent="0.2">
      <c r="A1925" s="3"/>
      <c r="B1925" s="11" t="s">
        <v>476</v>
      </c>
      <c r="C1925" s="98" t="s">
        <v>477</v>
      </c>
      <c r="D1925" s="98"/>
      <c r="E1925" s="98"/>
      <c r="F1925" s="98"/>
      <c r="G1925" s="98"/>
      <c r="H1925" s="98"/>
      <c r="I1925" s="98"/>
      <c r="J1925" s="12">
        <v>6.9970000000000004E-2</v>
      </c>
      <c r="K1925" s="150">
        <v>1</v>
      </c>
      <c r="L1925" s="150"/>
      <c r="M1925" s="150">
        <v>0</v>
      </c>
      <c r="N1925" s="150"/>
      <c r="O1925" s="150"/>
      <c r="P1925" s="150"/>
      <c r="Q1925" s="100">
        <v>20.896799999999999</v>
      </c>
      <c r="R1925" s="100"/>
      <c r="S1925" s="100"/>
      <c r="T1925" s="100"/>
      <c r="U1925" s="100"/>
      <c r="V1925" s="100">
        <v>20.642700000000001</v>
      </c>
      <c r="W1925" s="100"/>
      <c r="X1925" s="100"/>
      <c r="Y1925" s="100"/>
      <c r="Z1925" s="100"/>
      <c r="AA1925" s="101">
        <v>1.4621</v>
      </c>
      <c r="AB1925" s="101"/>
      <c r="AC1925" s="101"/>
      <c r="AD1925" s="101"/>
    </row>
    <row r="1926" spans="1:30" ht="16.7" customHeight="1" x14ac:dyDescent="0.2">
      <c r="A1926" s="89"/>
      <c r="B1926" s="89"/>
      <c r="C1926" s="89"/>
      <c r="D1926" s="89"/>
      <c r="E1926" s="89"/>
      <c r="F1926" s="89"/>
      <c r="G1926" s="89"/>
      <c r="H1926" s="89"/>
      <c r="I1926" s="89"/>
      <c r="J1926" s="90" t="s">
        <v>17</v>
      </c>
      <c r="K1926" s="90"/>
      <c r="L1926" s="90"/>
      <c r="M1926" s="90"/>
      <c r="N1926" s="90"/>
      <c r="O1926" s="90"/>
      <c r="P1926" s="90"/>
      <c r="Q1926" s="90"/>
      <c r="R1926" s="90"/>
      <c r="S1926" s="90"/>
      <c r="T1926" s="90"/>
      <c r="U1926" s="90"/>
      <c r="V1926" s="1"/>
      <c r="W1926" s="91">
        <v>2.4182000000000001</v>
      </c>
      <c r="X1926" s="91"/>
      <c r="Y1926" s="91"/>
      <c r="Z1926" s="91"/>
      <c r="AA1926" s="91"/>
      <c r="AB1926" s="91"/>
      <c r="AC1926" s="91"/>
      <c r="AD1926" s="91"/>
    </row>
    <row r="1927" spans="1:30" ht="17.45" customHeight="1" x14ac:dyDescent="0.2">
      <c r="A1927" s="80" t="s">
        <v>18</v>
      </c>
      <c r="B1927" s="80"/>
      <c r="C1927" s="80"/>
      <c r="D1927" s="80"/>
      <c r="E1927" s="80"/>
      <c r="F1927" s="80"/>
      <c r="G1927" s="80"/>
      <c r="H1927" s="80"/>
      <c r="I1927" s="80"/>
      <c r="J1927" s="80"/>
      <c r="K1927" s="80"/>
      <c r="L1927" s="78" t="s">
        <v>19</v>
      </c>
      <c r="M1927" s="78"/>
      <c r="N1927" s="78"/>
      <c r="O1927" s="78"/>
      <c r="P1927" s="78" t="s">
        <v>9</v>
      </c>
      <c r="Q1927" s="78"/>
      <c r="R1927" s="78"/>
      <c r="S1927" s="78"/>
      <c r="T1927" s="78"/>
      <c r="U1927" s="78" t="s">
        <v>20</v>
      </c>
      <c r="V1927" s="78"/>
      <c r="W1927" s="78"/>
      <c r="X1927" s="78"/>
      <c r="Y1927" s="78"/>
      <c r="Z1927" s="78"/>
      <c r="AA1927" s="81" t="s">
        <v>12</v>
      </c>
      <c r="AB1927" s="81"/>
      <c r="AC1927" s="81"/>
      <c r="AD1927" s="81"/>
    </row>
    <row r="1928" spans="1:30" ht="17.45" customHeight="1" x14ac:dyDescent="0.2">
      <c r="A1928" s="2"/>
      <c r="B1928" s="9" t="s">
        <v>294</v>
      </c>
      <c r="C1928" s="93" t="s">
        <v>295</v>
      </c>
      <c r="D1928" s="93"/>
      <c r="E1928" s="93"/>
      <c r="F1928" s="93"/>
      <c r="G1928" s="93"/>
      <c r="H1928" s="93"/>
      <c r="I1928" s="93"/>
      <c r="J1928" s="93"/>
      <c r="K1928" s="93"/>
      <c r="L1928" s="94">
        <v>0</v>
      </c>
      <c r="M1928" s="94"/>
      <c r="N1928" s="94"/>
      <c r="O1928" s="94"/>
      <c r="P1928" s="94">
        <v>0.5</v>
      </c>
      <c r="Q1928" s="94"/>
      <c r="R1928" s="94"/>
      <c r="S1928" s="94"/>
      <c r="T1928" s="94"/>
      <c r="U1928" s="95">
        <v>18.540199999999999</v>
      </c>
      <c r="V1928" s="95"/>
      <c r="W1928" s="95"/>
      <c r="X1928" s="95"/>
      <c r="Y1928" s="95"/>
      <c r="Z1928" s="95"/>
      <c r="AA1928" s="96">
        <v>9.2700999999999993</v>
      </c>
      <c r="AB1928" s="96"/>
      <c r="AC1928" s="96"/>
      <c r="AD1928" s="96"/>
    </row>
    <row r="1929" spans="1:30" ht="16.7" customHeight="1" x14ac:dyDescent="0.2">
      <c r="A1929" s="3"/>
      <c r="B1929" s="11" t="s">
        <v>56</v>
      </c>
      <c r="C1929" s="98" t="s">
        <v>57</v>
      </c>
      <c r="D1929" s="98"/>
      <c r="E1929" s="98"/>
      <c r="F1929" s="98"/>
      <c r="G1929" s="98"/>
      <c r="H1929" s="98"/>
      <c r="I1929" s="98"/>
      <c r="J1929" s="98"/>
      <c r="K1929" s="98"/>
      <c r="L1929" s="99">
        <v>0</v>
      </c>
      <c r="M1929" s="99"/>
      <c r="N1929" s="99"/>
      <c r="O1929" s="99"/>
      <c r="P1929" s="99">
        <v>0.5</v>
      </c>
      <c r="Q1929" s="99"/>
      <c r="R1929" s="99"/>
      <c r="S1929" s="99"/>
      <c r="T1929" s="99"/>
      <c r="U1929" s="100">
        <v>21.9693</v>
      </c>
      <c r="V1929" s="100"/>
      <c r="W1929" s="100"/>
      <c r="X1929" s="100"/>
      <c r="Y1929" s="100"/>
      <c r="Z1929" s="100"/>
      <c r="AA1929" s="101">
        <v>10.9847</v>
      </c>
      <c r="AB1929" s="101"/>
      <c r="AC1929" s="101"/>
      <c r="AD1929" s="101"/>
    </row>
    <row r="1930" spans="1:30" ht="17.45" customHeight="1" x14ac:dyDescent="0.2">
      <c r="A1930" s="89"/>
      <c r="B1930" s="89"/>
      <c r="C1930" s="89"/>
      <c r="D1930" s="89"/>
      <c r="E1930" s="89"/>
      <c r="F1930" s="89"/>
      <c r="G1930" s="89"/>
      <c r="H1930" s="89"/>
      <c r="I1930" s="89"/>
      <c r="J1930" s="113" t="s">
        <v>25</v>
      </c>
      <c r="K1930" s="113"/>
      <c r="L1930" s="113"/>
      <c r="M1930" s="113"/>
      <c r="N1930" s="113"/>
      <c r="O1930" s="113"/>
      <c r="P1930" s="113"/>
      <c r="Q1930" s="113"/>
      <c r="R1930" s="113"/>
      <c r="S1930" s="113"/>
      <c r="T1930" s="113"/>
      <c r="U1930" s="113"/>
      <c r="V1930" s="114"/>
      <c r="W1930" s="103">
        <v>20.254799999999999</v>
      </c>
      <c r="X1930" s="103"/>
      <c r="Y1930" s="103"/>
      <c r="Z1930" s="103"/>
      <c r="AA1930" s="103"/>
      <c r="AB1930" s="103"/>
      <c r="AC1930" s="103"/>
      <c r="AD1930" s="103"/>
    </row>
    <row r="1931" spans="1:30" ht="16.7" customHeight="1" x14ac:dyDescent="0.2">
      <c r="A1931" s="89"/>
      <c r="B1931" s="89"/>
      <c r="C1931" s="89"/>
      <c r="D1931" s="89"/>
      <c r="E1931" s="89"/>
      <c r="F1931" s="89"/>
      <c r="G1931" s="89"/>
      <c r="H1931" s="89"/>
      <c r="I1931" s="89"/>
      <c r="J1931" s="105" t="s">
        <v>26</v>
      </c>
      <c r="K1931" s="105"/>
      <c r="L1931" s="105"/>
      <c r="M1931" s="105"/>
      <c r="N1931" s="105"/>
      <c r="O1931" s="105"/>
      <c r="P1931" s="105"/>
      <c r="Q1931" s="105"/>
      <c r="R1931" s="105"/>
      <c r="S1931" s="105"/>
      <c r="T1931" s="105"/>
      <c r="U1931" s="105"/>
      <c r="V1931" s="114"/>
      <c r="W1931" s="106">
        <v>22.672999999999998</v>
      </c>
      <c r="X1931" s="106"/>
      <c r="Y1931" s="106"/>
      <c r="Z1931" s="106"/>
      <c r="AA1931" s="106"/>
      <c r="AB1931" s="106"/>
      <c r="AC1931" s="106"/>
      <c r="AD1931" s="106"/>
    </row>
    <row r="1932" spans="1:30" ht="17.45" customHeight="1" x14ac:dyDescent="0.2">
      <c r="A1932" s="89"/>
      <c r="B1932" s="89"/>
      <c r="C1932" s="89"/>
      <c r="D1932" s="89"/>
      <c r="E1932" s="89"/>
      <c r="F1932" s="89"/>
      <c r="G1932" s="89"/>
      <c r="H1932" s="89"/>
      <c r="I1932" s="89"/>
      <c r="J1932" s="105" t="s">
        <v>27</v>
      </c>
      <c r="K1932" s="105"/>
      <c r="L1932" s="105"/>
      <c r="M1932" s="105"/>
      <c r="N1932" s="105"/>
      <c r="O1932" s="105"/>
      <c r="P1932" s="105"/>
      <c r="Q1932" s="105"/>
      <c r="R1932" s="105"/>
      <c r="S1932" s="105"/>
      <c r="T1932" s="105"/>
      <c r="U1932" s="105"/>
      <c r="V1932" s="114"/>
      <c r="W1932" s="106">
        <v>22.672999999999998</v>
      </c>
      <c r="X1932" s="106"/>
      <c r="Y1932" s="106"/>
      <c r="Z1932" s="106"/>
      <c r="AA1932" s="106"/>
      <c r="AB1932" s="106"/>
      <c r="AC1932" s="106"/>
      <c r="AD1932" s="106"/>
    </row>
    <row r="1933" spans="1:30" ht="17.45" customHeight="1" x14ac:dyDescent="0.2">
      <c r="A1933" s="89"/>
      <c r="B1933" s="89"/>
      <c r="C1933" s="89"/>
      <c r="D1933" s="89"/>
      <c r="E1933" s="89"/>
      <c r="F1933" s="89"/>
      <c r="G1933" s="89"/>
      <c r="H1933" s="89"/>
      <c r="I1933" s="89"/>
      <c r="J1933" s="105" t="s">
        <v>28</v>
      </c>
      <c r="K1933" s="105"/>
      <c r="L1933" s="105"/>
      <c r="M1933" s="105"/>
      <c r="N1933" s="105"/>
      <c r="O1933" s="105"/>
      <c r="P1933" s="105"/>
      <c r="Q1933" s="105"/>
      <c r="R1933" s="105"/>
      <c r="S1933" s="105"/>
      <c r="T1933" s="105"/>
      <c r="U1933" s="105"/>
      <c r="V1933" s="114"/>
      <c r="W1933" s="106">
        <v>0</v>
      </c>
      <c r="X1933" s="106"/>
      <c r="Y1933" s="106"/>
      <c r="Z1933" s="106"/>
      <c r="AA1933" s="106"/>
      <c r="AB1933" s="106"/>
      <c r="AC1933" s="106"/>
      <c r="AD1933" s="106"/>
    </row>
    <row r="1934" spans="1:30" ht="16.7" customHeight="1" x14ac:dyDescent="0.2">
      <c r="A1934" s="89"/>
      <c r="B1934" s="89"/>
      <c r="C1934" s="89"/>
      <c r="D1934" s="89"/>
      <c r="E1934" s="89"/>
      <c r="F1934" s="89"/>
      <c r="G1934" s="89"/>
      <c r="H1934" s="89"/>
      <c r="I1934" s="89"/>
      <c r="J1934" s="108" t="s">
        <v>29</v>
      </c>
      <c r="K1934" s="108"/>
      <c r="L1934" s="108"/>
      <c r="M1934" s="108"/>
      <c r="N1934" s="108"/>
      <c r="O1934" s="108"/>
      <c r="P1934" s="108"/>
      <c r="Q1934" s="108"/>
      <c r="R1934" s="108"/>
      <c r="S1934" s="108"/>
      <c r="T1934" s="108"/>
      <c r="U1934" s="108"/>
      <c r="V1934" s="114"/>
      <c r="W1934" s="109">
        <v>0</v>
      </c>
      <c r="X1934" s="109"/>
      <c r="Y1934" s="109"/>
      <c r="Z1934" s="109"/>
      <c r="AA1934" s="109"/>
      <c r="AB1934" s="109"/>
      <c r="AC1934" s="109"/>
      <c r="AD1934" s="109"/>
    </row>
    <row r="1935" spans="1:30" ht="17.45" customHeight="1" x14ac:dyDescent="0.2">
      <c r="A1935" s="80" t="s">
        <v>30</v>
      </c>
      <c r="B1935" s="80"/>
      <c r="C1935" s="80"/>
      <c r="D1935" s="80"/>
      <c r="E1935" s="80"/>
      <c r="F1935" s="80"/>
      <c r="G1935" s="80"/>
      <c r="H1935" s="80"/>
      <c r="I1935" s="80"/>
      <c r="J1935" s="80"/>
      <c r="K1935" s="80"/>
      <c r="L1935" s="78" t="s">
        <v>9</v>
      </c>
      <c r="M1935" s="78"/>
      <c r="N1935" s="78"/>
      <c r="O1935" s="78"/>
      <c r="P1935" s="78" t="s">
        <v>31</v>
      </c>
      <c r="Q1935" s="78"/>
      <c r="R1935" s="78"/>
      <c r="S1935" s="78"/>
      <c r="T1935" s="78"/>
      <c r="U1935" s="78" t="s">
        <v>32</v>
      </c>
      <c r="V1935" s="78"/>
      <c r="W1935" s="78"/>
      <c r="X1935" s="78"/>
      <c r="Y1935" s="78"/>
      <c r="Z1935" s="78"/>
      <c r="AA1935" s="81" t="s">
        <v>33</v>
      </c>
      <c r="AB1935" s="81"/>
      <c r="AC1935" s="81"/>
      <c r="AD1935" s="81"/>
    </row>
    <row r="1936" spans="1:30" ht="17.45" customHeight="1" x14ac:dyDescent="0.2">
      <c r="A1936" s="2"/>
      <c r="B1936" s="9" t="s">
        <v>516</v>
      </c>
      <c r="C1936" s="93" t="s">
        <v>517</v>
      </c>
      <c r="D1936" s="93"/>
      <c r="E1936" s="93"/>
      <c r="F1936" s="93"/>
      <c r="G1936" s="93"/>
      <c r="H1936" s="93"/>
      <c r="I1936" s="93"/>
      <c r="J1936" s="93"/>
      <c r="K1936" s="93"/>
      <c r="L1936" s="94">
        <v>0.64680000000000004</v>
      </c>
      <c r="M1936" s="94"/>
      <c r="N1936" s="94"/>
      <c r="O1936" s="94"/>
      <c r="P1936" s="145" t="s">
        <v>65</v>
      </c>
      <c r="Q1936" s="145"/>
      <c r="R1936" s="145"/>
      <c r="S1936" s="145"/>
      <c r="T1936" s="145"/>
      <c r="U1936" s="95">
        <v>21.8111</v>
      </c>
      <c r="V1936" s="95"/>
      <c r="W1936" s="95"/>
      <c r="X1936" s="95"/>
      <c r="Y1936" s="95"/>
      <c r="Z1936" s="95"/>
      <c r="AA1936" s="96">
        <v>14.1074</v>
      </c>
      <c r="AB1936" s="96"/>
      <c r="AC1936" s="96"/>
      <c r="AD1936" s="96"/>
    </row>
    <row r="1937" spans="1:30" ht="16.7" customHeight="1" x14ac:dyDescent="0.2">
      <c r="A1937" s="14"/>
      <c r="B1937" s="15" t="s">
        <v>538</v>
      </c>
      <c r="C1937" s="140" t="s">
        <v>539</v>
      </c>
      <c r="D1937" s="140"/>
      <c r="E1937" s="140"/>
      <c r="F1937" s="140"/>
      <c r="G1937" s="140"/>
      <c r="H1937" s="140"/>
      <c r="I1937" s="140"/>
      <c r="J1937" s="140"/>
      <c r="K1937" s="140"/>
      <c r="L1937" s="141">
        <v>0.10780000000000001</v>
      </c>
      <c r="M1937" s="141"/>
      <c r="N1937" s="141"/>
      <c r="O1937" s="141"/>
      <c r="P1937" s="146" t="s">
        <v>65</v>
      </c>
      <c r="Q1937" s="146"/>
      <c r="R1937" s="146"/>
      <c r="S1937" s="146"/>
      <c r="T1937" s="146"/>
      <c r="U1937" s="142">
        <v>10.734400000000001</v>
      </c>
      <c r="V1937" s="142"/>
      <c r="W1937" s="142"/>
      <c r="X1937" s="142"/>
      <c r="Y1937" s="142"/>
      <c r="Z1937" s="142"/>
      <c r="AA1937" s="143">
        <v>1.1572</v>
      </c>
      <c r="AB1937" s="143"/>
      <c r="AC1937" s="143"/>
      <c r="AD1937" s="143"/>
    </row>
    <row r="1938" spans="1:30" ht="17.45" customHeight="1" x14ac:dyDescent="0.2">
      <c r="A1938" s="14"/>
      <c r="B1938" s="15" t="s">
        <v>518</v>
      </c>
      <c r="C1938" s="140" t="s">
        <v>519</v>
      </c>
      <c r="D1938" s="140"/>
      <c r="E1938" s="140"/>
      <c r="F1938" s="140"/>
      <c r="G1938" s="140"/>
      <c r="H1938" s="140"/>
      <c r="I1938" s="140"/>
      <c r="J1938" s="140"/>
      <c r="K1938" s="140"/>
      <c r="L1938" s="141">
        <v>6.4680000000000001E-2</v>
      </c>
      <c r="M1938" s="141"/>
      <c r="N1938" s="141"/>
      <c r="O1938" s="141"/>
      <c r="P1938" s="146" t="s">
        <v>65</v>
      </c>
      <c r="Q1938" s="146"/>
      <c r="R1938" s="146"/>
      <c r="S1938" s="146"/>
      <c r="T1938" s="146"/>
      <c r="U1938" s="142">
        <v>9.3332999999999995</v>
      </c>
      <c r="V1938" s="142"/>
      <c r="W1938" s="142"/>
      <c r="X1938" s="142"/>
      <c r="Y1938" s="142"/>
      <c r="Z1938" s="142"/>
      <c r="AA1938" s="143">
        <v>0.60370000000000001</v>
      </c>
      <c r="AB1938" s="143"/>
      <c r="AC1938" s="143"/>
      <c r="AD1938" s="143"/>
    </row>
    <row r="1939" spans="1:30" ht="16.7" customHeight="1" x14ac:dyDescent="0.2">
      <c r="A1939" s="14"/>
      <c r="B1939" s="15" t="s">
        <v>540</v>
      </c>
      <c r="C1939" s="140" t="s">
        <v>541</v>
      </c>
      <c r="D1939" s="140"/>
      <c r="E1939" s="140"/>
      <c r="F1939" s="140"/>
      <c r="G1939" s="140"/>
      <c r="H1939" s="140"/>
      <c r="I1939" s="140"/>
      <c r="J1939" s="140"/>
      <c r="K1939" s="140"/>
      <c r="L1939" s="141">
        <v>0.30399999999999999</v>
      </c>
      <c r="M1939" s="141"/>
      <c r="N1939" s="141"/>
      <c r="O1939" s="141"/>
      <c r="P1939" s="146" t="s">
        <v>65</v>
      </c>
      <c r="Q1939" s="146"/>
      <c r="R1939" s="146"/>
      <c r="S1939" s="146"/>
      <c r="T1939" s="146"/>
      <c r="U1939" s="142">
        <v>3.1375000000000002</v>
      </c>
      <c r="V1939" s="142"/>
      <c r="W1939" s="142"/>
      <c r="X1939" s="142"/>
      <c r="Y1939" s="142"/>
      <c r="Z1939" s="142"/>
      <c r="AA1939" s="143">
        <v>0.95379999999999998</v>
      </c>
      <c r="AB1939" s="143"/>
      <c r="AC1939" s="143"/>
      <c r="AD1939" s="143"/>
    </row>
    <row r="1940" spans="1:30" ht="17.45" customHeight="1" x14ac:dyDescent="0.2">
      <c r="A1940" s="14"/>
      <c r="B1940" s="15" t="s">
        <v>478</v>
      </c>
      <c r="C1940" s="140" t="s">
        <v>479</v>
      </c>
      <c r="D1940" s="140"/>
      <c r="E1940" s="140"/>
      <c r="F1940" s="140"/>
      <c r="G1940" s="140"/>
      <c r="H1940" s="140"/>
      <c r="I1940" s="140"/>
      <c r="J1940" s="140"/>
      <c r="K1940" s="140"/>
      <c r="L1940" s="141">
        <v>2.7734800000000002</v>
      </c>
      <c r="M1940" s="141"/>
      <c r="N1940" s="141"/>
      <c r="O1940" s="141"/>
      <c r="P1940" s="146" t="s">
        <v>65</v>
      </c>
      <c r="Q1940" s="146"/>
      <c r="R1940" s="146"/>
      <c r="S1940" s="146"/>
      <c r="T1940" s="146"/>
      <c r="U1940" s="142">
        <v>2.9821</v>
      </c>
      <c r="V1940" s="142"/>
      <c r="W1940" s="142"/>
      <c r="X1940" s="142"/>
      <c r="Y1940" s="142"/>
      <c r="Z1940" s="142"/>
      <c r="AA1940" s="143">
        <v>8.2707999999999995</v>
      </c>
      <c r="AB1940" s="143"/>
      <c r="AC1940" s="143"/>
      <c r="AD1940" s="143"/>
    </row>
    <row r="1941" spans="1:30" ht="17.45" customHeight="1" x14ac:dyDescent="0.2">
      <c r="A1941" s="3"/>
      <c r="B1941" s="11" t="s">
        <v>482</v>
      </c>
      <c r="C1941" s="98" t="s">
        <v>483</v>
      </c>
      <c r="D1941" s="98"/>
      <c r="E1941" s="98"/>
      <c r="F1941" s="98"/>
      <c r="G1941" s="98"/>
      <c r="H1941" s="98"/>
      <c r="I1941" s="98"/>
      <c r="J1941" s="98"/>
      <c r="K1941" s="98"/>
      <c r="L1941" s="99">
        <v>0.31269000000000002</v>
      </c>
      <c r="M1941" s="99"/>
      <c r="N1941" s="99"/>
      <c r="O1941" s="99"/>
      <c r="P1941" s="147" t="s">
        <v>62</v>
      </c>
      <c r="Q1941" s="147"/>
      <c r="R1941" s="147"/>
      <c r="S1941" s="147"/>
      <c r="T1941" s="147"/>
      <c r="U1941" s="100">
        <v>17.1675</v>
      </c>
      <c r="V1941" s="100"/>
      <c r="W1941" s="100"/>
      <c r="X1941" s="100"/>
      <c r="Y1941" s="100"/>
      <c r="Z1941" s="100"/>
      <c r="AA1941" s="101">
        <v>5.3681000000000001</v>
      </c>
      <c r="AB1941" s="101"/>
      <c r="AC1941" s="101"/>
      <c r="AD1941" s="101"/>
    </row>
    <row r="1942" spans="1:30" ht="16.7" customHeight="1" x14ac:dyDescent="0.2">
      <c r="A1942" s="89"/>
      <c r="B1942" s="89"/>
      <c r="C1942" s="89"/>
      <c r="D1942" s="89"/>
      <c r="E1942" s="89"/>
      <c r="F1942" s="89"/>
      <c r="G1942" s="89"/>
      <c r="H1942" s="89"/>
      <c r="I1942" s="89"/>
      <c r="J1942" s="90" t="s">
        <v>34</v>
      </c>
      <c r="K1942" s="90"/>
      <c r="L1942" s="90"/>
      <c r="M1942" s="90"/>
      <c r="N1942" s="90"/>
      <c r="O1942" s="90"/>
      <c r="P1942" s="90"/>
      <c r="Q1942" s="90"/>
      <c r="R1942" s="90"/>
      <c r="S1942" s="90"/>
      <c r="T1942" s="90"/>
      <c r="U1942" s="90"/>
      <c r="V1942" s="1"/>
      <c r="W1942" s="91">
        <v>30.460999999999999</v>
      </c>
      <c r="X1942" s="91"/>
      <c r="Y1942" s="91"/>
      <c r="Z1942" s="91"/>
      <c r="AA1942" s="91"/>
      <c r="AB1942" s="91"/>
      <c r="AC1942" s="91"/>
      <c r="AD1942" s="91"/>
    </row>
    <row r="1943" spans="1:30" ht="17.45" customHeight="1" x14ac:dyDescent="0.2">
      <c r="A1943" s="80" t="s">
        <v>35</v>
      </c>
      <c r="B1943" s="80"/>
      <c r="C1943" s="80"/>
      <c r="D1943" s="80"/>
      <c r="E1943" s="80"/>
      <c r="F1943" s="80"/>
      <c r="G1943" s="80"/>
      <c r="H1943" s="80"/>
      <c r="I1943" s="80"/>
      <c r="J1943" s="80"/>
      <c r="K1943" s="80"/>
      <c r="L1943" s="78" t="s">
        <v>9</v>
      </c>
      <c r="M1943" s="78"/>
      <c r="N1943" s="78"/>
      <c r="O1943" s="78"/>
      <c r="P1943" s="78" t="s">
        <v>31</v>
      </c>
      <c r="Q1943" s="78"/>
      <c r="R1943" s="78"/>
      <c r="S1943" s="78"/>
      <c r="T1943" s="78"/>
      <c r="U1943" s="78" t="s">
        <v>32</v>
      </c>
      <c r="V1943" s="78"/>
      <c r="W1943" s="78"/>
      <c r="X1943" s="78"/>
      <c r="Y1943" s="78"/>
      <c r="Z1943" s="78"/>
      <c r="AA1943" s="81" t="s">
        <v>33</v>
      </c>
      <c r="AB1943" s="81"/>
      <c r="AC1943" s="81"/>
      <c r="AD1943" s="81"/>
    </row>
    <row r="1944" spans="1:30" ht="16.7" customHeight="1" x14ac:dyDescent="0.2">
      <c r="A1944" s="89"/>
      <c r="B1944" s="89"/>
      <c r="C1944" s="89"/>
      <c r="D1944" s="89"/>
      <c r="E1944" s="89"/>
      <c r="F1944" s="89"/>
      <c r="G1944" s="89"/>
      <c r="H1944" s="89"/>
      <c r="I1944" s="89"/>
      <c r="J1944" s="90" t="s">
        <v>38</v>
      </c>
      <c r="K1944" s="90"/>
      <c r="L1944" s="90"/>
      <c r="M1944" s="90"/>
      <c r="N1944" s="90"/>
      <c r="O1944" s="90"/>
      <c r="P1944" s="90"/>
      <c r="Q1944" s="90"/>
      <c r="R1944" s="90"/>
      <c r="S1944" s="90"/>
      <c r="T1944" s="90"/>
      <c r="U1944" s="90"/>
      <c r="V1944" s="1"/>
      <c r="W1944" s="91">
        <v>0</v>
      </c>
      <c r="X1944" s="91"/>
      <c r="Y1944" s="91"/>
      <c r="Z1944" s="91"/>
      <c r="AA1944" s="91"/>
      <c r="AB1944" s="91"/>
      <c r="AC1944" s="91"/>
      <c r="AD1944" s="91"/>
    </row>
    <row r="1945" spans="1:30" ht="17.45" customHeight="1" x14ac:dyDescent="0.2">
      <c r="A1945" s="80" t="s">
        <v>39</v>
      </c>
      <c r="B1945" s="80"/>
      <c r="C1945" s="80"/>
      <c r="D1945" s="80"/>
      <c r="E1945" s="80"/>
      <c r="F1945" s="80"/>
      <c r="G1945" s="80"/>
      <c r="H1945" s="80"/>
      <c r="I1945" s="80"/>
      <c r="J1945" s="80"/>
      <c r="K1945" s="80"/>
      <c r="L1945" s="78" t="s">
        <v>9</v>
      </c>
      <c r="M1945" s="78"/>
      <c r="N1945" s="78"/>
      <c r="O1945" s="78"/>
      <c r="P1945" s="78" t="s">
        <v>31</v>
      </c>
      <c r="Q1945" s="78"/>
      <c r="R1945" s="78"/>
      <c r="S1945" s="78"/>
      <c r="T1945" s="78"/>
      <c r="U1945" s="78" t="s">
        <v>32</v>
      </c>
      <c r="V1945" s="78"/>
      <c r="W1945" s="78"/>
      <c r="X1945" s="78"/>
      <c r="Y1945" s="78"/>
      <c r="Z1945" s="78"/>
      <c r="AA1945" s="81" t="s">
        <v>33</v>
      </c>
      <c r="AB1945" s="81"/>
      <c r="AC1945" s="81"/>
      <c r="AD1945" s="81"/>
    </row>
    <row r="1946" spans="1:30" ht="17.45" customHeight="1" x14ac:dyDescent="0.2">
      <c r="A1946" s="2"/>
      <c r="B1946" s="9" t="s">
        <v>524</v>
      </c>
      <c r="C1946" s="93" t="s">
        <v>525</v>
      </c>
      <c r="D1946" s="93"/>
      <c r="E1946" s="93"/>
      <c r="F1946" s="93"/>
      <c r="G1946" s="93"/>
      <c r="H1946" s="93"/>
      <c r="I1946" s="93"/>
      <c r="J1946" s="93"/>
      <c r="K1946" s="93"/>
      <c r="L1946" s="94">
        <v>3.64E-3</v>
      </c>
      <c r="M1946" s="94"/>
      <c r="N1946" s="94"/>
      <c r="O1946" s="94"/>
      <c r="P1946" s="145" t="s">
        <v>78</v>
      </c>
      <c r="Q1946" s="145"/>
      <c r="R1946" s="145"/>
      <c r="S1946" s="145"/>
      <c r="T1946" s="145"/>
      <c r="U1946" s="95">
        <v>26.026700000000002</v>
      </c>
      <c r="V1946" s="95"/>
      <c r="W1946" s="95"/>
      <c r="X1946" s="95"/>
      <c r="Y1946" s="95"/>
      <c r="Z1946" s="95"/>
      <c r="AA1946" s="96">
        <v>9.4700000000000006E-2</v>
      </c>
      <c r="AB1946" s="96"/>
      <c r="AC1946" s="96"/>
      <c r="AD1946" s="96"/>
    </row>
    <row r="1947" spans="1:30" ht="16.7" customHeight="1" x14ac:dyDescent="0.2">
      <c r="A1947" s="14"/>
      <c r="B1947" s="15" t="s">
        <v>486</v>
      </c>
      <c r="C1947" s="140" t="s">
        <v>487</v>
      </c>
      <c r="D1947" s="140"/>
      <c r="E1947" s="140"/>
      <c r="F1947" s="140"/>
      <c r="G1947" s="140"/>
      <c r="H1947" s="140"/>
      <c r="I1947" s="140"/>
      <c r="J1947" s="140"/>
      <c r="K1947" s="140"/>
      <c r="L1947" s="141">
        <v>3.1E-4</v>
      </c>
      <c r="M1947" s="141"/>
      <c r="N1947" s="141"/>
      <c r="O1947" s="141"/>
      <c r="P1947" s="146" t="s">
        <v>78</v>
      </c>
      <c r="Q1947" s="146"/>
      <c r="R1947" s="146"/>
      <c r="S1947" s="146"/>
      <c r="T1947" s="146"/>
      <c r="U1947" s="142">
        <v>26.026700000000002</v>
      </c>
      <c r="V1947" s="142"/>
      <c r="W1947" s="142"/>
      <c r="X1947" s="142"/>
      <c r="Y1947" s="142"/>
      <c r="Z1947" s="142"/>
      <c r="AA1947" s="143">
        <v>8.0999999999999996E-3</v>
      </c>
      <c r="AB1947" s="143"/>
      <c r="AC1947" s="143"/>
      <c r="AD1947" s="143"/>
    </row>
    <row r="1948" spans="1:30" ht="17.45" customHeight="1" x14ac:dyDescent="0.2">
      <c r="A1948" s="14"/>
      <c r="B1948" s="15" t="s">
        <v>526</v>
      </c>
      <c r="C1948" s="140" t="s">
        <v>527</v>
      </c>
      <c r="D1948" s="140"/>
      <c r="E1948" s="140"/>
      <c r="F1948" s="140"/>
      <c r="G1948" s="140"/>
      <c r="H1948" s="140"/>
      <c r="I1948" s="140"/>
      <c r="J1948" s="140"/>
      <c r="K1948" s="140"/>
      <c r="L1948" s="141">
        <v>4.8999999999999998E-4</v>
      </c>
      <c r="M1948" s="141"/>
      <c r="N1948" s="141"/>
      <c r="O1948" s="141"/>
      <c r="P1948" s="146" t="s">
        <v>78</v>
      </c>
      <c r="Q1948" s="146"/>
      <c r="R1948" s="146"/>
      <c r="S1948" s="146"/>
      <c r="T1948" s="146"/>
      <c r="U1948" s="142">
        <v>26.026700000000002</v>
      </c>
      <c r="V1948" s="142"/>
      <c r="W1948" s="142"/>
      <c r="X1948" s="142"/>
      <c r="Y1948" s="142"/>
      <c r="Z1948" s="142"/>
      <c r="AA1948" s="143">
        <v>1.2800000000000001E-2</v>
      </c>
      <c r="AB1948" s="143"/>
      <c r="AC1948" s="143"/>
      <c r="AD1948" s="143"/>
    </row>
    <row r="1949" spans="1:30" ht="17.45" customHeight="1" x14ac:dyDescent="0.2">
      <c r="A1949" s="14"/>
      <c r="B1949" s="15" t="s">
        <v>542</v>
      </c>
      <c r="C1949" s="140" t="s">
        <v>543</v>
      </c>
      <c r="D1949" s="140"/>
      <c r="E1949" s="140"/>
      <c r="F1949" s="140"/>
      <c r="G1949" s="140"/>
      <c r="H1949" s="140"/>
      <c r="I1949" s="140"/>
      <c r="J1949" s="140"/>
      <c r="K1949" s="140"/>
      <c r="L1949" s="141">
        <v>1.9E-3</v>
      </c>
      <c r="M1949" s="141"/>
      <c r="N1949" s="141"/>
      <c r="O1949" s="141"/>
      <c r="P1949" s="146" t="s">
        <v>78</v>
      </c>
      <c r="Q1949" s="146"/>
      <c r="R1949" s="146"/>
      <c r="S1949" s="146"/>
      <c r="T1949" s="146"/>
      <c r="U1949" s="142">
        <v>26.026700000000002</v>
      </c>
      <c r="V1949" s="142"/>
      <c r="W1949" s="142"/>
      <c r="X1949" s="142"/>
      <c r="Y1949" s="142"/>
      <c r="Z1949" s="142"/>
      <c r="AA1949" s="143">
        <v>4.9500000000000002E-2</v>
      </c>
      <c r="AB1949" s="143"/>
      <c r="AC1949" s="143"/>
      <c r="AD1949" s="143"/>
    </row>
    <row r="1950" spans="1:30" ht="16.7" customHeight="1" x14ac:dyDescent="0.2">
      <c r="A1950" s="14"/>
      <c r="B1950" s="15" t="s">
        <v>490</v>
      </c>
      <c r="C1950" s="140" t="s">
        <v>491</v>
      </c>
      <c r="D1950" s="140"/>
      <c r="E1950" s="140"/>
      <c r="F1950" s="140"/>
      <c r="G1950" s="140"/>
      <c r="H1950" s="140"/>
      <c r="I1950" s="140"/>
      <c r="J1950" s="140"/>
      <c r="K1950" s="140"/>
      <c r="L1950" s="141">
        <v>6.9300000000000004E-3</v>
      </c>
      <c r="M1950" s="141"/>
      <c r="N1950" s="141"/>
      <c r="O1950" s="141"/>
      <c r="P1950" s="146" t="s">
        <v>78</v>
      </c>
      <c r="Q1950" s="146"/>
      <c r="R1950" s="146"/>
      <c r="S1950" s="146"/>
      <c r="T1950" s="146"/>
      <c r="U1950" s="142">
        <v>26.026700000000002</v>
      </c>
      <c r="V1950" s="142"/>
      <c r="W1950" s="142"/>
      <c r="X1950" s="142"/>
      <c r="Y1950" s="142"/>
      <c r="Z1950" s="142"/>
      <c r="AA1950" s="143">
        <v>0.1804</v>
      </c>
      <c r="AB1950" s="143"/>
      <c r="AC1950" s="143"/>
      <c r="AD1950" s="143"/>
    </row>
    <row r="1951" spans="1:30" ht="17.45" customHeight="1" x14ac:dyDescent="0.2">
      <c r="A1951" s="3"/>
      <c r="B1951" s="11" t="s">
        <v>544</v>
      </c>
      <c r="C1951" s="98" t="s">
        <v>545</v>
      </c>
      <c r="D1951" s="98"/>
      <c r="E1951" s="98"/>
      <c r="F1951" s="98"/>
      <c r="G1951" s="98"/>
      <c r="H1951" s="98"/>
      <c r="I1951" s="98"/>
      <c r="J1951" s="98"/>
      <c r="K1951" s="98"/>
      <c r="L1951" s="99">
        <v>1.14E-3</v>
      </c>
      <c r="M1951" s="99"/>
      <c r="N1951" s="99"/>
      <c r="O1951" s="99"/>
      <c r="P1951" s="147" t="s">
        <v>78</v>
      </c>
      <c r="Q1951" s="147"/>
      <c r="R1951" s="147"/>
      <c r="S1951" s="147"/>
      <c r="T1951" s="147"/>
      <c r="U1951" s="100">
        <v>26.026700000000002</v>
      </c>
      <c r="V1951" s="100"/>
      <c r="W1951" s="100"/>
      <c r="X1951" s="100"/>
      <c r="Y1951" s="100"/>
      <c r="Z1951" s="100"/>
      <c r="AA1951" s="101">
        <v>2.9700000000000001E-2</v>
      </c>
      <c r="AB1951" s="101"/>
      <c r="AC1951" s="101"/>
      <c r="AD1951" s="101"/>
    </row>
    <row r="1952" spans="1:30" ht="16.7" customHeight="1" x14ac:dyDescent="0.2">
      <c r="A1952" s="89"/>
      <c r="B1952" s="89"/>
      <c r="C1952" s="89"/>
      <c r="D1952" s="89"/>
      <c r="E1952" s="89"/>
      <c r="F1952" s="89"/>
      <c r="G1952" s="89"/>
      <c r="H1952" s="89"/>
      <c r="I1952" s="89"/>
      <c r="J1952" s="90" t="s">
        <v>40</v>
      </c>
      <c r="K1952" s="90"/>
      <c r="L1952" s="90"/>
      <c r="M1952" s="90"/>
      <c r="N1952" s="90"/>
      <c r="O1952" s="90"/>
      <c r="P1952" s="90"/>
      <c r="Q1952" s="90"/>
      <c r="R1952" s="90"/>
      <c r="S1952" s="90"/>
      <c r="T1952" s="90"/>
      <c r="U1952" s="90"/>
      <c r="V1952" s="1"/>
      <c r="W1952" s="91">
        <v>0.37519999999999998</v>
      </c>
      <c r="X1952" s="91"/>
      <c r="Y1952" s="91"/>
      <c r="Z1952" s="91"/>
      <c r="AA1952" s="91"/>
      <c r="AB1952" s="91"/>
      <c r="AC1952" s="91"/>
      <c r="AD1952" s="91"/>
    </row>
    <row r="1953" spans="1:30" ht="17.45" customHeight="1" x14ac:dyDescent="0.2">
      <c r="A1953" s="80" t="s">
        <v>41</v>
      </c>
      <c r="B1953" s="80"/>
      <c r="C1953" s="80"/>
      <c r="D1953" s="80"/>
      <c r="E1953" s="80"/>
      <c r="F1953" s="78" t="s">
        <v>9</v>
      </c>
      <c r="G1953" s="78"/>
      <c r="H1953" s="78" t="s">
        <v>42</v>
      </c>
      <c r="I1953" s="78"/>
      <c r="J1953" s="5" t="s">
        <v>43</v>
      </c>
      <c r="K1953" s="78" t="s">
        <v>44</v>
      </c>
      <c r="L1953" s="78"/>
      <c r="M1953" s="78" t="s">
        <v>45</v>
      </c>
      <c r="N1953" s="78"/>
      <c r="O1953" s="78"/>
      <c r="P1953" s="78"/>
      <c r="Q1953" s="78" t="s">
        <v>46</v>
      </c>
      <c r="R1953" s="78"/>
      <c r="S1953" s="78"/>
      <c r="T1953" s="78"/>
      <c r="U1953" s="78"/>
      <c r="V1953" s="78" t="s">
        <v>47</v>
      </c>
      <c r="W1953" s="78"/>
      <c r="X1953" s="78"/>
      <c r="Y1953" s="78"/>
      <c r="Z1953" s="78"/>
      <c r="AA1953" s="81" t="s">
        <v>33</v>
      </c>
      <c r="AB1953" s="81"/>
      <c r="AC1953" s="81"/>
      <c r="AD1953" s="81"/>
    </row>
    <row r="1954" spans="1:30" ht="17.45" customHeight="1" x14ac:dyDescent="0.2">
      <c r="A1954" s="2"/>
      <c r="B1954" s="9" t="s">
        <v>532</v>
      </c>
      <c r="C1954" s="93" t="s">
        <v>525</v>
      </c>
      <c r="D1954" s="93"/>
      <c r="E1954" s="93"/>
      <c r="F1954" s="148">
        <v>3.64E-3</v>
      </c>
      <c r="G1954" s="148"/>
      <c r="H1954" s="95">
        <v>0</v>
      </c>
      <c r="I1954" s="95"/>
      <c r="J1954" s="10">
        <v>35.590000000000003</v>
      </c>
      <c r="K1954" s="95">
        <v>59.8</v>
      </c>
      <c r="L1954" s="95"/>
      <c r="M1954" s="95">
        <v>0.85909999999999997</v>
      </c>
      <c r="N1954" s="95"/>
      <c r="O1954" s="95"/>
      <c r="P1954" s="95"/>
      <c r="Q1954" s="95">
        <v>0.68720000000000003</v>
      </c>
      <c r="R1954" s="95"/>
      <c r="S1954" s="95"/>
      <c r="T1954" s="95"/>
      <c r="U1954" s="95"/>
      <c r="V1954" s="95">
        <v>0.55330000000000001</v>
      </c>
      <c r="W1954" s="95"/>
      <c r="X1954" s="95"/>
      <c r="Y1954" s="95"/>
      <c r="Z1954" s="95"/>
      <c r="AA1954" s="96">
        <v>0.20949999999999999</v>
      </c>
      <c r="AB1954" s="96"/>
      <c r="AC1954" s="96"/>
      <c r="AD1954" s="96"/>
    </row>
    <row r="1955" spans="1:30" ht="16.7" customHeight="1" x14ac:dyDescent="0.2">
      <c r="A1955" s="14"/>
      <c r="B1955" s="15" t="s">
        <v>494</v>
      </c>
      <c r="C1955" s="140" t="s">
        <v>487</v>
      </c>
      <c r="D1955" s="140"/>
      <c r="E1955" s="140"/>
      <c r="F1955" s="149">
        <v>3.1E-4</v>
      </c>
      <c r="G1955" s="149"/>
      <c r="H1955" s="142">
        <v>0</v>
      </c>
      <c r="I1955" s="142"/>
      <c r="J1955" s="16">
        <v>35.590000000000003</v>
      </c>
      <c r="K1955" s="142">
        <v>59.8</v>
      </c>
      <c r="L1955" s="142"/>
      <c r="M1955" s="142">
        <v>0.85909999999999997</v>
      </c>
      <c r="N1955" s="142"/>
      <c r="O1955" s="142"/>
      <c r="P1955" s="142"/>
      <c r="Q1955" s="142">
        <v>0.68720000000000003</v>
      </c>
      <c r="R1955" s="142"/>
      <c r="S1955" s="142"/>
      <c r="T1955" s="142"/>
      <c r="U1955" s="142"/>
      <c r="V1955" s="142">
        <v>0.55330000000000001</v>
      </c>
      <c r="W1955" s="142"/>
      <c r="X1955" s="142"/>
      <c r="Y1955" s="142"/>
      <c r="Z1955" s="142"/>
      <c r="AA1955" s="143">
        <v>1.78E-2</v>
      </c>
      <c r="AB1955" s="143"/>
      <c r="AC1955" s="143"/>
      <c r="AD1955" s="143"/>
    </row>
    <row r="1956" spans="1:30" ht="17.45" customHeight="1" x14ac:dyDescent="0.2">
      <c r="A1956" s="14"/>
      <c r="B1956" s="15" t="s">
        <v>533</v>
      </c>
      <c r="C1956" s="140" t="s">
        <v>527</v>
      </c>
      <c r="D1956" s="140"/>
      <c r="E1956" s="140"/>
      <c r="F1956" s="149">
        <v>4.8999999999999998E-4</v>
      </c>
      <c r="G1956" s="149"/>
      <c r="H1956" s="142">
        <v>0</v>
      </c>
      <c r="I1956" s="142"/>
      <c r="J1956" s="16">
        <v>35.590000000000003</v>
      </c>
      <c r="K1956" s="142">
        <v>59.8</v>
      </c>
      <c r="L1956" s="142"/>
      <c r="M1956" s="142">
        <v>0.85909999999999997</v>
      </c>
      <c r="N1956" s="142"/>
      <c r="O1956" s="142"/>
      <c r="P1956" s="142"/>
      <c r="Q1956" s="142">
        <v>0.68720000000000003</v>
      </c>
      <c r="R1956" s="142"/>
      <c r="S1956" s="142"/>
      <c r="T1956" s="142"/>
      <c r="U1956" s="142"/>
      <c r="V1956" s="142">
        <v>0.55330000000000001</v>
      </c>
      <c r="W1956" s="142"/>
      <c r="X1956" s="142"/>
      <c r="Y1956" s="142"/>
      <c r="Z1956" s="142"/>
      <c r="AA1956" s="143">
        <v>2.8199999999999999E-2</v>
      </c>
      <c r="AB1956" s="143"/>
      <c r="AC1956" s="143"/>
      <c r="AD1956" s="143"/>
    </row>
    <row r="1957" spans="1:30" ht="17.45" customHeight="1" x14ac:dyDescent="0.2">
      <c r="A1957" s="14"/>
      <c r="B1957" s="15" t="s">
        <v>546</v>
      </c>
      <c r="C1957" s="140" t="s">
        <v>543</v>
      </c>
      <c r="D1957" s="140"/>
      <c r="E1957" s="140"/>
      <c r="F1957" s="149">
        <v>1.9E-3</v>
      </c>
      <c r="G1957" s="149"/>
      <c r="H1957" s="142">
        <v>0</v>
      </c>
      <c r="I1957" s="142"/>
      <c r="J1957" s="16">
        <v>35.590000000000003</v>
      </c>
      <c r="K1957" s="142">
        <v>59.8</v>
      </c>
      <c r="L1957" s="142"/>
      <c r="M1957" s="142">
        <v>0.85909999999999997</v>
      </c>
      <c r="N1957" s="142"/>
      <c r="O1957" s="142"/>
      <c r="P1957" s="142"/>
      <c r="Q1957" s="142">
        <v>0.68720000000000003</v>
      </c>
      <c r="R1957" s="142"/>
      <c r="S1957" s="142"/>
      <c r="T1957" s="142"/>
      <c r="U1957" s="142"/>
      <c r="V1957" s="142">
        <v>0.55330000000000001</v>
      </c>
      <c r="W1957" s="142"/>
      <c r="X1957" s="142"/>
      <c r="Y1957" s="142"/>
      <c r="Z1957" s="142"/>
      <c r="AA1957" s="143">
        <v>0.10929999999999999</v>
      </c>
      <c r="AB1957" s="143"/>
      <c r="AC1957" s="143"/>
      <c r="AD1957" s="143"/>
    </row>
    <row r="1958" spans="1:30" ht="16.7" customHeight="1" x14ac:dyDescent="0.2">
      <c r="A1958" s="14"/>
      <c r="B1958" s="15" t="s">
        <v>496</v>
      </c>
      <c r="C1958" s="140" t="s">
        <v>491</v>
      </c>
      <c r="D1958" s="140"/>
      <c r="E1958" s="140"/>
      <c r="F1958" s="149">
        <v>6.9300000000000004E-3</v>
      </c>
      <c r="G1958" s="149"/>
      <c r="H1958" s="142">
        <v>0</v>
      </c>
      <c r="I1958" s="142"/>
      <c r="J1958" s="16">
        <v>35.590000000000003</v>
      </c>
      <c r="K1958" s="142">
        <v>59.8</v>
      </c>
      <c r="L1958" s="142"/>
      <c r="M1958" s="142">
        <v>0.85909999999999997</v>
      </c>
      <c r="N1958" s="142"/>
      <c r="O1958" s="142"/>
      <c r="P1958" s="142"/>
      <c r="Q1958" s="142">
        <v>0.68720000000000003</v>
      </c>
      <c r="R1958" s="142"/>
      <c r="S1958" s="142"/>
      <c r="T1958" s="142"/>
      <c r="U1958" s="142"/>
      <c r="V1958" s="142">
        <v>0.55330000000000001</v>
      </c>
      <c r="W1958" s="142"/>
      <c r="X1958" s="142"/>
      <c r="Y1958" s="142"/>
      <c r="Z1958" s="142"/>
      <c r="AA1958" s="143">
        <v>0.39879999999999999</v>
      </c>
      <c r="AB1958" s="143"/>
      <c r="AC1958" s="143"/>
      <c r="AD1958" s="143"/>
    </row>
    <row r="1959" spans="1:30" ht="17.45" customHeight="1" x14ac:dyDescent="0.2">
      <c r="A1959" s="3"/>
      <c r="B1959" s="11" t="s">
        <v>547</v>
      </c>
      <c r="C1959" s="98" t="s">
        <v>545</v>
      </c>
      <c r="D1959" s="98"/>
      <c r="E1959" s="98"/>
      <c r="F1959" s="150">
        <v>1.14E-3</v>
      </c>
      <c r="G1959" s="150"/>
      <c r="H1959" s="100">
        <v>0</v>
      </c>
      <c r="I1959" s="100"/>
      <c r="J1959" s="12">
        <v>35.590000000000003</v>
      </c>
      <c r="K1959" s="100">
        <v>59.8</v>
      </c>
      <c r="L1959" s="100"/>
      <c r="M1959" s="100">
        <v>0.85909999999999997</v>
      </c>
      <c r="N1959" s="100"/>
      <c r="O1959" s="100"/>
      <c r="P1959" s="100"/>
      <c r="Q1959" s="100">
        <v>0.68720000000000003</v>
      </c>
      <c r="R1959" s="100"/>
      <c r="S1959" s="100"/>
      <c r="T1959" s="100"/>
      <c r="U1959" s="100"/>
      <c r="V1959" s="100">
        <v>0.55330000000000001</v>
      </c>
      <c r="W1959" s="100"/>
      <c r="X1959" s="100"/>
      <c r="Y1959" s="100"/>
      <c r="Z1959" s="100"/>
      <c r="AA1959" s="101">
        <v>6.5600000000000006E-2</v>
      </c>
      <c r="AB1959" s="101"/>
      <c r="AC1959" s="101"/>
      <c r="AD1959" s="101"/>
    </row>
    <row r="1960" spans="1:30" ht="16.7" customHeight="1" x14ac:dyDescent="0.2">
      <c r="A1960" s="89"/>
      <c r="B1960" s="89"/>
      <c r="C1960" s="89"/>
      <c r="D1960" s="89"/>
      <c r="E1960" s="89"/>
      <c r="F1960" s="89"/>
      <c r="G1960" s="89"/>
      <c r="H1960" s="89"/>
      <c r="I1960" s="89"/>
      <c r="J1960" s="90" t="s">
        <v>48</v>
      </c>
      <c r="K1960" s="90"/>
      <c r="L1960" s="90"/>
      <c r="M1960" s="90"/>
      <c r="N1960" s="90"/>
      <c r="O1960" s="90"/>
      <c r="P1960" s="90"/>
      <c r="Q1960" s="90"/>
      <c r="R1960" s="90"/>
      <c r="S1960" s="90"/>
      <c r="T1960" s="90"/>
      <c r="U1960" s="90"/>
      <c r="V1960" s="1"/>
      <c r="W1960" s="91">
        <v>0.82920000000000005</v>
      </c>
      <c r="X1960" s="91"/>
      <c r="Y1960" s="91"/>
      <c r="Z1960" s="91"/>
      <c r="AA1960" s="91"/>
      <c r="AB1960" s="91"/>
      <c r="AC1960" s="91"/>
      <c r="AD1960" s="91"/>
    </row>
    <row r="1961" spans="1:30" ht="5.85" customHeight="1" x14ac:dyDescent="0.2">
      <c r="A1961" s="125"/>
      <c r="B1961" s="125"/>
      <c r="C1961" s="125"/>
      <c r="D1961" s="125"/>
      <c r="E1961" s="125"/>
      <c r="F1961" s="125"/>
      <c r="G1961" s="125"/>
      <c r="H1961" s="125"/>
      <c r="I1961" s="125"/>
      <c r="J1961" s="125"/>
      <c r="K1961" s="125"/>
      <c r="L1961" s="125"/>
      <c r="M1961" s="125"/>
      <c r="N1961" s="125"/>
      <c r="O1961" s="125"/>
      <c r="P1961" s="125"/>
      <c r="Q1961" s="125"/>
      <c r="R1961" s="125"/>
      <c r="S1961" s="125"/>
      <c r="T1961" s="125"/>
      <c r="U1961" s="125"/>
      <c r="V1961" s="125"/>
      <c r="W1961" s="125"/>
      <c r="X1961" s="125"/>
      <c r="Y1961" s="125"/>
      <c r="Z1961" s="125"/>
      <c r="AA1961" s="125"/>
      <c r="AB1961" s="125"/>
      <c r="AC1961" s="125"/>
      <c r="AD1961" s="125"/>
    </row>
    <row r="1962" spans="1:30" ht="17.45" customHeight="1" x14ac:dyDescent="0.2">
      <c r="A1962" s="128"/>
      <c r="B1962" s="128"/>
      <c r="C1962" s="128"/>
      <c r="D1962" s="128"/>
      <c r="E1962" s="128"/>
      <c r="F1962" s="128"/>
      <c r="G1962" s="128"/>
      <c r="H1962" s="128"/>
      <c r="I1962" s="128"/>
      <c r="J1962" s="105" t="s">
        <v>49</v>
      </c>
      <c r="K1962" s="105"/>
      <c r="L1962" s="105"/>
      <c r="M1962" s="105"/>
      <c r="N1962" s="105"/>
      <c r="O1962" s="105"/>
      <c r="P1962" s="105"/>
      <c r="Q1962" s="105"/>
      <c r="R1962" s="105"/>
      <c r="S1962" s="105"/>
      <c r="T1962" s="105"/>
      <c r="U1962" s="105"/>
      <c r="V1962" s="129"/>
      <c r="W1962" s="131">
        <v>54.3491</v>
      </c>
      <c r="X1962" s="131"/>
      <c r="Y1962" s="131"/>
      <c r="Z1962" s="131"/>
      <c r="AA1962" s="131"/>
      <c r="AB1962" s="131"/>
      <c r="AC1962" s="131"/>
      <c r="AD1962" s="131"/>
    </row>
    <row r="1963" spans="1:30" ht="17.45" customHeight="1" x14ac:dyDescent="0.2">
      <c r="A1963" s="157" t="s">
        <v>50</v>
      </c>
      <c r="B1963" s="158"/>
      <c r="C1963" s="158"/>
      <c r="D1963" s="158"/>
      <c r="E1963" s="158"/>
      <c r="F1963" s="158"/>
      <c r="G1963" s="158"/>
      <c r="H1963" s="158"/>
      <c r="I1963" s="158"/>
      <c r="J1963" s="158"/>
      <c r="K1963" s="158"/>
      <c r="L1963" s="158"/>
      <c r="M1963" s="158"/>
      <c r="N1963" s="13"/>
      <c r="O1963" s="133">
        <v>0</v>
      </c>
      <c r="P1963" s="133"/>
      <c r="Q1963" s="133"/>
      <c r="R1963" s="13"/>
      <c r="S1963" s="105" t="s">
        <v>51</v>
      </c>
      <c r="T1963" s="105"/>
      <c r="U1963" s="105"/>
      <c r="V1963" s="129"/>
      <c r="W1963" s="131">
        <f>TRUNC(O1963%*W1962,4)</f>
        <v>0</v>
      </c>
      <c r="X1963" s="131"/>
      <c r="Y1963" s="131"/>
      <c r="Z1963" s="131"/>
      <c r="AA1963" s="131"/>
      <c r="AB1963" s="131"/>
      <c r="AC1963" s="131"/>
      <c r="AD1963" s="131"/>
    </row>
    <row r="1964" spans="1:30" ht="16.7" customHeight="1" x14ac:dyDescent="0.2">
      <c r="A1964" s="128"/>
      <c r="B1964" s="128"/>
      <c r="C1964" s="128"/>
      <c r="D1964" s="128"/>
      <c r="E1964" s="128"/>
      <c r="F1964" s="128"/>
      <c r="G1964" s="128"/>
      <c r="H1964" s="128"/>
      <c r="I1964" s="128"/>
      <c r="J1964" s="105" t="s">
        <v>52</v>
      </c>
      <c r="K1964" s="105"/>
      <c r="L1964" s="105"/>
      <c r="M1964" s="105"/>
      <c r="N1964" s="105"/>
      <c r="O1964" s="105"/>
      <c r="P1964" s="105"/>
      <c r="Q1964" s="105"/>
      <c r="R1964" s="105"/>
      <c r="S1964" s="105"/>
      <c r="T1964" s="105"/>
      <c r="U1964" s="105"/>
      <c r="V1964" s="129"/>
      <c r="W1964" s="131">
        <f>ROUND(SUM(W1962:AD1963),2)</f>
        <v>54.35</v>
      </c>
      <c r="X1964" s="131"/>
      <c r="Y1964" s="131"/>
      <c r="Z1964" s="131"/>
      <c r="AA1964" s="131"/>
      <c r="AB1964" s="131"/>
      <c r="AC1964" s="131"/>
      <c r="AD1964" s="131"/>
    </row>
    <row r="1965" spans="1:30" ht="5.85" customHeight="1" x14ac:dyDescent="0.2">
      <c r="A1965" s="139"/>
      <c r="B1965" s="139"/>
      <c r="C1965" s="139"/>
      <c r="D1965" s="139"/>
      <c r="E1965" s="139"/>
      <c r="F1965" s="139"/>
      <c r="G1965" s="139"/>
      <c r="H1965" s="139"/>
      <c r="I1965" s="139"/>
      <c r="J1965" s="139"/>
      <c r="K1965" s="139"/>
      <c r="L1965" s="139"/>
      <c r="M1965" s="139"/>
      <c r="N1965" s="139"/>
      <c r="O1965" s="139"/>
      <c r="P1965" s="139"/>
      <c r="Q1965" s="139"/>
      <c r="R1965" s="139"/>
      <c r="S1965" s="139"/>
      <c r="T1965" s="139"/>
      <c r="U1965" s="139"/>
      <c r="V1965" s="139"/>
      <c r="W1965" s="139"/>
      <c r="X1965" s="139"/>
      <c r="Y1965" s="139"/>
      <c r="Z1965" s="139"/>
      <c r="AA1965" s="139"/>
      <c r="AB1965" s="139"/>
      <c r="AC1965" s="139"/>
      <c r="AD1965" s="139"/>
    </row>
    <row r="1966" spans="1:30" ht="8.65" customHeight="1" thickBot="1" x14ac:dyDescent="0.25">
      <c r="A1966" s="3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63"/>
      <c r="AB1966" s="63"/>
      <c r="AC1966" s="63"/>
      <c r="AD1966" s="64"/>
    </row>
    <row r="1967" spans="1:30" ht="16.7" customHeight="1" thickBot="1" x14ac:dyDescent="0.25">
      <c r="A1967" s="71" t="s">
        <v>0</v>
      </c>
      <c r="B1967" s="72"/>
      <c r="C1967" s="72"/>
      <c r="D1967" s="72"/>
      <c r="E1967" s="72"/>
      <c r="F1967" s="72"/>
      <c r="G1967" s="72"/>
      <c r="H1967" s="72"/>
      <c r="I1967" s="72"/>
      <c r="J1967" s="72"/>
      <c r="K1967" s="72"/>
      <c r="L1967" s="72"/>
      <c r="M1967" s="72"/>
      <c r="N1967" s="72"/>
      <c r="O1967" s="72"/>
      <c r="P1967" s="72"/>
      <c r="Q1967" s="72"/>
      <c r="R1967" s="72"/>
      <c r="S1967" s="72"/>
      <c r="T1967" s="72"/>
      <c r="U1967" s="72"/>
      <c r="V1967" s="72"/>
      <c r="W1967" s="72"/>
      <c r="X1967" s="72"/>
      <c r="Y1967" s="72"/>
      <c r="Z1967" s="72"/>
      <c r="AA1967" s="72"/>
      <c r="AB1967" s="72"/>
      <c r="AC1967" s="72"/>
      <c r="AD1967" s="73"/>
    </row>
    <row r="1968" spans="1:30" ht="29.45" customHeight="1" thickBot="1" x14ac:dyDescent="0.25">
      <c r="A1968" s="27"/>
      <c r="B1968" s="24" t="s">
        <v>1</v>
      </c>
      <c r="C1968" s="24"/>
      <c r="D1968" s="77" t="s">
        <v>548</v>
      </c>
      <c r="E1968" s="77"/>
      <c r="F1968" s="77"/>
      <c r="G1968" s="77"/>
      <c r="H1968" s="77"/>
      <c r="I1968" s="77"/>
      <c r="J1968" s="77"/>
      <c r="K1968" s="77"/>
      <c r="L1968" s="77"/>
      <c r="M1968" s="77"/>
      <c r="N1968" s="77"/>
      <c r="O1968" s="18"/>
      <c r="P1968" s="29" t="s">
        <v>3</v>
      </c>
      <c r="Q1968" s="29"/>
      <c r="R1968" s="29"/>
      <c r="S1968" s="18"/>
      <c r="T1968" s="30" t="s">
        <v>549</v>
      </c>
      <c r="U1968" s="30"/>
      <c r="V1968" s="30"/>
      <c r="W1968" s="30"/>
      <c r="X1968" s="30"/>
      <c r="Y1968" s="18"/>
      <c r="Z1968" s="18"/>
      <c r="AA1968" s="55"/>
      <c r="AB1968" s="55"/>
      <c r="AC1968" s="55"/>
      <c r="AD1968" s="56"/>
    </row>
    <row r="1969" spans="1:30" ht="17.45" customHeight="1" thickBot="1" x14ac:dyDescent="0.25">
      <c r="A1969" s="28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24"/>
      <c r="O1969" s="19"/>
      <c r="P1969" s="31" t="s">
        <v>5</v>
      </c>
      <c r="Q1969" s="31"/>
      <c r="R1969" s="31"/>
      <c r="S1969" s="19"/>
      <c r="T1969" s="32">
        <v>4.2203400000000002</v>
      </c>
      <c r="U1969" s="32"/>
      <c r="V1969" s="32"/>
      <c r="W1969" s="32"/>
      <c r="X1969" s="32"/>
      <c r="Y1969" s="19"/>
      <c r="Z1969" s="31" t="s">
        <v>6</v>
      </c>
      <c r="AA1969" s="58"/>
      <c r="AB1969" s="57"/>
      <c r="AC1969" s="59" t="s">
        <v>71</v>
      </c>
      <c r="AD1969" s="60"/>
    </row>
    <row r="1970" spans="1:30" ht="16.7" customHeight="1" thickBot="1" x14ac:dyDescent="0.25">
      <c r="A1970" s="80" t="s">
        <v>8</v>
      </c>
      <c r="B1970" s="80"/>
      <c r="C1970" s="80"/>
      <c r="D1970" s="80"/>
      <c r="E1970" s="80"/>
      <c r="F1970" s="80"/>
      <c r="G1970" s="80"/>
      <c r="H1970" s="80"/>
      <c r="I1970" s="80"/>
      <c r="J1970" s="78" t="s">
        <v>9</v>
      </c>
      <c r="K1970" s="78" t="s">
        <v>10</v>
      </c>
      <c r="L1970" s="78"/>
      <c r="M1970" s="78"/>
      <c r="N1970" s="78"/>
      <c r="O1970" s="78"/>
      <c r="P1970" s="78"/>
      <c r="Q1970" s="78" t="s">
        <v>11</v>
      </c>
      <c r="R1970" s="78"/>
      <c r="S1970" s="78"/>
      <c r="T1970" s="78"/>
      <c r="U1970" s="78"/>
      <c r="V1970" s="78"/>
      <c r="W1970" s="78"/>
      <c r="X1970" s="78"/>
      <c r="Y1970" s="78"/>
      <c r="Z1970" s="78"/>
      <c r="AA1970" s="81" t="s">
        <v>12</v>
      </c>
      <c r="AB1970" s="81"/>
      <c r="AC1970" s="81"/>
      <c r="AD1970" s="81"/>
    </row>
    <row r="1971" spans="1:30" ht="17.45" customHeight="1" x14ac:dyDescent="0.2">
      <c r="A1971" s="80"/>
      <c r="B1971" s="80"/>
      <c r="C1971" s="80"/>
      <c r="D1971" s="80"/>
      <c r="E1971" s="80"/>
      <c r="F1971" s="80"/>
      <c r="G1971" s="80"/>
      <c r="H1971" s="80"/>
      <c r="I1971" s="80"/>
      <c r="J1971" s="78"/>
      <c r="K1971" s="78" t="s">
        <v>13</v>
      </c>
      <c r="L1971" s="78"/>
      <c r="M1971" s="78" t="s">
        <v>14</v>
      </c>
      <c r="N1971" s="78"/>
      <c r="O1971" s="78"/>
      <c r="P1971" s="78"/>
      <c r="Q1971" s="78" t="s">
        <v>13</v>
      </c>
      <c r="R1971" s="78"/>
      <c r="S1971" s="78"/>
      <c r="T1971" s="78"/>
      <c r="U1971" s="78"/>
      <c r="V1971" s="78" t="s">
        <v>14</v>
      </c>
      <c r="W1971" s="78"/>
      <c r="X1971" s="78"/>
      <c r="Y1971" s="78"/>
      <c r="Z1971" s="78"/>
      <c r="AA1971" s="81"/>
      <c r="AB1971" s="81"/>
      <c r="AC1971" s="81"/>
      <c r="AD1971" s="81"/>
    </row>
    <row r="1972" spans="1:30" ht="17.45" customHeight="1" x14ac:dyDescent="0.2">
      <c r="A1972" s="2"/>
      <c r="B1972" s="9" t="s">
        <v>443</v>
      </c>
      <c r="C1972" s="93" t="s">
        <v>444</v>
      </c>
      <c r="D1972" s="93"/>
      <c r="E1972" s="93"/>
      <c r="F1972" s="93"/>
      <c r="G1972" s="93"/>
      <c r="H1972" s="93"/>
      <c r="I1972" s="93"/>
      <c r="J1972" s="10">
        <v>3</v>
      </c>
      <c r="K1972" s="148">
        <v>0.38</v>
      </c>
      <c r="L1972" s="148"/>
      <c r="M1972" s="148">
        <v>0.62</v>
      </c>
      <c r="N1972" s="148"/>
      <c r="O1972" s="148"/>
      <c r="P1972" s="148"/>
      <c r="Q1972" s="95">
        <v>1.0842000000000001</v>
      </c>
      <c r="R1972" s="95"/>
      <c r="S1972" s="95"/>
      <c r="T1972" s="95"/>
      <c r="U1972" s="95"/>
      <c r="V1972" s="95">
        <v>0.73540000000000005</v>
      </c>
      <c r="W1972" s="95"/>
      <c r="X1972" s="95"/>
      <c r="Y1972" s="95"/>
      <c r="Z1972" s="95"/>
      <c r="AA1972" s="96">
        <v>2.6038000000000001</v>
      </c>
      <c r="AB1972" s="96"/>
      <c r="AC1972" s="96"/>
      <c r="AD1972" s="96"/>
    </row>
    <row r="1973" spans="1:30" ht="16.7" customHeight="1" x14ac:dyDescent="0.2">
      <c r="A1973" s="14"/>
      <c r="B1973" s="15" t="s">
        <v>445</v>
      </c>
      <c r="C1973" s="140" t="s">
        <v>446</v>
      </c>
      <c r="D1973" s="140"/>
      <c r="E1973" s="140"/>
      <c r="F1973" s="140"/>
      <c r="G1973" s="140"/>
      <c r="H1973" s="140"/>
      <c r="I1973" s="140"/>
      <c r="J1973" s="16">
        <v>3</v>
      </c>
      <c r="K1973" s="149">
        <v>0.95</v>
      </c>
      <c r="L1973" s="149"/>
      <c r="M1973" s="149">
        <v>0.05</v>
      </c>
      <c r="N1973" s="149"/>
      <c r="O1973" s="149"/>
      <c r="P1973" s="149"/>
      <c r="Q1973" s="142">
        <v>0.45710000000000001</v>
      </c>
      <c r="R1973" s="142"/>
      <c r="S1973" s="142"/>
      <c r="T1973" s="142"/>
      <c r="U1973" s="142"/>
      <c r="V1973" s="142">
        <v>0.31009999999999999</v>
      </c>
      <c r="W1973" s="142"/>
      <c r="X1973" s="142"/>
      <c r="Y1973" s="142"/>
      <c r="Z1973" s="142"/>
      <c r="AA1973" s="143">
        <v>1.3492999999999999</v>
      </c>
      <c r="AB1973" s="143"/>
      <c r="AC1973" s="143"/>
      <c r="AD1973" s="143"/>
    </row>
    <row r="1974" spans="1:30" ht="17.45" customHeight="1" x14ac:dyDescent="0.2">
      <c r="A1974" s="3"/>
      <c r="B1974" s="11" t="s">
        <v>447</v>
      </c>
      <c r="C1974" s="98" t="s">
        <v>448</v>
      </c>
      <c r="D1974" s="98"/>
      <c r="E1974" s="98"/>
      <c r="F1974" s="98"/>
      <c r="G1974" s="98"/>
      <c r="H1974" s="98"/>
      <c r="I1974" s="98"/>
      <c r="J1974" s="12">
        <v>1</v>
      </c>
      <c r="K1974" s="150">
        <v>1</v>
      </c>
      <c r="L1974" s="150"/>
      <c r="M1974" s="150">
        <v>0</v>
      </c>
      <c r="N1974" s="150"/>
      <c r="O1974" s="150"/>
      <c r="P1974" s="150"/>
      <c r="Q1974" s="100">
        <v>43.198900000000002</v>
      </c>
      <c r="R1974" s="100"/>
      <c r="S1974" s="100"/>
      <c r="T1974" s="100"/>
      <c r="U1974" s="100"/>
      <c r="V1974" s="100">
        <v>23.215199999999999</v>
      </c>
      <c r="W1974" s="100"/>
      <c r="X1974" s="100"/>
      <c r="Y1974" s="100"/>
      <c r="Z1974" s="100"/>
      <c r="AA1974" s="101">
        <v>43.198900000000002</v>
      </c>
      <c r="AB1974" s="101"/>
      <c r="AC1974" s="101"/>
      <c r="AD1974" s="101"/>
    </row>
    <row r="1975" spans="1:30" ht="16.7" customHeight="1" x14ac:dyDescent="0.2">
      <c r="A1975" s="89"/>
      <c r="B1975" s="89"/>
      <c r="C1975" s="89"/>
      <c r="D1975" s="89"/>
      <c r="E1975" s="89"/>
      <c r="F1975" s="89"/>
      <c r="G1975" s="89"/>
      <c r="H1975" s="89"/>
      <c r="I1975" s="89"/>
      <c r="J1975" s="90" t="s">
        <v>17</v>
      </c>
      <c r="K1975" s="90"/>
      <c r="L1975" s="90"/>
      <c r="M1975" s="90"/>
      <c r="N1975" s="90"/>
      <c r="O1975" s="90"/>
      <c r="P1975" s="90"/>
      <c r="Q1975" s="90"/>
      <c r="R1975" s="90"/>
      <c r="S1975" s="90"/>
      <c r="T1975" s="90"/>
      <c r="U1975" s="90"/>
      <c r="V1975" s="1"/>
      <c r="W1975" s="91">
        <v>47.152000000000001</v>
      </c>
      <c r="X1975" s="91"/>
      <c r="Y1975" s="91"/>
      <c r="Z1975" s="91"/>
      <c r="AA1975" s="91"/>
      <c r="AB1975" s="91"/>
      <c r="AC1975" s="91"/>
      <c r="AD1975" s="91"/>
    </row>
    <row r="1976" spans="1:30" ht="17.45" customHeight="1" x14ac:dyDescent="0.2">
      <c r="A1976" s="80" t="s">
        <v>18</v>
      </c>
      <c r="B1976" s="80"/>
      <c r="C1976" s="80"/>
      <c r="D1976" s="80"/>
      <c r="E1976" s="80"/>
      <c r="F1976" s="80"/>
      <c r="G1976" s="80"/>
      <c r="H1976" s="80"/>
      <c r="I1976" s="80"/>
      <c r="J1976" s="80"/>
      <c r="K1976" s="80"/>
      <c r="L1976" s="78" t="s">
        <v>19</v>
      </c>
      <c r="M1976" s="78"/>
      <c r="N1976" s="78"/>
      <c r="O1976" s="78"/>
      <c r="P1976" s="78" t="s">
        <v>9</v>
      </c>
      <c r="Q1976" s="78"/>
      <c r="R1976" s="78"/>
      <c r="S1976" s="78"/>
      <c r="T1976" s="78"/>
      <c r="U1976" s="78" t="s">
        <v>20</v>
      </c>
      <c r="V1976" s="78"/>
      <c r="W1976" s="78"/>
      <c r="X1976" s="78"/>
      <c r="Y1976" s="78"/>
      <c r="Z1976" s="78"/>
      <c r="AA1976" s="81" t="s">
        <v>12</v>
      </c>
      <c r="AB1976" s="81"/>
      <c r="AC1976" s="81"/>
      <c r="AD1976" s="81"/>
    </row>
    <row r="1977" spans="1:30" ht="17.45" customHeight="1" x14ac:dyDescent="0.2">
      <c r="A1977" s="2"/>
      <c r="B1977" s="9" t="s">
        <v>363</v>
      </c>
      <c r="C1977" s="93" t="s">
        <v>364</v>
      </c>
      <c r="D1977" s="93"/>
      <c r="E1977" s="93"/>
      <c r="F1977" s="93"/>
      <c r="G1977" s="93"/>
      <c r="H1977" s="93"/>
      <c r="I1977" s="93"/>
      <c r="J1977" s="93"/>
      <c r="K1977" s="93"/>
      <c r="L1977" s="94">
        <v>0</v>
      </c>
      <c r="M1977" s="94"/>
      <c r="N1977" s="94"/>
      <c r="O1977" s="94"/>
      <c r="P1977" s="94">
        <v>1</v>
      </c>
      <c r="Q1977" s="94"/>
      <c r="R1977" s="94"/>
      <c r="S1977" s="94"/>
      <c r="T1977" s="94"/>
      <c r="U1977" s="95">
        <v>21.737500000000001</v>
      </c>
      <c r="V1977" s="95"/>
      <c r="W1977" s="95"/>
      <c r="X1977" s="95"/>
      <c r="Y1977" s="95"/>
      <c r="Z1977" s="95"/>
      <c r="AA1977" s="96">
        <v>21.737500000000001</v>
      </c>
      <c r="AB1977" s="96"/>
      <c r="AC1977" s="96"/>
      <c r="AD1977" s="96"/>
    </row>
    <row r="1978" spans="1:30" ht="16.7" customHeight="1" x14ac:dyDescent="0.2">
      <c r="A1978" s="3"/>
      <c r="B1978" s="11" t="s">
        <v>21</v>
      </c>
      <c r="C1978" s="98" t="s">
        <v>22</v>
      </c>
      <c r="D1978" s="98"/>
      <c r="E1978" s="98"/>
      <c r="F1978" s="98"/>
      <c r="G1978" s="98"/>
      <c r="H1978" s="98"/>
      <c r="I1978" s="98"/>
      <c r="J1978" s="98"/>
      <c r="K1978" s="98"/>
      <c r="L1978" s="99">
        <v>0</v>
      </c>
      <c r="M1978" s="99"/>
      <c r="N1978" s="99"/>
      <c r="O1978" s="99"/>
      <c r="P1978" s="99">
        <v>8</v>
      </c>
      <c r="Q1978" s="99"/>
      <c r="R1978" s="99"/>
      <c r="S1978" s="99"/>
      <c r="T1978" s="99"/>
      <c r="U1978" s="100">
        <v>16.974900000000002</v>
      </c>
      <c r="V1978" s="100"/>
      <c r="W1978" s="100"/>
      <c r="X1978" s="100"/>
      <c r="Y1978" s="100"/>
      <c r="Z1978" s="100"/>
      <c r="AA1978" s="101">
        <v>135.79920000000001</v>
      </c>
      <c r="AB1978" s="101"/>
      <c r="AC1978" s="101"/>
      <c r="AD1978" s="101"/>
    </row>
    <row r="1979" spans="1:30" ht="17.45" customHeight="1" x14ac:dyDescent="0.2">
      <c r="A1979" s="89"/>
      <c r="B1979" s="89"/>
      <c r="C1979" s="89"/>
      <c r="D1979" s="89"/>
      <c r="E1979" s="89"/>
      <c r="F1979" s="89"/>
      <c r="G1979" s="89"/>
      <c r="H1979" s="89"/>
      <c r="I1979" s="89"/>
      <c r="J1979" s="113" t="s">
        <v>25</v>
      </c>
      <c r="K1979" s="113"/>
      <c r="L1979" s="113"/>
      <c r="M1979" s="113"/>
      <c r="N1979" s="113"/>
      <c r="O1979" s="113"/>
      <c r="P1979" s="113"/>
      <c r="Q1979" s="113"/>
      <c r="R1979" s="113"/>
      <c r="S1979" s="113"/>
      <c r="T1979" s="113"/>
      <c r="U1979" s="113"/>
      <c r="V1979" s="114"/>
      <c r="W1979" s="103">
        <v>157.5367</v>
      </c>
      <c r="X1979" s="103"/>
      <c r="Y1979" s="103"/>
      <c r="Z1979" s="103"/>
      <c r="AA1979" s="103"/>
      <c r="AB1979" s="103"/>
      <c r="AC1979" s="103"/>
      <c r="AD1979" s="103"/>
    </row>
    <row r="1980" spans="1:30" ht="17.45" customHeight="1" x14ac:dyDescent="0.2">
      <c r="A1980" s="89"/>
      <c r="B1980" s="89"/>
      <c r="C1980" s="89"/>
      <c r="D1980" s="89"/>
      <c r="E1980" s="89"/>
      <c r="F1980" s="89"/>
      <c r="G1980" s="89"/>
      <c r="H1980" s="89"/>
      <c r="I1980" s="89"/>
      <c r="J1980" s="105" t="s">
        <v>26</v>
      </c>
      <c r="K1980" s="105"/>
      <c r="L1980" s="105"/>
      <c r="M1980" s="105"/>
      <c r="N1980" s="105"/>
      <c r="O1980" s="105"/>
      <c r="P1980" s="105"/>
      <c r="Q1980" s="105"/>
      <c r="R1980" s="105"/>
      <c r="S1980" s="105"/>
      <c r="T1980" s="105"/>
      <c r="U1980" s="105"/>
      <c r="V1980" s="114"/>
      <c r="W1980" s="106">
        <v>204.68870000000001</v>
      </c>
      <c r="X1980" s="106"/>
      <c r="Y1980" s="106"/>
      <c r="Z1980" s="106"/>
      <c r="AA1980" s="106"/>
      <c r="AB1980" s="106"/>
      <c r="AC1980" s="106"/>
      <c r="AD1980" s="106"/>
    </row>
    <row r="1981" spans="1:30" ht="16.7" customHeight="1" x14ac:dyDescent="0.2">
      <c r="A1981" s="89"/>
      <c r="B1981" s="89"/>
      <c r="C1981" s="89"/>
      <c r="D1981" s="89"/>
      <c r="E1981" s="89"/>
      <c r="F1981" s="89"/>
      <c r="G1981" s="89"/>
      <c r="H1981" s="89"/>
      <c r="I1981" s="89"/>
      <c r="J1981" s="105" t="s">
        <v>27</v>
      </c>
      <c r="K1981" s="105"/>
      <c r="L1981" s="105"/>
      <c r="M1981" s="105"/>
      <c r="N1981" s="105"/>
      <c r="O1981" s="105"/>
      <c r="P1981" s="105"/>
      <c r="Q1981" s="105"/>
      <c r="R1981" s="105"/>
      <c r="S1981" s="105"/>
      <c r="T1981" s="105"/>
      <c r="U1981" s="105"/>
      <c r="V1981" s="114"/>
      <c r="W1981" s="106">
        <v>48.500500000000002</v>
      </c>
      <c r="X1981" s="106"/>
      <c r="Y1981" s="106"/>
      <c r="Z1981" s="106"/>
      <c r="AA1981" s="106"/>
      <c r="AB1981" s="106"/>
      <c r="AC1981" s="106"/>
      <c r="AD1981" s="106"/>
    </row>
    <row r="1982" spans="1:30" ht="17.45" customHeight="1" x14ac:dyDescent="0.2">
      <c r="A1982" s="89"/>
      <c r="B1982" s="89"/>
      <c r="C1982" s="89"/>
      <c r="D1982" s="89"/>
      <c r="E1982" s="89"/>
      <c r="F1982" s="89"/>
      <c r="G1982" s="89"/>
      <c r="H1982" s="89"/>
      <c r="I1982" s="89"/>
      <c r="J1982" s="105" t="s">
        <v>28</v>
      </c>
      <c r="K1982" s="105"/>
      <c r="L1982" s="105"/>
      <c r="M1982" s="105"/>
      <c r="N1982" s="105"/>
      <c r="O1982" s="105"/>
      <c r="P1982" s="105"/>
      <c r="Q1982" s="105"/>
      <c r="R1982" s="105"/>
      <c r="S1982" s="105"/>
      <c r="T1982" s="105"/>
      <c r="U1982" s="105"/>
      <c r="V1982" s="114"/>
      <c r="W1982" s="106">
        <v>0</v>
      </c>
      <c r="X1982" s="106"/>
      <c r="Y1982" s="106"/>
      <c r="Z1982" s="106"/>
      <c r="AA1982" s="106"/>
      <c r="AB1982" s="106"/>
      <c r="AC1982" s="106"/>
      <c r="AD1982" s="106"/>
    </row>
    <row r="1983" spans="1:30" ht="16.7" customHeight="1" x14ac:dyDescent="0.2">
      <c r="A1983" s="89"/>
      <c r="B1983" s="89"/>
      <c r="C1983" s="89"/>
      <c r="D1983" s="89"/>
      <c r="E1983" s="89"/>
      <c r="F1983" s="89"/>
      <c r="G1983" s="89"/>
      <c r="H1983" s="89"/>
      <c r="I1983" s="89"/>
      <c r="J1983" s="108" t="s">
        <v>29</v>
      </c>
      <c r="K1983" s="108"/>
      <c r="L1983" s="108"/>
      <c r="M1983" s="108"/>
      <c r="N1983" s="108"/>
      <c r="O1983" s="108"/>
      <c r="P1983" s="108"/>
      <c r="Q1983" s="108"/>
      <c r="R1983" s="108"/>
      <c r="S1983" s="108"/>
      <c r="T1983" s="108"/>
      <c r="U1983" s="108"/>
      <c r="V1983" s="114"/>
      <c r="W1983" s="109">
        <v>0</v>
      </c>
      <c r="X1983" s="109"/>
      <c r="Y1983" s="109"/>
      <c r="Z1983" s="109"/>
      <c r="AA1983" s="109"/>
      <c r="AB1983" s="109"/>
      <c r="AC1983" s="109"/>
      <c r="AD1983" s="109"/>
    </row>
    <row r="1984" spans="1:30" ht="17.45" customHeight="1" x14ac:dyDescent="0.2">
      <c r="A1984" s="80" t="s">
        <v>30</v>
      </c>
      <c r="B1984" s="80"/>
      <c r="C1984" s="80"/>
      <c r="D1984" s="80"/>
      <c r="E1984" s="80"/>
      <c r="F1984" s="80"/>
      <c r="G1984" s="80"/>
      <c r="H1984" s="80"/>
      <c r="I1984" s="80"/>
      <c r="J1984" s="80"/>
      <c r="K1984" s="80"/>
      <c r="L1984" s="78" t="s">
        <v>9</v>
      </c>
      <c r="M1984" s="78"/>
      <c r="N1984" s="78"/>
      <c r="O1984" s="78"/>
      <c r="P1984" s="78" t="s">
        <v>31</v>
      </c>
      <c r="Q1984" s="78"/>
      <c r="R1984" s="78"/>
      <c r="S1984" s="78"/>
      <c r="T1984" s="78"/>
      <c r="U1984" s="78" t="s">
        <v>32</v>
      </c>
      <c r="V1984" s="78"/>
      <c r="W1984" s="78"/>
      <c r="X1984" s="78"/>
      <c r="Y1984" s="78"/>
      <c r="Z1984" s="78"/>
      <c r="AA1984" s="81" t="s">
        <v>33</v>
      </c>
      <c r="AB1984" s="81"/>
      <c r="AC1984" s="81"/>
      <c r="AD1984" s="81"/>
    </row>
    <row r="1985" spans="1:30" ht="17.45" customHeight="1" x14ac:dyDescent="0.2">
      <c r="A1985" s="2"/>
      <c r="B1985" s="9" t="s">
        <v>451</v>
      </c>
      <c r="C1985" s="93" t="s">
        <v>452</v>
      </c>
      <c r="D1985" s="93"/>
      <c r="E1985" s="93"/>
      <c r="F1985" s="93"/>
      <c r="G1985" s="93"/>
      <c r="H1985" s="93"/>
      <c r="I1985" s="93"/>
      <c r="J1985" s="93"/>
      <c r="K1985" s="93"/>
      <c r="L1985" s="94">
        <v>1.0043500000000001</v>
      </c>
      <c r="M1985" s="94"/>
      <c r="N1985" s="94"/>
      <c r="O1985" s="94"/>
      <c r="P1985" s="145" t="s">
        <v>71</v>
      </c>
      <c r="Q1985" s="145"/>
      <c r="R1985" s="145"/>
      <c r="S1985" s="145"/>
      <c r="T1985" s="145"/>
      <c r="U1985" s="95">
        <v>170.37</v>
      </c>
      <c r="V1985" s="95"/>
      <c r="W1985" s="95"/>
      <c r="X1985" s="95"/>
      <c r="Y1985" s="95"/>
      <c r="Z1985" s="95"/>
      <c r="AA1985" s="96">
        <v>171.11109999999999</v>
      </c>
      <c r="AB1985" s="96"/>
      <c r="AC1985" s="96"/>
      <c r="AD1985" s="96"/>
    </row>
    <row r="1986" spans="1:30" ht="16.7" customHeight="1" x14ac:dyDescent="0.2">
      <c r="A1986" s="3"/>
      <c r="B1986" s="11" t="s">
        <v>455</v>
      </c>
      <c r="C1986" s="98" t="s">
        <v>456</v>
      </c>
      <c r="D1986" s="98"/>
      <c r="E1986" s="98"/>
      <c r="F1986" s="98"/>
      <c r="G1986" s="98"/>
      <c r="H1986" s="98"/>
      <c r="I1986" s="98"/>
      <c r="J1986" s="98"/>
      <c r="K1986" s="98"/>
      <c r="L1986" s="99">
        <v>458.01186999999999</v>
      </c>
      <c r="M1986" s="99"/>
      <c r="N1986" s="99"/>
      <c r="O1986" s="99"/>
      <c r="P1986" s="147" t="s">
        <v>62</v>
      </c>
      <c r="Q1986" s="147"/>
      <c r="R1986" s="147"/>
      <c r="S1986" s="147"/>
      <c r="T1986" s="147"/>
      <c r="U1986" s="100">
        <v>0.56850000000000001</v>
      </c>
      <c r="V1986" s="100"/>
      <c r="W1986" s="100"/>
      <c r="X1986" s="100"/>
      <c r="Y1986" s="100"/>
      <c r="Z1986" s="100"/>
      <c r="AA1986" s="101">
        <v>260.37970000000001</v>
      </c>
      <c r="AB1986" s="101"/>
      <c r="AC1986" s="101"/>
      <c r="AD1986" s="101"/>
    </row>
    <row r="1987" spans="1:30" ht="17.45" customHeight="1" x14ac:dyDescent="0.2">
      <c r="A1987" s="89"/>
      <c r="B1987" s="89"/>
      <c r="C1987" s="89"/>
      <c r="D1987" s="89"/>
      <c r="E1987" s="89"/>
      <c r="F1987" s="89"/>
      <c r="G1987" s="89"/>
      <c r="H1987" s="89"/>
      <c r="I1987" s="89"/>
      <c r="J1987" s="90" t="s">
        <v>34</v>
      </c>
      <c r="K1987" s="90"/>
      <c r="L1987" s="90"/>
      <c r="M1987" s="90"/>
      <c r="N1987" s="90"/>
      <c r="O1987" s="90"/>
      <c r="P1987" s="90"/>
      <c r="Q1987" s="90"/>
      <c r="R1987" s="90"/>
      <c r="S1987" s="90"/>
      <c r="T1987" s="90"/>
      <c r="U1987" s="90"/>
      <c r="V1987" s="1"/>
      <c r="W1987" s="91">
        <v>431.49079999999998</v>
      </c>
      <c r="X1987" s="91"/>
      <c r="Y1987" s="91"/>
      <c r="Z1987" s="91"/>
      <c r="AA1987" s="91"/>
      <c r="AB1987" s="91"/>
      <c r="AC1987" s="91"/>
      <c r="AD1987" s="91"/>
    </row>
    <row r="1988" spans="1:30" ht="17.45" customHeight="1" x14ac:dyDescent="0.2">
      <c r="A1988" s="80" t="s">
        <v>35</v>
      </c>
      <c r="B1988" s="80"/>
      <c r="C1988" s="80"/>
      <c r="D1988" s="80"/>
      <c r="E1988" s="80"/>
      <c r="F1988" s="80"/>
      <c r="G1988" s="80"/>
      <c r="H1988" s="80"/>
      <c r="I1988" s="80"/>
      <c r="J1988" s="80"/>
      <c r="K1988" s="80"/>
      <c r="L1988" s="78" t="s">
        <v>9</v>
      </c>
      <c r="M1988" s="78"/>
      <c r="N1988" s="78"/>
      <c r="O1988" s="78"/>
      <c r="P1988" s="78" t="s">
        <v>31</v>
      </c>
      <c r="Q1988" s="78"/>
      <c r="R1988" s="78"/>
      <c r="S1988" s="78"/>
      <c r="T1988" s="78"/>
      <c r="U1988" s="78" t="s">
        <v>32</v>
      </c>
      <c r="V1988" s="78"/>
      <c r="W1988" s="78"/>
      <c r="X1988" s="78"/>
      <c r="Y1988" s="78"/>
      <c r="Z1988" s="78"/>
      <c r="AA1988" s="81" t="s">
        <v>33</v>
      </c>
      <c r="AB1988" s="81"/>
      <c r="AC1988" s="81"/>
      <c r="AD1988" s="81"/>
    </row>
    <row r="1989" spans="1:30" ht="16.7" customHeight="1" x14ac:dyDescent="0.2">
      <c r="A1989" s="89"/>
      <c r="B1989" s="89"/>
      <c r="C1989" s="89"/>
      <c r="D1989" s="89"/>
      <c r="E1989" s="89"/>
      <c r="F1989" s="89"/>
      <c r="G1989" s="89"/>
      <c r="H1989" s="89"/>
      <c r="I1989" s="89"/>
      <c r="J1989" s="90" t="s">
        <v>38</v>
      </c>
      <c r="K1989" s="90"/>
      <c r="L1989" s="90"/>
      <c r="M1989" s="90"/>
      <c r="N1989" s="90"/>
      <c r="O1989" s="90"/>
      <c r="P1989" s="90"/>
      <c r="Q1989" s="90"/>
      <c r="R1989" s="90"/>
      <c r="S1989" s="90"/>
      <c r="T1989" s="90"/>
      <c r="U1989" s="90"/>
      <c r="V1989" s="1"/>
      <c r="W1989" s="91">
        <v>0</v>
      </c>
      <c r="X1989" s="91"/>
      <c r="Y1989" s="91"/>
      <c r="Z1989" s="91"/>
      <c r="AA1989" s="91"/>
      <c r="AB1989" s="91"/>
      <c r="AC1989" s="91"/>
      <c r="AD1989" s="91"/>
    </row>
    <row r="1990" spans="1:30" ht="17.45" customHeight="1" x14ac:dyDescent="0.2">
      <c r="A1990" s="80" t="s">
        <v>39</v>
      </c>
      <c r="B1990" s="80"/>
      <c r="C1990" s="80"/>
      <c r="D1990" s="80"/>
      <c r="E1990" s="80"/>
      <c r="F1990" s="80"/>
      <c r="G1990" s="80"/>
      <c r="H1990" s="80"/>
      <c r="I1990" s="80"/>
      <c r="J1990" s="80"/>
      <c r="K1990" s="80"/>
      <c r="L1990" s="78" t="s">
        <v>9</v>
      </c>
      <c r="M1990" s="78"/>
      <c r="N1990" s="78"/>
      <c r="O1990" s="78"/>
      <c r="P1990" s="78" t="s">
        <v>31</v>
      </c>
      <c r="Q1990" s="78"/>
      <c r="R1990" s="78"/>
      <c r="S1990" s="78"/>
      <c r="T1990" s="78"/>
      <c r="U1990" s="78" t="s">
        <v>32</v>
      </c>
      <c r="V1990" s="78"/>
      <c r="W1990" s="78"/>
      <c r="X1990" s="78"/>
      <c r="Y1990" s="78"/>
      <c r="Z1990" s="78"/>
      <c r="AA1990" s="81" t="s">
        <v>33</v>
      </c>
      <c r="AB1990" s="81"/>
      <c r="AC1990" s="81"/>
      <c r="AD1990" s="81"/>
    </row>
    <row r="1991" spans="1:30" ht="16.7" customHeight="1" x14ac:dyDescent="0.2">
      <c r="A1991" s="2"/>
      <c r="B1991" s="9" t="s">
        <v>457</v>
      </c>
      <c r="C1991" s="93" t="s">
        <v>458</v>
      </c>
      <c r="D1991" s="93"/>
      <c r="E1991" s="93"/>
      <c r="F1991" s="93"/>
      <c r="G1991" s="93"/>
      <c r="H1991" s="93"/>
      <c r="I1991" s="93"/>
      <c r="J1991" s="93"/>
      <c r="K1991" s="93"/>
      <c r="L1991" s="94">
        <v>1.5065299999999999</v>
      </c>
      <c r="M1991" s="94"/>
      <c r="N1991" s="94"/>
      <c r="O1991" s="94"/>
      <c r="P1991" s="145" t="s">
        <v>78</v>
      </c>
      <c r="Q1991" s="145"/>
      <c r="R1991" s="145"/>
      <c r="S1991" s="145"/>
      <c r="T1991" s="145"/>
      <c r="U1991" s="95">
        <v>1.2404999999999999</v>
      </c>
      <c r="V1991" s="95"/>
      <c r="W1991" s="95"/>
      <c r="X1991" s="95"/>
      <c r="Y1991" s="95"/>
      <c r="Z1991" s="95"/>
      <c r="AA1991" s="96">
        <v>1.8681000000000001</v>
      </c>
      <c r="AB1991" s="96"/>
      <c r="AC1991" s="96"/>
      <c r="AD1991" s="96"/>
    </row>
    <row r="1992" spans="1:30" ht="17.45" customHeight="1" x14ac:dyDescent="0.2">
      <c r="A1992" s="3"/>
      <c r="B1992" s="11" t="s">
        <v>459</v>
      </c>
      <c r="C1992" s="98" t="s">
        <v>460</v>
      </c>
      <c r="D1992" s="98"/>
      <c r="E1992" s="98"/>
      <c r="F1992" s="98"/>
      <c r="G1992" s="98"/>
      <c r="H1992" s="98"/>
      <c r="I1992" s="98"/>
      <c r="J1992" s="98"/>
      <c r="K1992" s="98"/>
      <c r="L1992" s="99">
        <v>0.45800999999999997</v>
      </c>
      <c r="M1992" s="99"/>
      <c r="N1992" s="99"/>
      <c r="O1992" s="99"/>
      <c r="P1992" s="147" t="s">
        <v>78</v>
      </c>
      <c r="Q1992" s="147"/>
      <c r="R1992" s="147"/>
      <c r="S1992" s="147"/>
      <c r="T1992" s="147"/>
      <c r="U1992" s="100">
        <v>26.026700000000002</v>
      </c>
      <c r="V1992" s="100"/>
      <c r="W1992" s="100"/>
      <c r="X1992" s="100"/>
      <c r="Y1992" s="100"/>
      <c r="Z1992" s="100"/>
      <c r="AA1992" s="101">
        <v>11.922000000000001</v>
      </c>
      <c r="AB1992" s="101"/>
      <c r="AC1992" s="101"/>
      <c r="AD1992" s="101"/>
    </row>
    <row r="1993" spans="1:30" ht="17.45" customHeight="1" x14ac:dyDescent="0.2">
      <c r="A1993" s="89"/>
      <c r="B1993" s="89"/>
      <c r="C1993" s="89"/>
      <c r="D1993" s="89"/>
      <c r="E1993" s="89"/>
      <c r="F1993" s="89"/>
      <c r="G1993" s="89"/>
      <c r="H1993" s="89"/>
      <c r="I1993" s="89"/>
      <c r="J1993" s="90" t="s">
        <v>40</v>
      </c>
      <c r="K1993" s="90"/>
      <c r="L1993" s="90"/>
      <c r="M1993" s="90"/>
      <c r="N1993" s="90"/>
      <c r="O1993" s="90"/>
      <c r="P1993" s="90"/>
      <c r="Q1993" s="90"/>
      <c r="R1993" s="90"/>
      <c r="S1993" s="90"/>
      <c r="T1993" s="90"/>
      <c r="U1993" s="90"/>
      <c r="V1993" s="1"/>
      <c r="W1993" s="91">
        <v>13.790100000000001</v>
      </c>
      <c r="X1993" s="91"/>
      <c r="Y1993" s="91"/>
      <c r="Z1993" s="91"/>
      <c r="AA1993" s="91"/>
      <c r="AB1993" s="91"/>
      <c r="AC1993" s="91"/>
      <c r="AD1993" s="91"/>
    </row>
    <row r="1994" spans="1:30" ht="16.7" customHeight="1" x14ac:dyDescent="0.2">
      <c r="A1994" s="80" t="s">
        <v>41</v>
      </c>
      <c r="B1994" s="80"/>
      <c r="C1994" s="80"/>
      <c r="D1994" s="80"/>
      <c r="E1994" s="80"/>
      <c r="F1994" s="78" t="s">
        <v>9</v>
      </c>
      <c r="G1994" s="78"/>
      <c r="H1994" s="78" t="s">
        <v>42</v>
      </c>
      <c r="I1994" s="78"/>
      <c r="J1994" s="5" t="s">
        <v>43</v>
      </c>
      <c r="K1994" s="78" t="s">
        <v>44</v>
      </c>
      <c r="L1994" s="78"/>
      <c r="M1994" s="78" t="s">
        <v>45</v>
      </c>
      <c r="N1994" s="78"/>
      <c r="O1994" s="78"/>
      <c r="P1994" s="78"/>
      <c r="Q1994" s="78" t="s">
        <v>46</v>
      </c>
      <c r="R1994" s="78"/>
      <c r="S1994" s="78"/>
      <c r="T1994" s="78"/>
      <c r="U1994" s="78"/>
      <c r="V1994" s="78" t="s">
        <v>47</v>
      </c>
      <c r="W1994" s="78"/>
      <c r="X1994" s="78"/>
      <c r="Y1994" s="78"/>
      <c r="Z1994" s="78"/>
      <c r="AA1994" s="81" t="s">
        <v>33</v>
      </c>
      <c r="AB1994" s="81"/>
      <c r="AC1994" s="81"/>
      <c r="AD1994" s="81"/>
    </row>
    <row r="1995" spans="1:30" ht="17.45" customHeight="1" x14ac:dyDescent="0.2">
      <c r="A1995" s="2"/>
      <c r="B1995" s="9" t="s">
        <v>466</v>
      </c>
      <c r="C1995" s="93" t="s">
        <v>458</v>
      </c>
      <c r="D1995" s="93"/>
      <c r="E1995" s="93"/>
      <c r="F1995" s="148">
        <v>1.5065299999999999</v>
      </c>
      <c r="G1995" s="148"/>
      <c r="H1995" s="95">
        <v>0</v>
      </c>
      <c r="I1995" s="95"/>
      <c r="J1995" s="10">
        <v>35.590000000000003</v>
      </c>
      <c r="K1995" s="95">
        <v>77.3</v>
      </c>
      <c r="L1995" s="95"/>
      <c r="M1995" s="95">
        <v>0.87370000000000003</v>
      </c>
      <c r="N1995" s="95"/>
      <c r="O1995" s="95"/>
      <c r="P1995" s="95"/>
      <c r="Q1995" s="95">
        <v>0.69889999999999997</v>
      </c>
      <c r="R1995" s="95"/>
      <c r="S1995" s="95"/>
      <c r="T1995" s="95"/>
      <c r="U1995" s="95"/>
      <c r="V1995" s="95">
        <v>0.56269999999999998</v>
      </c>
      <c r="W1995" s="95"/>
      <c r="X1995" s="95"/>
      <c r="Y1995" s="95"/>
      <c r="Z1995" s="95"/>
      <c r="AA1995" s="96">
        <v>103.00230000000001</v>
      </c>
      <c r="AB1995" s="96"/>
      <c r="AC1995" s="96"/>
      <c r="AD1995" s="96"/>
    </row>
    <row r="1996" spans="1:30" ht="17.45" customHeight="1" x14ac:dyDescent="0.2">
      <c r="A1996" s="3"/>
      <c r="B1996" s="11" t="s">
        <v>467</v>
      </c>
      <c r="C1996" s="98" t="s">
        <v>460</v>
      </c>
      <c r="D1996" s="98"/>
      <c r="E1996" s="98"/>
      <c r="F1996" s="150">
        <v>0.45800999999999997</v>
      </c>
      <c r="G1996" s="150"/>
      <c r="H1996" s="100">
        <v>0</v>
      </c>
      <c r="I1996" s="100"/>
      <c r="J1996" s="12">
        <v>35.590000000000003</v>
      </c>
      <c r="K1996" s="100">
        <v>59.8</v>
      </c>
      <c r="L1996" s="100"/>
      <c r="M1996" s="100">
        <v>0.85909999999999997</v>
      </c>
      <c r="N1996" s="100"/>
      <c r="O1996" s="100"/>
      <c r="P1996" s="100"/>
      <c r="Q1996" s="100">
        <v>0.68720000000000003</v>
      </c>
      <c r="R1996" s="100"/>
      <c r="S1996" s="100"/>
      <c r="T1996" s="100"/>
      <c r="U1996" s="100"/>
      <c r="V1996" s="100">
        <v>0.55330000000000001</v>
      </c>
      <c r="W1996" s="100"/>
      <c r="X1996" s="100"/>
      <c r="Y1996" s="100"/>
      <c r="Z1996" s="100"/>
      <c r="AA1996" s="101">
        <v>26.356100000000001</v>
      </c>
      <c r="AB1996" s="101"/>
      <c r="AC1996" s="101"/>
      <c r="AD1996" s="101"/>
    </row>
    <row r="1997" spans="1:30" ht="16.7" customHeight="1" x14ac:dyDescent="0.2">
      <c r="A1997" s="89"/>
      <c r="B1997" s="89"/>
      <c r="C1997" s="89"/>
      <c r="D1997" s="89"/>
      <c r="E1997" s="89"/>
      <c r="F1997" s="89"/>
      <c r="G1997" s="89"/>
      <c r="H1997" s="89"/>
      <c r="I1997" s="89"/>
      <c r="J1997" s="90" t="s">
        <v>48</v>
      </c>
      <c r="K1997" s="90"/>
      <c r="L1997" s="90"/>
      <c r="M1997" s="90"/>
      <c r="N1997" s="90"/>
      <c r="O1997" s="90"/>
      <c r="P1997" s="90"/>
      <c r="Q1997" s="90"/>
      <c r="R1997" s="90"/>
      <c r="S1997" s="90"/>
      <c r="T1997" s="90"/>
      <c r="U1997" s="90"/>
      <c r="V1997" s="1"/>
      <c r="W1997" s="91">
        <v>129.35839999999999</v>
      </c>
      <c r="X1997" s="91"/>
      <c r="Y1997" s="91"/>
      <c r="Z1997" s="91"/>
      <c r="AA1997" s="91"/>
      <c r="AB1997" s="91"/>
      <c r="AC1997" s="91"/>
      <c r="AD1997" s="91"/>
    </row>
    <row r="1998" spans="1:30" ht="5.85" customHeight="1" x14ac:dyDescent="0.2">
      <c r="A1998" s="125"/>
      <c r="B1998" s="125"/>
      <c r="C1998" s="125"/>
      <c r="D1998" s="125"/>
      <c r="E1998" s="125"/>
      <c r="F1998" s="125"/>
      <c r="G1998" s="125"/>
      <c r="H1998" s="125"/>
      <c r="I1998" s="125"/>
      <c r="J1998" s="125"/>
      <c r="K1998" s="125"/>
      <c r="L1998" s="125"/>
      <c r="M1998" s="125"/>
      <c r="N1998" s="125"/>
      <c r="O1998" s="125"/>
      <c r="P1998" s="125"/>
      <c r="Q1998" s="125"/>
      <c r="R1998" s="125"/>
      <c r="S1998" s="125"/>
      <c r="T1998" s="125"/>
      <c r="U1998" s="125"/>
      <c r="V1998" s="125"/>
      <c r="W1998" s="125"/>
      <c r="X1998" s="125"/>
      <c r="Y1998" s="125"/>
      <c r="Z1998" s="125"/>
      <c r="AA1998" s="125"/>
      <c r="AB1998" s="125"/>
      <c r="AC1998" s="125"/>
      <c r="AD1998" s="125"/>
    </row>
    <row r="1999" spans="1:30" ht="17.45" customHeight="1" x14ac:dyDescent="0.2">
      <c r="A1999" s="128"/>
      <c r="B1999" s="128"/>
      <c r="C1999" s="128"/>
      <c r="D1999" s="128"/>
      <c r="E1999" s="128"/>
      <c r="F1999" s="128"/>
      <c r="G1999" s="128"/>
      <c r="H1999" s="128"/>
      <c r="I1999" s="128"/>
      <c r="J1999" s="105" t="s">
        <v>49</v>
      </c>
      <c r="K1999" s="105"/>
      <c r="L1999" s="105"/>
      <c r="M1999" s="105"/>
      <c r="N1999" s="105"/>
      <c r="O1999" s="105"/>
      <c r="P1999" s="105"/>
      <c r="Q1999" s="105"/>
      <c r="R1999" s="105"/>
      <c r="S1999" s="105"/>
      <c r="T1999" s="105"/>
      <c r="U1999" s="105"/>
      <c r="V1999" s="129"/>
      <c r="W1999" s="131">
        <v>623.14139999999998</v>
      </c>
      <c r="X1999" s="131"/>
      <c r="Y1999" s="131"/>
      <c r="Z1999" s="131"/>
      <c r="AA1999" s="131"/>
      <c r="AB1999" s="131"/>
      <c r="AC1999" s="131"/>
      <c r="AD1999" s="131"/>
    </row>
    <row r="2000" spans="1:30" ht="16.7" customHeight="1" x14ac:dyDescent="0.2">
      <c r="A2000" s="155" t="s">
        <v>50</v>
      </c>
      <c r="B2000" s="156"/>
      <c r="C2000" s="156"/>
      <c r="D2000" s="156"/>
      <c r="E2000" s="156"/>
      <c r="F2000" s="156"/>
      <c r="G2000" s="156"/>
      <c r="H2000" s="156"/>
      <c r="I2000" s="156"/>
      <c r="J2000" s="156"/>
      <c r="K2000" s="156"/>
      <c r="L2000" s="156"/>
      <c r="M2000" s="156"/>
      <c r="N2000" s="156"/>
      <c r="O2000" s="133">
        <v>0</v>
      </c>
      <c r="P2000" s="133"/>
      <c r="Q2000" s="133"/>
      <c r="R2000" s="13"/>
      <c r="S2000" s="105" t="s">
        <v>51</v>
      </c>
      <c r="T2000" s="105"/>
      <c r="U2000" s="105"/>
      <c r="V2000" s="129"/>
      <c r="W2000" s="131">
        <f>TRUNC(O2000%*W1999,4)</f>
        <v>0</v>
      </c>
      <c r="X2000" s="131"/>
      <c r="Y2000" s="131"/>
      <c r="Z2000" s="131"/>
      <c r="AA2000" s="131"/>
      <c r="AB2000" s="131"/>
      <c r="AC2000" s="131"/>
      <c r="AD2000" s="131"/>
    </row>
    <row r="2001" spans="1:30" ht="17.45" customHeight="1" x14ac:dyDescent="0.2">
      <c r="A2001" s="128"/>
      <c r="B2001" s="128"/>
      <c r="C2001" s="128"/>
      <c r="D2001" s="128"/>
      <c r="E2001" s="128"/>
      <c r="F2001" s="128"/>
      <c r="G2001" s="128"/>
      <c r="H2001" s="128"/>
      <c r="I2001" s="128"/>
      <c r="J2001" s="105" t="s">
        <v>52</v>
      </c>
      <c r="K2001" s="105"/>
      <c r="L2001" s="105"/>
      <c r="M2001" s="105"/>
      <c r="N2001" s="105"/>
      <c r="O2001" s="105"/>
      <c r="P2001" s="105"/>
      <c r="Q2001" s="105"/>
      <c r="R2001" s="105"/>
      <c r="S2001" s="105"/>
      <c r="T2001" s="105"/>
      <c r="U2001" s="105"/>
      <c r="V2001" s="129"/>
      <c r="W2001" s="131">
        <f>ROUND(SUM(W1999:AD2000),2)</f>
        <v>623.14</v>
      </c>
      <c r="X2001" s="131"/>
      <c r="Y2001" s="131"/>
      <c r="Z2001" s="131"/>
      <c r="AA2001" s="131"/>
      <c r="AB2001" s="131"/>
      <c r="AC2001" s="131"/>
      <c r="AD2001" s="131"/>
    </row>
    <row r="2002" spans="1:30" ht="5.85" customHeight="1" x14ac:dyDescent="0.2">
      <c r="A2002" s="139"/>
      <c r="B2002" s="139"/>
      <c r="C2002" s="139"/>
      <c r="D2002" s="139"/>
      <c r="E2002" s="139"/>
      <c r="F2002" s="139"/>
      <c r="G2002" s="139"/>
      <c r="H2002" s="139"/>
      <c r="I2002" s="139"/>
      <c r="J2002" s="139"/>
      <c r="K2002" s="139"/>
      <c r="L2002" s="139"/>
      <c r="M2002" s="139"/>
      <c r="N2002" s="139"/>
      <c r="O2002" s="139"/>
      <c r="P2002" s="139"/>
      <c r="Q2002" s="139"/>
      <c r="R2002" s="139"/>
      <c r="S2002" s="139"/>
      <c r="T2002" s="139"/>
      <c r="U2002" s="139"/>
      <c r="V2002" s="139"/>
      <c r="W2002" s="139"/>
      <c r="X2002" s="139"/>
      <c r="Y2002" s="139"/>
      <c r="Z2002" s="139"/>
      <c r="AA2002" s="139"/>
      <c r="AB2002" s="139"/>
      <c r="AC2002" s="139"/>
      <c r="AD2002" s="139"/>
    </row>
    <row r="2003" spans="1:30" ht="98.85" customHeight="1" x14ac:dyDescent="0.2">
      <c r="A2003" s="14"/>
      <c r="AD2003" s="61"/>
    </row>
    <row r="2004" spans="1:30" ht="98.1" customHeight="1" thickBot="1" x14ac:dyDescent="0.25">
      <c r="A2004" s="3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63"/>
      <c r="AB2004" s="63"/>
      <c r="AC2004" s="63"/>
      <c r="AD2004" s="64"/>
    </row>
    <row r="2005" spans="1:30" ht="17.45" customHeight="1" thickBot="1" x14ac:dyDescent="0.25">
      <c r="A2005" s="71" t="s">
        <v>0</v>
      </c>
      <c r="B2005" s="72"/>
      <c r="C2005" s="72"/>
      <c r="D2005" s="72"/>
      <c r="E2005" s="72"/>
      <c r="F2005" s="72"/>
      <c r="G2005" s="72"/>
      <c r="H2005" s="72"/>
      <c r="I2005" s="72"/>
      <c r="J2005" s="72"/>
      <c r="K2005" s="72"/>
      <c r="L2005" s="72"/>
      <c r="M2005" s="72"/>
      <c r="N2005" s="72"/>
      <c r="O2005" s="72"/>
      <c r="P2005" s="72"/>
      <c r="Q2005" s="72"/>
      <c r="R2005" s="72"/>
      <c r="S2005" s="72"/>
      <c r="T2005" s="72"/>
      <c r="U2005" s="72"/>
      <c r="V2005" s="72"/>
      <c r="W2005" s="72"/>
      <c r="X2005" s="72"/>
      <c r="Y2005" s="72"/>
      <c r="Z2005" s="72"/>
      <c r="AA2005" s="72"/>
      <c r="AB2005" s="72"/>
      <c r="AC2005" s="72"/>
      <c r="AD2005" s="73"/>
    </row>
    <row r="2006" spans="1:30" ht="36" customHeight="1" thickBot="1" x14ac:dyDescent="0.25">
      <c r="A2006" s="27"/>
      <c r="B2006" s="24" t="s">
        <v>1</v>
      </c>
      <c r="C2006" s="24"/>
      <c r="D2006" s="77" t="s">
        <v>550</v>
      </c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18"/>
      <c r="P2006" s="29" t="s">
        <v>3</v>
      </c>
      <c r="Q2006" s="29"/>
      <c r="R2006" s="29"/>
      <c r="S2006" s="18"/>
      <c r="T2006" s="30" t="s">
        <v>551</v>
      </c>
      <c r="U2006" s="30"/>
      <c r="V2006" s="30"/>
      <c r="W2006" s="30"/>
      <c r="X2006" s="30"/>
      <c r="Y2006" s="18"/>
      <c r="Z2006" s="18"/>
      <c r="AA2006" s="55"/>
      <c r="AB2006" s="55"/>
      <c r="AC2006" s="55"/>
      <c r="AD2006" s="56"/>
    </row>
    <row r="2007" spans="1:30" ht="16.7" customHeight="1" thickBot="1" x14ac:dyDescent="0.25">
      <c r="A2007" s="28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24"/>
      <c r="O2007" s="19"/>
      <c r="P2007" s="31" t="s">
        <v>5</v>
      </c>
      <c r="Q2007" s="31"/>
      <c r="R2007" s="31"/>
      <c r="S2007" s="19"/>
      <c r="T2007" s="32">
        <v>3.9289900000000002</v>
      </c>
      <c r="U2007" s="32"/>
      <c r="V2007" s="32"/>
      <c r="W2007" s="32"/>
      <c r="X2007" s="32"/>
      <c r="Y2007" s="19"/>
      <c r="Z2007" s="31" t="s">
        <v>6</v>
      </c>
      <c r="AA2007" s="58"/>
      <c r="AB2007" s="57"/>
      <c r="AC2007" s="59" t="s">
        <v>71</v>
      </c>
      <c r="AD2007" s="60"/>
    </row>
    <row r="2008" spans="1:30" ht="17.45" customHeight="1" thickBot="1" x14ac:dyDescent="0.25">
      <c r="A2008" s="80" t="s">
        <v>8</v>
      </c>
      <c r="B2008" s="80"/>
      <c r="C2008" s="80"/>
      <c r="D2008" s="80"/>
      <c r="E2008" s="80"/>
      <c r="F2008" s="80"/>
      <c r="G2008" s="80"/>
      <c r="H2008" s="80"/>
      <c r="I2008" s="80"/>
      <c r="J2008" s="78" t="s">
        <v>9</v>
      </c>
      <c r="K2008" s="78" t="s">
        <v>10</v>
      </c>
      <c r="L2008" s="78"/>
      <c r="M2008" s="78"/>
      <c r="N2008" s="78"/>
      <c r="O2008" s="78"/>
      <c r="P2008" s="78"/>
      <c r="Q2008" s="78" t="s">
        <v>11</v>
      </c>
      <c r="R2008" s="78"/>
      <c r="S2008" s="78"/>
      <c r="T2008" s="78"/>
      <c r="U2008" s="78"/>
      <c r="V2008" s="78"/>
      <c r="W2008" s="78"/>
      <c r="X2008" s="78"/>
      <c r="Y2008" s="78"/>
      <c r="Z2008" s="78"/>
      <c r="AA2008" s="81" t="s">
        <v>12</v>
      </c>
      <c r="AB2008" s="81"/>
      <c r="AC2008" s="81"/>
      <c r="AD2008" s="81"/>
    </row>
    <row r="2009" spans="1:30" ht="17.45" customHeight="1" x14ac:dyDescent="0.2">
      <c r="A2009" s="80"/>
      <c r="B2009" s="80"/>
      <c r="C2009" s="80"/>
      <c r="D2009" s="80"/>
      <c r="E2009" s="80"/>
      <c r="F2009" s="80"/>
      <c r="G2009" s="80"/>
      <c r="H2009" s="80"/>
      <c r="I2009" s="80"/>
      <c r="J2009" s="78"/>
      <c r="K2009" s="78" t="s">
        <v>13</v>
      </c>
      <c r="L2009" s="78"/>
      <c r="M2009" s="78" t="s">
        <v>14</v>
      </c>
      <c r="N2009" s="78"/>
      <c r="O2009" s="78"/>
      <c r="P2009" s="78"/>
      <c r="Q2009" s="78" t="s">
        <v>13</v>
      </c>
      <c r="R2009" s="78"/>
      <c r="S2009" s="78"/>
      <c r="T2009" s="78"/>
      <c r="U2009" s="78"/>
      <c r="V2009" s="78" t="s">
        <v>14</v>
      </c>
      <c r="W2009" s="78"/>
      <c r="X2009" s="78"/>
      <c r="Y2009" s="78"/>
      <c r="Z2009" s="78"/>
      <c r="AA2009" s="81"/>
      <c r="AB2009" s="81"/>
      <c r="AC2009" s="81"/>
      <c r="AD2009" s="81"/>
    </row>
    <row r="2010" spans="1:30" ht="16.7" customHeight="1" x14ac:dyDescent="0.2">
      <c r="A2010" s="2"/>
      <c r="B2010" s="9" t="s">
        <v>443</v>
      </c>
      <c r="C2010" s="93" t="s">
        <v>444</v>
      </c>
      <c r="D2010" s="93"/>
      <c r="E2010" s="93"/>
      <c r="F2010" s="93"/>
      <c r="G2010" s="93"/>
      <c r="H2010" s="93"/>
      <c r="I2010" s="93"/>
      <c r="J2010" s="10">
        <v>3</v>
      </c>
      <c r="K2010" s="148">
        <v>0.41</v>
      </c>
      <c r="L2010" s="148"/>
      <c r="M2010" s="148">
        <v>0.59</v>
      </c>
      <c r="N2010" s="148"/>
      <c r="O2010" s="148"/>
      <c r="P2010" s="148"/>
      <c r="Q2010" s="95">
        <v>1.0842000000000001</v>
      </c>
      <c r="R2010" s="95"/>
      <c r="S2010" s="95"/>
      <c r="T2010" s="95"/>
      <c r="U2010" s="95"/>
      <c r="V2010" s="95">
        <v>0.73540000000000005</v>
      </c>
      <c r="W2010" s="95"/>
      <c r="X2010" s="95"/>
      <c r="Y2010" s="95"/>
      <c r="Z2010" s="95"/>
      <c r="AA2010" s="96">
        <v>2.6352000000000002</v>
      </c>
      <c r="AB2010" s="96"/>
      <c r="AC2010" s="96"/>
      <c r="AD2010" s="96"/>
    </row>
    <row r="2011" spans="1:30" ht="17.45" customHeight="1" x14ac:dyDescent="0.2">
      <c r="A2011" s="14"/>
      <c r="B2011" s="15" t="s">
        <v>445</v>
      </c>
      <c r="C2011" s="140" t="s">
        <v>446</v>
      </c>
      <c r="D2011" s="140"/>
      <c r="E2011" s="140"/>
      <c r="F2011" s="140"/>
      <c r="G2011" s="140"/>
      <c r="H2011" s="140"/>
      <c r="I2011" s="140"/>
      <c r="J2011" s="16">
        <v>4</v>
      </c>
      <c r="K2011" s="149">
        <v>0.88</v>
      </c>
      <c r="L2011" s="149"/>
      <c r="M2011" s="149">
        <v>0.12</v>
      </c>
      <c r="N2011" s="149"/>
      <c r="O2011" s="149"/>
      <c r="P2011" s="149"/>
      <c r="Q2011" s="142">
        <v>0.45710000000000001</v>
      </c>
      <c r="R2011" s="142"/>
      <c r="S2011" s="142"/>
      <c r="T2011" s="142"/>
      <c r="U2011" s="142"/>
      <c r="V2011" s="142">
        <v>0.31009999999999999</v>
      </c>
      <c r="W2011" s="142"/>
      <c r="X2011" s="142"/>
      <c r="Y2011" s="142"/>
      <c r="Z2011" s="142"/>
      <c r="AA2011" s="143">
        <v>1.7578</v>
      </c>
      <c r="AB2011" s="143"/>
      <c r="AC2011" s="143"/>
      <c r="AD2011" s="143"/>
    </row>
    <row r="2012" spans="1:30" ht="16.7" customHeight="1" x14ac:dyDescent="0.2">
      <c r="A2012" s="3"/>
      <c r="B2012" s="11" t="s">
        <v>447</v>
      </c>
      <c r="C2012" s="98" t="s">
        <v>448</v>
      </c>
      <c r="D2012" s="98"/>
      <c r="E2012" s="98"/>
      <c r="F2012" s="98"/>
      <c r="G2012" s="98"/>
      <c r="H2012" s="98"/>
      <c r="I2012" s="98"/>
      <c r="J2012" s="12">
        <v>1</v>
      </c>
      <c r="K2012" s="150">
        <v>1</v>
      </c>
      <c r="L2012" s="150"/>
      <c r="M2012" s="150">
        <v>0</v>
      </c>
      <c r="N2012" s="150"/>
      <c r="O2012" s="150"/>
      <c r="P2012" s="150"/>
      <c r="Q2012" s="100">
        <v>43.198900000000002</v>
      </c>
      <c r="R2012" s="100"/>
      <c r="S2012" s="100"/>
      <c r="T2012" s="100"/>
      <c r="U2012" s="100"/>
      <c r="V2012" s="100">
        <v>23.215199999999999</v>
      </c>
      <c r="W2012" s="100"/>
      <c r="X2012" s="100"/>
      <c r="Y2012" s="100"/>
      <c r="Z2012" s="100"/>
      <c r="AA2012" s="101">
        <v>43.198900000000002</v>
      </c>
      <c r="AB2012" s="101"/>
      <c r="AC2012" s="101"/>
      <c r="AD2012" s="101"/>
    </row>
    <row r="2013" spans="1:30" ht="17.45" customHeight="1" x14ac:dyDescent="0.2">
      <c r="A2013" s="89"/>
      <c r="B2013" s="89"/>
      <c r="C2013" s="89"/>
      <c r="D2013" s="89"/>
      <c r="E2013" s="89"/>
      <c r="F2013" s="89"/>
      <c r="G2013" s="89"/>
      <c r="H2013" s="89"/>
      <c r="I2013" s="89"/>
      <c r="J2013" s="90" t="s">
        <v>17</v>
      </c>
      <c r="K2013" s="90"/>
      <c r="L2013" s="90"/>
      <c r="M2013" s="90"/>
      <c r="N2013" s="90"/>
      <c r="O2013" s="90"/>
      <c r="P2013" s="90"/>
      <c r="Q2013" s="90"/>
      <c r="R2013" s="90"/>
      <c r="S2013" s="90"/>
      <c r="T2013" s="90"/>
      <c r="U2013" s="90"/>
      <c r="V2013" s="1"/>
      <c r="W2013" s="91">
        <v>47.591900000000003</v>
      </c>
      <c r="X2013" s="91"/>
      <c r="Y2013" s="91"/>
      <c r="Z2013" s="91"/>
      <c r="AA2013" s="91"/>
      <c r="AB2013" s="91"/>
      <c r="AC2013" s="91"/>
      <c r="AD2013" s="91"/>
    </row>
    <row r="2014" spans="1:30" ht="17.45" customHeight="1" x14ac:dyDescent="0.2">
      <c r="A2014" s="80" t="s">
        <v>18</v>
      </c>
      <c r="B2014" s="80"/>
      <c r="C2014" s="80"/>
      <c r="D2014" s="80"/>
      <c r="E2014" s="80"/>
      <c r="F2014" s="80"/>
      <c r="G2014" s="80"/>
      <c r="H2014" s="80"/>
      <c r="I2014" s="80"/>
      <c r="J2014" s="80"/>
      <c r="K2014" s="80"/>
      <c r="L2014" s="78" t="s">
        <v>19</v>
      </c>
      <c r="M2014" s="78"/>
      <c r="N2014" s="78"/>
      <c r="O2014" s="78"/>
      <c r="P2014" s="78" t="s">
        <v>9</v>
      </c>
      <c r="Q2014" s="78"/>
      <c r="R2014" s="78"/>
      <c r="S2014" s="78"/>
      <c r="T2014" s="78"/>
      <c r="U2014" s="78" t="s">
        <v>20</v>
      </c>
      <c r="V2014" s="78"/>
      <c r="W2014" s="78"/>
      <c r="X2014" s="78"/>
      <c r="Y2014" s="78"/>
      <c r="Z2014" s="78"/>
      <c r="AA2014" s="81" t="s">
        <v>12</v>
      </c>
      <c r="AB2014" s="81"/>
      <c r="AC2014" s="81"/>
      <c r="AD2014" s="81"/>
    </row>
    <row r="2015" spans="1:30" ht="16.7" customHeight="1" x14ac:dyDescent="0.2">
      <c r="A2015" s="2"/>
      <c r="B2015" s="9" t="s">
        <v>363</v>
      </c>
      <c r="C2015" s="93" t="s">
        <v>364</v>
      </c>
      <c r="D2015" s="93"/>
      <c r="E2015" s="93"/>
      <c r="F2015" s="93"/>
      <c r="G2015" s="93"/>
      <c r="H2015" s="93"/>
      <c r="I2015" s="93"/>
      <c r="J2015" s="93"/>
      <c r="K2015" s="93"/>
      <c r="L2015" s="94">
        <v>0</v>
      </c>
      <c r="M2015" s="94"/>
      <c r="N2015" s="94"/>
      <c r="O2015" s="94"/>
      <c r="P2015" s="94">
        <v>1</v>
      </c>
      <c r="Q2015" s="94"/>
      <c r="R2015" s="94"/>
      <c r="S2015" s="94"/>
      <c r="T2015" s="94"/>
      <c r="U2015" s="95">
        <v>21.737500000000001</v>
      </c>
      <c r="V2015" s="95"/>
      <c r="W2015" s="95"/>
      <c r="X2015" s="95"/>
      <c r="Y2015" s="95"/>
      <c r="Z2015" s="95"/>
      <c r="AA2015" s="96">
        <v>21.737500000000001</v>
      </c>
      <c r="AB2015" s="96"/>
      <c r="AC2015" s="96"/>
      <c r="AD2015" s="96"/>
    </row>
    <row r="2016" spans="1:30" ht="17.45" customHeight="1" x14ac:dyDescent="0.2">
      <c r="A2016" s="3"/>
      <c r="B2016" s="11" t="s">
        <v>21</v>
      </c>
      <c r="C2016" s="98" t="s">
        <v>22</v>
      </c>
      <c r="D2016" s="98"/>
      <c r="E2016" s="98"/>
      <c r="F2016" s="98"/>
      <c r="G2016" s="98"/>
      <c r="H2016" s="98"/>
      <c r="I2016" s="98"/>
      <c r="J2016" s="98"/>
      <c r="K2016" s="98"/>
      <c r="L2016" s="99">
        <v>0</v>
      </c>
      <c r="M2016" s="99"/>
      <c r="N2016" s="99"/>
      <c r="O2016" s="99"/>
      <c r="P2016" s="99">
        <v>9</v>
      </c>
      <c r="Q2016" s="99"/>
      <c r="R2016" s="99"/>
      <c r="S2016" s="99"/>
      <c r="T2016" s="99"/>
      <c r="U2016" s="100">
        <v>16.974900000000002</v>
      </c>
      <c r="V2016" s="100"/>
      <c r="W2016" s="100"/>
      <c r="X2016" s="100"/>
      <c r="Y2016" s="100"/>
      <c r="Z2016" s="100"/>
      <c r="AA2016" s="101">
        <v>152.7741</v>
      </c>
      <c r="AB2016" s="101"/>
      <c r="AC2016" s="101"/>
      <c r="AD2016" s="101"/>
    </row>
    <row r="2017" spans="1:30" ht="17.45" customHeight="1" x14ac:dyDescent="0.2">
      <c r="A2017" s="89"/>
      <c r="B2017" s="89"/>
      <c r="C2017" s="89"/>
      <c r="D2017" s="89"/>
      <c r="E2017" s="89"/>
      <c r="F2017" s="89"/>
      <c r="G2017" s="89"/>
      <c r="H2017" s="89"/>
      <c r="I2017" s="89"/>
      <c r="J2017" s="113" t="s">
        <v>25</v>
      </c>
      <c r="K2017" s="113"/>
      <c r="L2017" s="113"/>
      <c r="M2017" s="113"/>
      <c r="N2017" s="113"/>
      <c r="O2017" s="113"/>
      <c r="P2017" s="113"/>
      <c r="Q2017" s="113"/>
      <c r="R2017" s="113"/>
      <c r="S2017" s="113"/>
      <c r="T2017" s="113"/>
      <c r="U2017" s="113"/>
      <c r="V2017" s="114"/>
      <c r="W2017" s="103">
        <v>174.51159999999999</v>
      </c>
      <c r="X2017" s="103"/>
      <c r="Y2017" s="103"/>
      <c r="Z2017" s="103"/>
      <c r="AA2017" s="103"/>
      <c r="AB2017" s="103"/>
      <c r="AC2017" s="103"/>
      <c r="AD2017" s="103"/>
    </row>
    <row r="2018" spans="1:30" ht="16.7" customHeight="1" x14ac:dyDescent="0.2">
      <c r="A2018" s="89"/>
      <c r="B2018" s="89"/>
      <c r="C2018" s="89"/>
      <c r="D2018" s="89"/>
      <c r="E2018" s="89"/>
      <c r="F2018" s="89"/>
      <c r="G2018" s="89"/>
      <c r="H2018" s="89"/>
      <c r="I2018" s="89"/>
      <c r="J2018" s="105" t="s">
        <v>26</v>
      </c>
      <c r="K2018" s="105"/>
      <c r="L2018" s="105"/>
      <c r="M2018" s="105"/>
      <c r="N2018" s="105"/>
      <c r="O2018" s="105"/>
      <c r="P2018" s="105"/>
      <c r="Q2018" s="105"/>
      <c r="R2018" s="105"/>
      <c r="S2018" s="105"/>
      <c r="T2018" s="105"/>
      <c r="U2018" s="105"/>
      <c r="V2018" s="114"/>
      <c r="W2018" s="106">
        <v>222.1035</v>
      </c>
      <c r="X2018" s="106"/>
      <c r="Y2018" s="106"/>
      <c r="Z2018" s="106"/>
      <c r="AA2018" s="106"/>
      <c r="AB2018" s="106"/>
      <c r="AC2018" s="106"/>
      <c r="AD2018" s="106"/>
    </row>
    <row r="2019" spans="1:30" ht="17.45" customHeight="1" x14ac:dyDescent="0.2">
      <c r="A2019" s="89"/>
      <c r="B2019" s="89"/>
      <c r="C2019" s="89"/>
      <c r="D2019" s="89"/>
      <c r="E2019" s="89"/>
      <c r="F2019" s="89"/>
      <c r="G2019" s="89"/>
      <c r="H2019" s="89"/>
      <c r="I2019" s="89"/>
      <c r="J2019" s="105" t="s">
        <v>27</v>
      </c>
      <c r="K2019" s="105"/>
      <c r="L2019" s="105"/>
      <c r="M2019" s="105"/>
      <c r="N2019" s="105"/>
      <c r="O2019" s="105"/>
      <c r="P2019" s="105"/>
      <c r="Q2019" s="105"/>
      <c r="R2019" s="105"/>
      <c r="S2019" s="105"/>
      <c r="T2019" s="105"/>
      <c r="U2019" s="105"/>
      <c r="V2019" s="114"/>
      <c r="W2019" s="106">
        <v>56.529400000000003</v>
      </c>
      <c r="X2019" s="106"/>
      <c r="Y2019" s="106"/>
      <c r="Z2019" s="106"/>
      <c r="AA2019" s="106"/>
      <c r="AB2019" s="106"/>
      <c r="AC2019" s="106"/>
      <c r="AD2019" s="106"/>
    </row>
    <row r="2020" spans="1:30" ht="16.7" customHeight="1" x14ac:dyDescent="0.2">
      <c r="A2020" s="89"/>
      <c r="B2020" s="89"/>
      <c r="C2020" s="89"/>
      <c r="D2020" s="89"/>
      <c r="E2020" s="89"/>
      <c r="F2020" s="89"/>
      <c r="G2020" s="89"/>
      <c r="H2020" s="89"/>
      <c r="I2020" s="89"/>
      <c r="J2020" s="105" t="s">
        <v>28</v>
      </c>
      <c r="K2020" s="105"/>
      <c r="L2020" s="105"/>
      <c r="M2020" s="105"/>
      <c r="N2020" s="105"/>
      <c r="O2020" s="105"/>
      <c r="P2020" s="105"/>
      <c r="Q2020" s="105"/>
      <c r="R2020" s="105"/>
      <c r="S2020" s="105"/>
      <c r="T2020" s="105"/>
      <c r="U2020" s="105"/>
      <c r="V2020" s="114"/>
      <c r="W2020" s="106">
        <v>0</v>
      </c>
      <c r="X2020" s="106"/>
      <c r="Y2020" s="106"/>
      <c r="Z2020" s="106"/>
      <c r="AA2020" s="106"/>
      <c r="AB2020" s="106"/>
      <c r="AC2020" s="106"/>
      <c r="AD2020" s="106"/>
    </row>
    <row r="2021" spans="1:30" ht="17.45" customHeight="1" x14ac:dyDescent="0.2">
      <c r="A2021" s="89"/>
      <c r="B2021" s="89"/>
      <c r="C2021" s="89"/>
      <c r="D2021" s="89"/>
      <c r="E2021" s="89"/>
      <c r="F2021" s="89"/>
      <c r="G2021" s="89"/>
      <c r="H2021" s="89"/>
      <c r="I2021" s="89"/>
      <c r="J2021" s="108" t="s">
        <v>29</v>
      </c>
      <c r="K2021" s="108"/>
      <c r="L2021" s="108"/>
      <c r="M2021" s="108"/>
      <c r="N2021" s="108"/>
      <c r="O2021" s="108"/>
      <c r="P2021" s="108"/>
      <c r="Q2021" s="108"/>
      <c r="R2021" s="108"/>
      <c r="S2021" s="108"/>
      <c r="T2021" s="108"/>
      <c r="U2021" s="108"/>
      <c r="V2021" s="114"/>
      <c r="W2021" s="109">
        <v>0</v>
      </c>
      <c r="X2021" s="109"/>
      <c r="Y2021" s="109"/>
      <c r="Z2021" s="109"/>
      <c r="AA2021" s="109"/>
      <c r="AB2021" s="109"/>
      <c r="AC2021" s="109"/>
      <c r="AD2021" s="109"/>
    </row>
    <row r="2022" spans="1:30" ht="17.45" customHeight="1" x14ac:dyDescent="0.2">
      <c r="A2022" s="80" t="s">
        <v>30</v>
      </c>
      <c r="B2022" s="80"/>
      <c r="C2022" s="80"/>
      <c r="D2022" s="80"/>
      <c r="E2022" s="80"/>
      <c r="F2022" s="80"/>
      <c r="G2022" s="80"/>
      <c r="H2022" s="80"/>
      <c r="I2022" s="80"/>
      <c r="J2022" s="80"/>
      <c r="K2022" s="80"/>
      <c r="L2022" s="78" t="s">
        <v>9</v>
      </c>
      <c r="M2022" s="78"/>
      <c r="N2022" s="78"/>
      <c r="O2022" s="78"/>
      <c r="P2022" s="78" t="s">
        <v>31</v>
      </c>
      <c r="Q2022" s="78"/>
      <c r="R2022" s="78"/>
      <c r="S2022" s="78"/>
      <c r="T2022" s="78"/>
      <c r="U2022" s="78" t="s">
        <v>32</v>
      </c>
      <c r="V2022" s="78"/>
      <c r="W2022" s="78"/>
      <c r="X2022" s="78"/>
      <c r="Y2022" s="78"/>
      <c r="Z2022" s="78"/>
      <c r="AA2022" s="81" t="s">
        <v>33</v>
      </c>
      <c r="AB2022" s="81"/>
      <c r="AC2022" s="81"/>
      <c r="AD2022" s="81"/>
    </row>
    <row r="2023" spans="1:30" ht="16.7" customHeight="1" x14ac:dyDescent="0.2">
      <c r="A2023" s="2"/>
      <c r="B2023" s="9" t="s">
        <v>451</v>
      </c>
      <c r="C2023" s="93" t="s">
        <v>452</v>
      </c>
      <c r="D2023" s="93"/>
      <c r="E2023" s="93"/>
      <c r="F2023" s="93"/>
      <c r="G2023" s="93"/>
      <c r="H2023" s="93"/>
      <c r="I2023" s="93"/>
      <c r="J2023" s="93"/>
      <c r="K2023" s="93"/>
      <c r="L2023" s="94">
        <v>0.59948000000000001</v>
      </c>
      <c r="M2023" s="94"/>
      <c r="N2023" s="94"/>
      <c r="O2023" s="94"/>
      <c r="P2023" s="145" t="s">
        <v>71</v>
      </c>
      <c r="Q2023" s="145"/>
      <c r="R2023" s="145"/>
      <c r="S2023" s="145"/>
      <c r="T2023" s="145"/>
      <c r="U2023" s="95">
        <v>170.37</v>
      </c>
      <c r="V2023" s="95"/>
      <c r="W2023" s="95"/>
      <c r="X2023" s="95"/>
      <c r="Y2023" s="95"/>
      <c r="Z2023" s="95"/>
      <c r="AA2023" s="96">
        <v>102.13339999999999</v>
      </c>
      <c r="AB2023" s="96"/>
      <c r="AC2023" s="96"/>
      <c r="AD2023" s="96"/>
    </row>
    <row r="2024" spans="1:30" ht="17.45" customHeight="1" x14ac:dyDescent="0.2">
      <c r="A2024" s="14"/>
      <c r="B2024" s="15" t="s">
        <v>453</v>
      </c>
      <c r="C2024" s="140" t="s">
        <v>454</v>
      </c>
      <c r="D2024" s="140"/>
      <c r="E2024" s="140"/>
      <c r="F2024" s="140"/>
      <c r="G2024" s="140"/>
      <c r="H2024" s="140"/>
      <c r="I2024" s="140"/>
      <c r="J2024" s="140"/>
      <c r="K2024" s="140"/>
      <c r="L2024" s="141">
        <v>0.73507999999999996</v>
      </c>
      <c r="M2024" s="141"/>
      <c r="N2024" s="141"/>
      <c r="O2024" s="141"/>
      <c r="P2024" s="146" t="s">
        <v>71</v>
      </c>
      <c r="Q2024" s="146"/>
      <c r="R2024" s="146"/>
      <c r="S2024" s="146"/>
      <c r="T2024" s="146"/>
      <c r="U2024" s="142">
        <v>58.55</v>
      </c>
      <c r="V2024" s="142"/>
      <c r="W2024" s="142"/>
      <c r="X2024" s="142"/>
      <c r="Y2024" s="142"/>
      <c r="Z2024" s="142"/>
      <c r="AA2024" s="143">
        <v>43.038899999999998</v>
      </c>
      <c r="AB2024" s="143"/>
      <c r="AC2024" s="143"/>
      <c r="AD2024" s="143"/>
    </row>
    <row r="2025" spans="1:30" ht="16.7" customHeight="1" x14ac:dyDescent="0.2">
      <c r="A2025" s="3"/>
      <c r="B2025" s="11" t="s">
        <v>455</v>
      </c>
      <c r="C2025" s="98" t="s">
        <v>456</v>
      </c>
      <c r="D2025" s="98"/>
      <c r="E2025" s="98"/>
      <c r="F2025" s="98"/>
      <c r="G2025" s="98"/>
      <c r="H2025" s="98"/>
      <c r="I2025" s="98"/>
      <c r="J2025" s="98"/>
      <c r="K2025" s="98"/>
      <c r="L2025" s="99">
        <v>280.53417999999999</v>
      </c>
      <c r="M2025" s="99"/>
      <c r="N2025" s="99"/>
      <c r="O2025" s="99"/>
      <c r="P2025" s="147" t="s">
        <v>62</v>
      </c>
      <c r="Q2025" s="147"/>
      <c r="R2025" s="147"/>
      <c r="S2025" s="147"/>
      <c r="T2025" s="147"/>
      <c r="U2025" s="100">
        <v>0.56850000000000001</v>
      </c>
      <c r="V2025" s="100"/>
      <c r="W2025" s="100"/>
      <c r="X2025" s="100"/>
      <c r="Y2025" s="100"/>
      <c r="Z2025" s="100"/>
      <c r="AA2025" s="101">
        <v>159.4837</v>
      </c>
      <c r="AB2025" s="101"/>
      <c r="AC2025" s="101"/>
      <c r="AD2025" s="101"/>
    </row>
    <row r="2026" spans="1:30" ht="17.45" customHeight="1" x14ac:dyDescent="0.2">
      <c r="A2026" s="89"/>
      <c r="B2026" s="89"/>
      <c r="C2026" s="89"/>
      <c r="D2026" s="89"/>
      <c r="E2026" s="89"/>
      <c r="F2026" s="89"/>
      <c r="G2026" s="89"/>
      <c r="H2026" s="89"/>
      <c r="I2026" s="89"/>
      <c r="J2026" s="90" t="s">
        <v>34</v>
      </c>
      <c r="K2026" s="90"/>
      <c r="L2026" s="90"/>
      <c r="M2026" s="90"/>
      <c r="N2026" s="90"/>
      <c r="O2026" s="90"/>
      <c r="P2026" s="90"/>
      <c r="Q2026" s="90"/>
      <c r="R2026" s="90"/>
      <c r="S2026" s="90"/>
      <c r="T2026" s="90"/>
      <c r="U2026" s="90"/>
      <c r="V2026" s="1"/>
      <c r="W2026" s="91">
        <v>304.65600000000001</v>
      </c>
      <c r="X2026" s="91"/>
      <c r="Y2026" s="91"/>
      <c r="Z2026" s="91"/>
      <c r="AA2026" s="91"/>
      <c r="AB2026" s="91"/>
      <c r="AC2026" s="91"/>
      <c r="AD2026" s="91"/>
    </row>
    <row r="2027" spans="1:30" ht="17.45" customHeight="1" x14ac:dyDescent="0.2">
      <c r="A2027" s="80" t="s">
        <v>35</v>
      </c>
      <c r="B2027" s="80"/>
      <c r="C2027" s="80"/>
      <c r="D2027" s="80"/>
      <c r="E2027" s="80"/>
      <c r="F2027" s="80"/>
      <c r="G2027" s="80"/>
      <c r="H2027" s="80"/>
      <c r="I2027" s="80"/>
      <c r="J2027" s="80"/>
      <c r="K2027" s="80"/>
      <c r="L2027" s="78" t="s">
        <v>9</v>
      </c>
      <c r="M2027" s="78"/>
      <c r="N2027" s="78"/>
      <c r="O2027" s="78"/>
      <c r="P2027" s="78" t="s">
        <v>31</v>
      </c>
      <c r="Q2027" s="78"/>
      <c r="R2027" s="78"/>
      <c r="S2027" s="78"/>
      <c r="T2027" s="78"/>
      <c r="U2027" s="78" t="s">
        <v>32</v>
      </c>
      <c r="V2027" s="78"/>
      <c r="W2027" s="78"/>
      <c r="X2027" s="78"/>
      <c r="Y2027" s="78"/>
      <c r="Z2027" s="78"/>
      <c r="AA2027" s="81" t="s">
        <v>33</v>
      </c>
      <c r="AB2027" s="81"/>
      <c r="AC2027" s="81"/>
      <c r="AD2027" s="81"/>
    </row>
    <row r="2028" spans="1:30" ht="16.7" customHeight="1" x14ac:dyDescent="0.2">
      <c r="A2028" s="89"/>
      <c r="B2028" s="89"/>
      <c r="C2028" s="89"/>
      <c r="D2028" s="89"/>
      <c r="E2028" s="89"/>
      <c r="F2028" s="89"/>
      <c r="G2028" s="89"/>
      <c r="H2028" s="89"/>
      <c r="I2028" s="89"/>
      <c r="J2028" s="90" t="s">
        <v>38</v>
      </c>
      <c r="K2028" s="90"/>
      <c r="L2028" s="90"/>
      <c r="M2028" s="90"/>
      <c r="N2028" s="90"/>
      <c r="O2028" s="90"/>
      <c r="P2028" s="90"/>
      <c r="Q2028" s="90"/>
      <c r="R2028" s="90"/>
      <c r="S2028" s="90"/>
      <c r="T2028" s="90"/>
      <c r="U2028" s="90"/>
      <c r="V2028" s="1"/>
      <c r="W2028" s="91">
        <v>0</v>
      </c>
      <c r="X2028" s="91"/>
      <c r="Y2028" s="91"/>
      <c r="Z2028" s="91"/>
      <c r="AA2028" s="91"/>
      <c r="AB2028" s="91"/>
      <c r="AC2028" s="91"/>
      <c r="AD2028" s="91"/>
    </row>
    <row r="2029" spans="1:30" ht="17.45" customHeight="1" x14ac:dyDescent="0.2">
      <c r="A2029" s="80" t="s">
        <v>39</v>
      </c>
      <c r="B2029" s="80"/>
      <c r="C2029" s="80"/>
      <c r="D2029" s="80"/>
      <c r="E2029" s="80"/>
      <c r="F2029" s="80"/>
      <c r="G2029" s="80"/>
      <c r="H2029" s="80"/>
      <c r="I2029" s="80"/>
      <c r="J2029" s="80"/>
      <c r="K2029" s="80"/>
      <c r="L2029" s="78" t="s">
        <v>9</v>
      </c>
      <c r="M2029" s="78"/>
      <c r="N2029" s="78"/>
      <c r="O2029" s="78"/>
      <c r="P2029" s="78" t="s">
        <v>31</v>
      </c>
      <c r="Q2029" s="78"/>
      <c r="R2029" s="78"/>
      <c r="S2029" s="78"/>
      <c r="T2029" s="78"/>
      <c r="U2029" s="78" t="s">
        <v>32</v>
      </c>
      <c r="V2029" s="78"/>
      <c r="W2029" s="78"/>
      <c r="X2029" s="78"/>
      <c r="Y2029" s="78"/>
      <c r="Z2029" s="78"/>
      <c r="AA2029" s="81" t="s">
        <v>33</v>
      </c>
      <c r="AB2029" s="81"/>
      <c r="AC2029" s="81"/>
      <c r="AD2029" s="81"/>
    </row>
    <row r="2030" spans="1:30" ht="17.45" customHeight="1" x14ac:dyDescent="0.2">
      <c r="A2030" s="2"/>
      <c r="B2030" s="9" t="s">
        <v>457</v>
      </c>
      <c r="C2030" s="93" t="s">
        <v>458</v>
      </c>
      <c r="D2030" s="93"/>
      <c r="E2030" s="93"/>
      <c r="F2030" s="93"/>
      <c r="G2030" s="93"/>
      <c r="H2030" s="93"/>
      <c r="I2030" s="93"/>
      <c r="J2030" s="93"/>
      <c r="K2030" s="93"/>
      <c r="L2030" s="94">
        <v>0.89922000000000002</v>
      </c>
      <c r="M2030" s="94"/>
      <c r="N2030" s="94"/>
      <c r="O2030" s="94"/>
      <c r="P2030" s="145" t="s">
        <v>78</v>
      </c>
      <c r="Q2030" s="145"/>
      <c r="R2030" s="145"/>
      <c r="S2030" s="145"/>
      <c r="T2030" s="145"/>
      <c r="U2030" s="95">
        <v>1.2404999999999999</v>
      </c>
      <c r="V2030" s="95"/>
      <c r="W2030" s="95"/>
      <c r="X2030" s="95"/>
      <c r="Y2030" s="95"/>
      <c r="Z2030" s="95"/>
      <c r="AA2030" s="96">
        <v>1.115</v>
      </c>
      <c r="AB2030" s="96"/>
      <c r="AC2030" s="96"/>
      <c r="AD2030" s="96"/>
    </row>
    <row r="2031" spans="1:30" ht="16.7" customHeight="1" x14ac:dyDescent="0.2">
      <c r="A2031" s="14"/>
      <c r="B2031" s="15" t="s">
        <v>459</v>
      </c>
      <c r="C2031" s="140" t="s">
        <v>460</v>
      </c>
      <c r="D2031" s="140"/>
      <c r="E2031" s="140"/>
      <c r="F2031" s="140"/>
      <c r="G2031" s="140"/>
      <c r="H2031" s="140"/>
      <c r="I2031" s="140"/>
      <c r="J2031" s="140"/>
      <c r="K2031" s="140"/>
      <c r="L2031" s="141">
        <v>0.28053</v>
      </c>
      <c r="M2031" s="141"/>
      <c r="N2031" s="141"/>
      <c r="O2031" s="141"/>
      <c r="P2031" s="146" t="s">
        <v>78</v>
      </c>
      <c r="Q2031" s="146"/>
      <c r="R2031" s="146"/>
      <c r="S2031" s="146"/>
      <c r="T2031" s="146"/>
      <c r="U2031" s="142">
        <v>26.026700000000002</v>
      </c>
      <c r="V2031" s="142"/>
      <c r="W2031" s="142"/>
      <c r="X2031" s="142"/>
      <c r="Y2031" s="142"/>
      <c r="Z2031" s="142"/>
      <c r="AA2031" s="143">
        <v>7.3022</v>
      </c>
      <c r="AB2031" s="143"/>
      <c r="AC2031" s="143"/>
      <c r="AD2031" s="143"/>
    </row>
    <row r="2032" spans="1:30" ht="17.45" customHeight="1" x14ac:dyDescent="0.2">
      <c r="A2032" s="3"/>
      <c r="B2032" s="11" t="s">
        <v>462</v>
      </c>
      <c r="C2032" s="98" t="s">
        <v>463</v>
      </c>
      <c r="D2032" s="98"/>
      <c r="E2032" s="98"/>
      <c r="F2032" s="98"/>
      <c r="G2032" s="98"/>
      <c r="H2032" s="98"/>
      <c r="I2032" s="98"/>
      <c r="J2032" s="98"/>
      <c r="K2032" s="98"/>
      <c r="L2032" s="99">
        <v>1.1026199999999999</v>
      </c>
      <c r="M2032" s="99"/>
      <c r="N2032" s="99"/>
      <c r="O2032" s="99"/>
      <c r="P2032" s="147" t="s">
        <v>78</v>
      </c>
      <c r="Q2032" s="147"/>
      <c r="R2032" s="147"/>
      <c r="S2032" s="147"/>
      <c r="T2032" s="147"/>
      <c r="U2032" s="100">
        <v>1.2404999999999999</v>
      </c>
      <c r="V2032" s="100"/>
      <c r="W2032" s="100"/>
      <c r="X2032" s="100"/>
      <c r="Y2032" s="100"/>
      <c r="Z2032" s="100"/>
      <c r="AA2032" s="101">
        <v>1.3672</v>
      </c>
      <c r="AB2032" s="101"/>
      <c r="AC2032" s="101"/>
      <c r="AD2032" s="101"/>
    </row>
    <row r="2033" spans="1:30" ht="16.7" customHeight="1" x14ac:dyDescent="0.2">
      <c r="A2033" s="89"/>
      <c r="B2033" s="89"/>
      <c r="C2033" s="89"/>
      <c r="D2033" s="89"/>
      <c r="E2033" s="89"/>
      <c r="F2033" s="89"/>
      <c r="G2033" s="89"/>
      <c r="H2033" s="89"/>
      <c r="I2033" s="89"/>
      <c r="J2033" s="90" t="s">
        <v>40</v>
      </c>
      <c r="K2033" s="90"/>
      <c r="L2033" s="90"/>
      <c r="M2033" s="90"/>
      <c r="N2033" s="90"/>
      <c r="O2033" s="90"/>
      <c r="P2033" s="90"/>
      <c r="Q2033" s="90"/>
      <c r="R2033" s="90"/>
      <c r="S2033" s="90"/>
      <c r="T2033" s="90"/>
      <c r="U2033" s="90"/>
      <c r="V2033" s="1"/>
      <c r="W2033" s="91">
        <v>9.7843999999999998</v>
      </c>
      <c r="X2033" s="91"/>
      <c r="Y2033" s="91"/>
      <c r="Z2033" s="91"/>
      <c r="AA2033" s="91"/>
      <c r="AB2033" s="91"/>
      <c r="AC2033" s="91"/>
      <c r="AD2033" s="91"/>
    </row>
    <row r="2034" spans="1:30" ht="17.45" customHeight="1" x14ac:dyDescent="0.2">
      <c r="A2034" s="80" t="s">
        <v>41</v>
      </c>
      <c r="B2034" s="80"/>
      <c r="C2034" s="80"/>
      <c r="D2034" s="80"/>
      <c r="E2034" s="80"/>
      <c r="F2034" s="78" t="s">
        <v>9</v>
      </c>
      <c r="G2034" s="78"/>
      <c r="H2034" s="78" t="s">
        <v>42</v>
      </c>
      <c r="I2034" s="78"/>
      <c r="J2034" s="5" t="s">
        <v>43</v>
      </c>
      <c r="K2034" s="78" t="s">
        <v>44</v>
      </c>
      <c r="L2034" s="78"/>
      <c r="M2034" s="78" t="s">
        <v>45</v>
      </c>
      <c r="N2034" s="78"/>
      <c r="O2034" s="78"/>
      <c r="P2034" s="78"/>
      <c r="Q2034" s="78" t="s">
        <v>46</v>
      </c>
      <c r="R2034" s="78"/>
      <c r="S2034" s="78"/>
      <c r="T2034" s="78"/>
      <c r="U2034" s="78"/>
      <c r="V2034" s="78" t="s">
        <v>47</v>
      </c>
      <c r="W2034" s="78"/>
      <c r="X2034" s="78"/>
      <c r="Y2034" s="78"/>
      <c r="Z2034" s="78"/>
      <c r="AA2034" s="81" t="s">
        <v>33</v>
      </c>
      <c r="AB2034" s="81"/>
      <c r="AC2034" s="81"/>
      <c r="AD2034" s="81"/>
    </row>
    <row r="2035" spans="1:30" ht="17.45" customHeight="1" x14ac:dyDescent="0.2">
      <c r="A2035" s="2"/>
      <c r="B2035" s="9" t="s">
        <v>466</v>
      </c>
      <c r="C2035" s="93" t="s">
        <v>458</v>
      </c>
      <c r="D2035" s="93"/>
      <c r="E2035" s="93"/>
      <c r="F2035" s="148">
        <v>0.89922000000000002</v>
      </c>
      <c r="G2035" s="148"/>
      <c r="H2035" s="95">
        <v>0</v>
      </c>
      <c r="I2035" s="95"/>
      <c r="J2035" s="10">
        <v>35.590000000000003</v>
      </c>
      <c r="K2035" s="95">
        <v>77.3</v>
      </c>
      <c r="L2035" s="95"/>
      <c r="M2035" s="95">
        <v>0.87370000000000003</v>
      </c>
      <c r="N2035" s="95"/>
      <c r="O2035" s="95"/>
      <c r="P2035" s="95"/>
      <c r="Q2035" s="95">
        <v>0.69889999999999997</v>
      </c>
      <c r="R2035" s="95"/>
      <c r="S2035" s="95"/>
      <c r="T2035" s="95"/>
      <c r="U2035" s="95"/>
      <c r="V2035" s="95">
        <v>0.56269999999999998</v>
      </c>
      <c r="W2035" s="95"/>
      <c r="X2035" s="95"/>
      <c r="Y2035" s="95"/>
      <c r="Z2035" s="95"/>
      <c r="AA2035" s="96">
        <v>61.480200000000004</v>
      </c>
      <c r="AB2035" s="96"/>
      <c r="AC2035" s="96"/>
      <c r="AD2035" s="96"/>
    </row>
    <row r="2036" spans="1:30" ht="16.7" customHeight="1" x14ac:dyDescent="0.2">
      <c r="A2036" s="14"/>
      <c r="B2036" s="15" t="s">
        <v>467</v>
      </c>
      <c r="C2036" s="140" t="s">
        <v>460</v>
      </c>
      <c r="D2036" s="140"/>
      <c r="E2036" s="140"/>
      <c r="F2036" s="149">
        <v>0.28053</v>
      </c>
      <c r="G2036" s="149"/>
      <c r="H2036" s="142">
        <v>0</v>
      </c>
      <c r="I2036" s="142"/>
      <c r="J2036" s="16">
        <v>35.590000000000003</v>
      </c>
      <c r="K2036" s="142">
        <v>59.8</v>
      </c>
      <c r="L2036" s="142"/>
      <c r="M2036" s="142">
        <v>0.85909999999999997</v>
      </c>
      <c r="N2036" s="142"/>
      <c r="O2036" s="142"/>
      <c r="P2036" s="142"/>
      <c r="Q2036" s="142">
        <v>0.68720000000000003</v>
      </c>
      <c r="R2036" s="142"/>
      <c r="S2036" s="142"/>
      <c r="T2036" s="142"/>
      <c r="U2036" s="142"/>
      <c r="V2036" s="142">
        <v>0.55330000000000001</v>
      </c>
      <c r="W2036" s="142"/>
      <c r="X2036" s="142"/>
      <c r="Y2036" s="142"/>
      <c r="Z2036" s="142"/>
      <c r="AA2036" s="143">
        <v>16.143000000000001</v>
      </c>
      <c r="AB2036" s="143"/>
      <c r="AC2036" s="143"/>
      <c r="AD2036" s="143"/>
    </row>
    <row r="2037" spans="1:30" ht="17.45" customHeight="1" x14ac:dyDescent="0.2">
      <c r="A2037" s="3"/>
      <c r="B2037" s="11" t="s">
        <v>468</v>
      </c>
      <c r="C2037" s="98" t="s">
        <v>463</v>
      </c>
      <c r="D2037" s="98"/>
      <c r="E2037" s="98"/>
      <c r="F2037" s="150">
        <v>1.1026199999999999</v>
      </c>
      <c r="G2037" s="150"/>
      <c r="H2037" s="100">
        <v>0</v>
      </c>
      <c r="I2037" s="100"/>
      <c r="J2037" s="12">
        <v>39.69</v>
      </c>
      <c r="K2037" s="100">
        <v>307.60000000000002</v>
      </c>
      <c r="L2037" s="100"/>
      <c r="M2037" s="100">
        <v>0.87370000000000003</v>
      </c>
      <c r="N2037" s="100"/>
      <c r="O2037" s="100"/>
      <c r="P2037" s="100"/>
      <c r="Q2037" s="100">
        <v>0.69889999999999997</v>
      </c>
      <c r="R2037" s="100"/>
      <c r="S2037" s="100"/>
      <c r="T2037" s="100"/>
      <c r="U2037" s="100"/>
      <c r="V2037" s="100">
        <v>0.56269999999999998</v>
      </c>
      <c r="W2037" s="100"/>
      <c r="X2037" s="100"/>
      <c r="Y2037" s="100"/>
      <c r="Z2037" s="100"/>
      <c r="AA2037" s="101">
        <v>221.43459999999999</v>
      </c>
      <c r="AB2037" s="101"/>
      <c r="AC2037" s="101"/>
      <c r="AD2037" s="101"/>
    </row>
    <row r="2038" spans="1:30" ht="17.45" customHeight="1" x14ac:dyDescent="0.2">
      <c r="A2038" s="89"/>
      <c r="B2038" s="89"/>
      <c r="C2038" s="89"/>
      <c r="D2038" s="89"/>
      <c r="E2038" s="89"/>
      <c r="F2038" s="89"/>
      <c r="G2038" s="89"/>
      <c r="H2038" s="89"/>
      <c r="I2038" s="89"/>
      <c r="J2038" s="90" t="s">
        <v>48</v>
      </c>
      <c r="K2038" s="90"/>
      <c r="L2038" s="90"/>
      <c r="M2038" s="90"/>
      <c r="N2038" s="90"/>
      <c r="O2038" s="90"/>
      <c r="P2038" s="90"/>
      <c r="Q2038" s="90"/>
      <c r="R2038" s="90"/>
      <c r="S2038" s="90"/>
      <c r="T2038" s="90"/>
      <c r="U2038" s="90"/>
      <c r="V2038" s="1"/>
      <c r="W2038" s="91">
        <v>299.05779999999999</v>
      </c>
      <c r="X2038" s="91"/>
      <c r="Y2038" s="91"/>
      <c r="Z2038" s="91"/>
      <c r="AA2038" s="91"/>
      <c r="AB2038" s="91"/>
      <c r="AC2038" s="91"/>
      <c r="AD2038" s="91"/>
    </row>
    <row r="2039" spans="1:30" ht="5.0999999999999996" customHeight="1" x14ac:dyDescent="0.2">
      <c r="A2039" s="125"/>
      <c r="B2039" s="125"/>
      <c r="C2039" s="125"/>
      <c r="D2039" s="125"/>
      <c r="E2039" s="125"/>
      <c r="F2039" s="125"/>
      <c r="G2039" s="125"/>
      <c r="H2039" s="125"/>
      <c r="I2039" s="125"/>
      <c r="J2039" s="125"/>
      <c r="K2039" s="125"/>
      <c r="L2039" s="125"/>
      <c r="M2039" s="125"/>
      <c r="N2039" s="125"/>
      <c r="O2039" s="125"/>
      <c r="P2039" s="125"/>
      <c r="Q2039" s="125"/>
      <c r="R2039" s="125"/>
      <c r="S2039" s="125"/>
      <c r="T2039" s="125"/>
      <c r="U2039" s="125"/>
      <c r="V2039" s="125"/>
      <c r="W2039" s="125"/>
      <c r="X2039" s="125"/>
      <c r="Y2039" s="125"/>
      <c r="Z2039" s="125"/>
      <c r="AA2039" s="125"/>
      <c r="AB2039" s="125"/>
      <c r="AC2039" s="125"/>
      <c r="AD2039" s="125"/>
    </row>
    <row r="2040" spans="1:30" ht="17.45" customHeight="1" x14ac:dyDescent="0.2">
      <c r="A2040" s="128"/>
      <c r="B2040" s="128"/>
      <c r="C2040" s="128"/>
      <c r="D2040" s="128"/>
      <c r="E2040" s="128"/>
      <c r="F2040" s="128"/>
      <c r="G2040" s="128"/>
      <c r="H2040" s="128"/>
      <c r="I2040" s="128"/>
      <c r="J2040" s="105" t="s">
        <v>49</v>
      </c>
      <c r="K2040" s="105"/>
      <c r="L2040" s="105"/>
      <c r="M2040" s="105"/>
      <c r="N2040" s="105"/>
      <c r="O2040" s="105"/>
      <c r="P2040" s="105"/>
      <c r="Q2040" s="105"/>
      <c r="R2040" s="105"/>
      <c r="S2040" s="105"/>
      <c r="T2040" s="105"/>
      <c r="U2040" s="105"/>
      <c r="V2040" s="129"/>
      <c r="W2040" s="131">
        <v>670.01990000000001</v>
      </c>
      <c r="X2040" s="131"/>
      <c r="Y2040" s="131"/>
      <c r="Z2040" s="131"/>
      <c r="AA2040" s="131"/>
      <c r="AB2040" s="131"/>
      <c r="AC2040" s="131"/>
      <c r="AD2040" s="131"/>
    </row>
    <row r="2041" spans="1:30" ht="17.45" customHeight="1" x14ac:dyDescent="0.2">
      <c r="A2041" s="155" t="s">
        <v>50</v>
      </c>
      <c r="B2041" s="156"/>
      <c r="C2041" s="156"/>
      <c r="D2041" s="156"/>
      <c r="E2041" s="156"/>
      <c r="F2041" s="156"/>
      <c r="G2041" s="156"/>
      <c r="H2041" s="156"/>
      <c r="I2041" s="156"/>
      <c r="J2041" s="156"/>
      <c r="K2041" s="156"/>
      <c r="L2041" s="156"/>
      <c r="M2041" s="156"/>
      <c r="N2041" s="13"/>
      <c r="O2041" s="133">
        <v>0</v>
      </c>
      <c r="P2041" s="133"/>
      <c r="Q2041" s="133"/>
      <c r="R2041" s="13"/>
      <c r="S2041" s="105" t="s">
        <v>51</v>
      </c>
      <c r="T2041" s="105"/>
      <c r="U2041" s="105"/>
      <c r="V2041" s="129"/>
      <c r="W2041" s="131">
        <v>0</v>
      </c>
      <c r="X2041" s="131"/>
      <c r="Y2041" s="131"/>
      <c r="Z2041" s="131"/>
      <c r="AA2041" s="131"/>
      <c r="AB2041" s="131"/>
      <c r="AC2041" s="131"/>
      <c r="AD2041" s="131"/>
    </row>
    <row r="2042" spans="1:30" ht="16.7" customHeight="1" x14ac:dyDescent="0.2">
      <c r="A2042" s="128"/>
      <c r="B2042" s="128"/>
      <c r="C2042" s="128"/>
      <c r="D2042" s="128"/>
      <c r="E2042" s="128"/>
      <c r="F2042" s="128"/>
      <c r="G2042" s="128"/>
      <c r="H2042" s="128"/>
      <c r="I2042" s="128"/>
      <c r="J2042" s="105" t="s">
        <v>52</v>
      </c>
      <c r="K2042" s="105"/>
      <c r="L2042" s="105"/>
      <c r="M2042" s="105"/>
      <c r="N2042" s="105"/>
      <c r="O2042" s="105"/>
      <c r="P2042" s="105"/>
      <c r="Q2042" s="105"/>
      <c r="R2042" s="105"/>
      <c r="S2042" s="105"/>
      <c r="T2042" s="105"/>
      <c r="U2042" s="105"/>
      <c r="V2042" s="129"/>
      <c r="W2042" s="131">
        <v>670.01990000000001</v>
      </c>
      <c r="X2042" s="131"/>
      <c r="Y2042" s="131"/>
      <c r="Z2042" s="131"/>
      <c r="AA2042" s="131"/>
      <c r="AB2042" s="131"/>
      <c r="AC2042" s="131"/>
      <c r="AD2042" s="131"/>
    </row>
    <row r="2043" spans="1:30" ht="5.85" customHeight="1" x14ac:dyDescent="0.2">
      <c r="A2043" s="139"/>
      <c r="B2043" s="139"/>
      <c r="C2043" s="139"/>
      <c r="D2043" s="139"/>
      <c r="E2043" s="139"/>
      <c r="F2043" s="139"/>
      <c r="G2043" s="139"/>
      <c r="H2043" s="139"/>
      <c r="I2043" s="139"/>
      <c r="J2043" s="139"/>
      <c r="K2043" s="139"/>
      <c r="L2043" s="139"/>
      <c r="M2043" s="139"/>
      <c r="N2043" s="139"/>
      <c r="O2043" s="139"/>
      <c r="P2043" s="139"/>
      <c r="Q2043" s="139"/>
      <c r="R2043" s="139"/>
      <c r="S2043" s="139"/>
      <c r="T2043" s="139"/>
      <c r="U2043" s="139"/>
      <c r="V2043" s="139"/>
      <c r="W2043" s="139"/>
      <c r="X2043" s="139"/>
      <c r="Y2043" s="139"/>
      <c r="Z2043" s="139"/>
      <c r="AA2043" s="139"/>
      <c r="AB2043" s="139"/>
      <c r="AC2043" s="139"/>
      <c r="AD2043" s="139"/>
    </row>
    <row r="2044" spans="1:30" ht="73.349999999999994" customHeight="1" x14ac:dyDescent="0.2">
      <c r="A2044" s="14"/>
      <c r="AD2044" s="61"/>
    </row>
    <row r="2045" spans="1:30" ht="72.75" customHeight="1" thickBot="1" x14ac:dyDescent="0.25">
      <c r="A2045" s="3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63"/>
      <c r="AB2045" s="63"/>
      <c r="AC2045" s="63"/>
      <c r="AD2045" s="64"/>
    </row>
    <row r="2046" spans="1:30" ht="17.45" customHeight="1" thickBot="1" x14ac:dyDescent="0.25">
      <c r="A2046" s="71" t="s">
        <v>0</v>
      </c>
      <c r="B2046" s="72"/>
      <c r="C2046" s="72"/>
      <c r="D2046" s="72"/>
      <c r="E2046" s="72"/>
      <c r="F2046" s="72"/>
      <c r="G2046" s="72"/>
      <c r="H2046" s="72"/>
      <c r="I2046" s="72"/>
      <c r="J2046" s="72"/>
      <c r="K2046" s="72"/>
      <c r="L2046" s="72"/>
      <c r="M2046" s="72"/>
      <c r="N2046" s="72"/>
      <c r="O2046" s="72"/>
      <c r="P2046" s="72"/>
      <c r="Q2046" s="72"/>
      <c r="R2046" s="72"/>
      <c r="S2046" s="72"/>
      <c r="T2046" s="72"/>
      <c r="U2046" s="72"/>
      <c r="V2046" s="72"/>
      <c r="W2046" s="72"/>
      <c r="X2046" s="72"/>
      <c r="Y2046" s="72"/>
      <c r="Z2046" s="72"/>
      <c r="AA2046" s="72"/>
      <c r="AB2046" s="72"/>
      <c r="AC2046" s="72"/>
      <c r="AD2046" s="73"/>
    </row>
    <row r="2047" spans="1:30" ht="16.7" customHeight="1" thickBot="1" x14ac:dyDescent="0.25">
      <c r="A2047" s="27"/>
      <c r="B2047" s="24" t="s">
        <v>1</v>
      </c>
      <c r="C2047" s="24"/>
      <c r="D2047" s="24" t="s">
        <v>202</v>
      </c>
      <c r="E2047" s="24"/>
      <c r="F2047" s="24"/>
      <c r="G2047" s="24"/>
      <c r="H2047" s="24"/>
      <c r="I2047" s="24"/>
      <c r="J2047" s="24"/>
      <c r="K2047" s="24"/>
      <c r="L2047" s="24"/>
      <c r="M2047" s="24"/>
      <c r="N2047" s="24"/>
      <c r="O2047" s="18"/>
      <c r="P2047" s="29" t="s">
        <v>3</v>
      </c>
      <c r="Q2047" s="29"/>
      <c r="R2047" s="29"/>
      <c r="S2047" s="18"/>
      <c r="T2047" s="30" t="s">
        <v>552</v>
      </c>
      <c r="U2047" s="30"/>
      <c r="V2047" s="30"/>
      <c r="W2047" s="30"/>
      <c r="X2047" s="30"/>
      <c r="Y2047" s="18"/>
      <c r="Z2047" s="18"/>
      <c r="AA2047" s="55"/>
      <c r="AB2047" s="55"/>
      <c r="AC2047" s="55"/>
      <c r="AD2047" s="56"/>
    </row>
    <row r="2048" spans="1:30" ht="17.45" customHeight="1" thickBot="1" x14ac:dyDescent="0.25">
      <c r="A2048" s="28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24"/>
      <c r="O2048" s="19"/>
      <c r="P2048" s="31" t="s">
        <v>5</v>
      </c>
      <c r="Q2048" s="31"/>
      <c r="R2048" s="31"/>
      <c r="S2048" s="19"/>
      <c r="T2048" s="32">
        <v>9</v>
      </c>
      <c r="U2048" s="32"/>
      <c r="V2048" s="32"/>
      <c r="W2048" s="32"/>
      <c r="X2048" s="32"/>
      <c r="Y2048" s="19"/>
      <c r="Z2048" s="31" t="s">
        <v>6</v>
      </c>
      <c r="AA2048" s="58"/>
      <c r="AB2048" s="57"/>
      <c r="AC2048" s="59" t="s">
        <v>71</v>
      </c>
      <c r="AD2048" s="60"/>
    </row>
    <row r="2049" spans="1:30" ht="16.7" customHeight="1" thickBot="1" x14ac:dyDescent="0.25">
      <c r="A2049" s="80" t="s">
        <v>8</v>
      </c>
      <c r="B2049" s="80"/>
      <c r="C2049" s="80"/>
      <c r="D2049" s="80"/>
      <c r="E2049" s="80"/>
      <c r="F2049" s="80"/>
      <c r="G2049" s="80"/>
      <c r="H2049" s="80"/>
      <c r="I2049" s="80"/>
      <c r="J2049" s="78" t="s">
        <v>9</v>
      </c>
      <c r="K2049" s="78" t="s">
        <v>10</v>
      </c>
      <c r="L2049" s="78"/>
      <c r="M2049" s="78"/>
      <c r="N2049" s="78"/>
      <c r="O2049" s="78"/>
      <c r="P2049" s="78"/>
      <c r="Q2049" s="78" t="s">
        <v>11</v>
      </c>
      <c r="R2049" s="78"/>
      <c r="S2049" s="78"/>
      <c r="T2049" s="78"/>
      <c r="U2049" s="78"/>
      <c r="V2049" s="78"/>
      <c r="W2049" s="78"/>
      <c r="X2049" s="78"/>
      <c r="Y2049" s="78"/>
      <c r="Z2049" s="78"/>
      <c r="AA2049" s="81" t="s">
        <v>12</v>
      </c>
      <c r="AB2049" s="81"/>
      <c r="AC2049" s="81"/>
      <c r="AD2049" s="81"/>
    </row>
    <row r="2050" spans="1:30" ht="17.45" customHeight="1" x14ac:dyDescent="0.2">
      <c r="A2050" s="80"/>
      <c r="B2050" s="80"/>
      <c r="C2050" s="80"/>
      <c r="D2050" s="80"/>
      <c r="E2050" s="80"/>
      <c r="F2050" s="80"/>
      <c r="G2050" s="80"/>
      <c r="H2050" s="80"/>
      <c r="I2050" s="80"/>
      <c r="J2050" s="78"/>
      <c r="K2050" s="78" t="s">
        <v>13</v>
      </c>
      <c r="L2050" s="78"/>
      <c r="M2050" s="78" t="s">
        <v>14</v>
      </c>
      <c r="N2050" s="78"/>
      <c r="O2050" s="78"/>
      <c r="P2050" s="78"/>
      <c r="Q2050" s="78" t="s">
        <v>13</v>
      </c>
      <c r="R2050" s="78"/>
      <c r="S2050" s="78"/>
      <c r="T2050" s="78"/>
      <c r="U2050" s="78"/>
      <c r="V2050" s="78" t="s">
        <v>14</v>
      </c>
      <c r="W2050" s="78"/>
      <c r="X2050" s="78"/>
      <c r="Y2050" s="78"/>
      <c r="Z2050" s="78"/>
      <c r="AA2050" s="81"/>
      <c r="AB2050" s="81"/>
      <c r="AC2050" s="81"/>
      <c r="AD2050" s="81"/>
    </row>
    <row r="2051" spans="1:30" ht="17.45" customHeight="1" x14ac:dyDescent="0.2">
      <c r="A2051" s="6"/>
      <c r="B2051" s="7" t="s">
        <v>553</v>
      </c>
      <c r="C2051" s="83" t="s">
        <v>554</v>
      </c>
      <c r="D2051" s="83"/>
      <c r="E2051" s="83"/>
      <c r="F2051" s="83"/>
      <c r="G2051" s="83"/>
      <c r="H2051" s="83"/>
      <c r="I2051" s="83"/>
      <c r="J2051" s="8">
        <v>1</v>
      </c>
      <c r="K2051" s="84">
        <v>1</v>
      </c>
      <c r="L2051" s="84"/>
      <c r="M2051" s="84">
        <v>0</v>
      </c>
      <c r="N2051" s="84"/>
      <c r="O2051" s="84"/>
      <c r="P2051" s="84"/>
      <c r="Q2051" s="85">
        <v>8.4326000000000008</v>
      </c>
      <c r="R2051" s="85"/>
      <c r="S2051" s="85"/>
      <c r="T2051" s="85"/>
      <c r="U2051" s="85"/>
      <c r="V2051" s="85">
        <v>0.68089999999999995</v>
      </c>
      <c r="W2051" s="85"/>
      <c r="X2051" s="85"/>
      <c r="Y2051" s="85"/>
      <c r="Z2051" s="85"/>
      <c r="AA2051" s="86">
        <v>8.4326000000000008</v>
      </c>
      <c r="AB2051" s="86"/>
      <c r="AC2051" s="86"/>
      <c r="AD2051" s="86"/>
    </row>
    <row r="2052" spans="1:30" ht="16.7" customHeight="1" x14ac:dyDescent="0.2">
      <c r="A2052" s="89"/>
      <c r="B2052" s="89"/>
      <c r="C2052" s="89"/>
      <c r="D2052" s="89"/>
      <c r="E2052" s="89"/>
      <c r="F2052" s="89"/>
      <c r="G2052" s="89"/>
      <c r="H2052" s="89"/>
      <c r="I2052" s="89"/>
      <c r="J2052" s="90" t="s">
        <v>17</v>
      </c>
      <c r="K2052" s="90"/>
      <c r="L2052" s="90"/>
      <c r="M2052" s="90"/>
      <c r="N2052" s="90"/>
      <c r="O2052" s="90"/>
      <c r="P2052" s="90"/>
      <c r="Q2052" s="90"/>
      <c r="R2052" s="90"/>
      <c r="S2052" s="90"/>
      <c r="T2052" s="90"/>
      <c r="U2052" s="90"/>
      <c r="V2052" s="1"/>
      <c r="W2052" s="91">
        <v>8.4326000000000008</v>
      </c>
      <c r="X2052" s="91"/>
      <c r="Y2052" s="91"/>
      <c r="Z2052" s="91"/>
      <c r="AA2052" s="91"/>
      <c r="AB2052" s="91"/>
      <c r="AC2052" s="91"/>
      <c r="AD2052" s="91"/>
    </row>
    <row r="2053" spans="1:30" ht="17.45" customHeight="1" x14ac:dyDescent="0.2">
      <c r="A2053" s="80" t="s">
        <v>18</v>
      </c>
      <c r="B2053" s="80"/>
      <c r="C2053" s="80"/>
      <c r="D2053" s="80"/>
      <c r="E2053" s="80"/>
      <c r="F2053" s="80"/>
      <c r="G2053" s="80"/>
      <c r="H2053" s="80"/>
      <c r="I2053" s="80"/>
      <c r="J2053" s="80"/>
      <c r="K2053" s="80"/>
      <c r="L2053" s="78" t="s">
        <v>19</v>
      </c>
      <c r="M2053" s="78"/>
      <c r="N2053" s="78"/>
      <c r="O2053" s="78"/>
      <c r="P2053" s="78" t="s">
        <v>9</v>
      </c>
      <c r="Q2053" s="78"/>
      <c r="R2053" s="78"/>
      <c r="S2053" s="78"/>
      <c r="T2053" s="78"/>
      <c r="U2053" s="78" t="s">
        <v>20</v>
      </c>
      <c r="V2053" s="78"/>
      <c r="W2053" s="78"/>
      <c r="X2053" s="78"/>
      <c r="Y2053" s="78"/>
      <c r="Z2053" s="78"/>
      <c r="AA2053" s="81" t="s">
        <v>12</v>
      </c>
      <c r="AB2053" s="81"/>
      <c r="AC2053" s="81"/>
      <c r="AD2053" s="81"/>
    </row>
    <row r="2054" spans="1:30" ht="17.45" customHeight="1" x14ac:dyDescent="0.2">
      <c r="A2054" s="6"/>
      <c r="B2054" s="7" t="s">
        <v>21</v>
      </c>
      <c r="C2054" s="83" t="s">
        <v>22</v>
      </c>
      <c r="D2054" s="83"/>
      <c r="E2054" s="83"/>
      <c r="F2054" s="83"/>
      <c r="G2054" s="83"/>
      <c r="H2054" s="83"/>
      <c r="I2054" s="83"/>
      <c r="J2054" s="83"/>
      <c r="K2054" s="83"/>
      <c r="L2054" s="151">
        <v>0</v>
      </c>
      <c r="M2054" s="151"/>
      <c r="N2054" s="151"/>
      <c r="O2054" s="151"/>
      <c r="P2054" s="151">
        <v>1</v>
      </c>
      <c r="Q2054" s="151"/>
      <c r="R2054" s="151"/>
      <c r="S2054" s="151"/>
      <c r="T2054" s="151"/>
      <c r="U2054" s="85">
        <v>16.974900000000002</v>
      </c>
      <c r="V2054" s="85"/>
      <c r="W2054" s="85"/>
      <c r="X2054" s="85"/>
      <c r="Y2054" s="85"/>
      <c r="Z2054" s="85"/>
      <c r="AA2054" s="86">
        <v>16.974900000000002</v>
      </c>
      <c r="AB2054" s="86"/>
      <c r="AC2054" s="86"/>
      <c r="AD2054" s="86"/>
    </row>
    <row r="2055" spans="1:30" ht="16.7" customHeight="1" x14ac:dyDescent="0.2">
      <c r="A2055" s="89"/>
      <c r="B2055" s="89"/>
      <c r="C2055" s="89"/>
      <c r="D2055" s="89"/>
      <c r="E2055" s="89"/>
      <c r="F2055" s="89"/>
      <c r="G2055" s="89"/>
      <c r="H2055" s="89"/>
      <c r="I2055" s="89"/>
      <c r="J2055" s="113" t="s">
        <v>25</v>
      </c>
      <c r="K2055" s="113"/>
      <c r="L2055" s="113"/>
      <c r="M2055" s="113"/>
      <c r="N2055" s="113"/>
      <c r="O2055" s="113"/>
      <c r="P2055" s="113"/>
      <c r="Q2055" s="113"/>
      <c r="R2055" s="113"/>
      <c r="S2055" s="113"/>
      <c r="T2055" s="113"/>
      <c r="U2055" s="113"/>
      <c r="V2055" s="114"/>
      <c r="W2055" s="103">
        <v>16.974900000000002</v>
      </c>
      <c r="X2055" s="103"/>
      <c r="Y2055" s="103"/>
      <c r="Z2055" s="103"/>
      <c r="AA2055" s="103"/>
      <c r="AB2055" s="103"/>
      <c r="AC2055" s="103"/>
      <c r="AD2055" s="103"/>
    </row>
    <row r="2056" spans="1:30" ht="17.45" customHeight="1" x14ac:dyDescent="0.2">
      <c r="A2056" s="89"/>
      <c r="B2056" s="89"/>
      <c r="C2056" s="89"/>
      <c r="D2056" s="89"/>
      <c r="E2056" s="89"/>
      <c r="F2056" s="89"/>
      <c r="G2056" s="89"/>
      <c r="H2056" s="89"/>
      <c r="I2056" s="89"/>
      <c r="J2056" s="105" t="s">
        <v>26</v>
      </c>
      <c r="K2056" s="105"/>
      <c r="L2056" s="105"/>
      <c r="M2056" s="105"/>
      <c r="N2056" s="105"/>
      <c r="O2056" s="105"/>
      <c r="P2056" s="105"/>
      <c r="Q2056" s="105"/>
      <c r="R2056" s="105"/>
      <c r="S2056" s="105"/>
      <c r="T2056" s="105"/>
      <c r="U2056" s="105"/>
      <c r="V2056" s="114"/>
      <c r="W2056" s="106">
        <v>25.407499999999999</v>
      </c>
      <c r="X2056" s="106"/>
      <c r="Y2056" s="106"/>
      <c r="Z2056" s="106"/>
      <c r="AA2056" s="106"/>
      <c r="AB2056" s="106"/>
      <c r="AC2056" s="106"/>
      <c r="AD2056" s="106"/>
    </row>
    <row r="2057" spans="1:30" ht="16.7" customHeight="1" x14ac:dyDescent="0.2">
      <c r="A2057" s="89"/>
      <c r="B2057" s="89"/>
      <c r="C2057" s="89"/>
      <c r="D2057" s="89"/>
      <c r="E2057" s="89"/>
      <c r="F2057" s="89"/>
      <c r="G2057" s="89"/>
      <c r="H2057" s="89"/>
      <c r="I2057" s="89"/>
      <c r="J2057" s="105" t="s">
        <v>27</v>
      </c>
      <c r="K2057" s="105"/>
      <c r="L2057" s="105"/>
      <c r="M2057" s="105"/>
      <c r="N2057" s="105"/>
      <c r="O2057" s="105"/>
      <c r="P2057" s="105"/>
      <c r="Q2057" s="105"/>
      <c r="R2057" s="105"/>
      <c r="S2057" s="105"/>
      <c r="T2057" s="105"/>
      <c r="U2057" s="105"/>
      <c r="V2057" s="114"/>
      <c r="W2057" s="106">
        <v>2.8231000000000002</v>
      </c>
      <c r="X2057" s="106"/>
      <c r="Y2057" s="106"/>
      <c r="Z2057" s="106"/>
      <c r="AA2057" s="106"/>
      <c r="AB2057" s="106"/>
      <c r="AC2057" s="106"/>
      <c r="AD2057" s="106"/>
    </row>
    <row r="2058" spans="1:30" ht="17.45" customHeight="1" x14ac:dyDescent="0.2">
      <c r="A2058" s="89"/>
      <c r="B2058" s="89"/>
      <c r="C2058" s="89"/>
      <c r="D2058" s="89"/>
      <c r="E2058" s="89"/>
      <c r="F2058" s="89"/>
      <c r="G2058" s="89"/>
      <c r="H2058" s="89"/>
      <c r="I2058" s="89"/>
      <c r="J2058" s="105" t="s">
        <v>28</v>
      </c>
      <c r="K2058" s="105"/>
      <c r="L2058" s="105"/>
      <c r="M2058" s="105"/>
      <c r="N2058" s="105"/>
      <c r="O2058" s="105"/>
      <c r="P2058" s="105"/>
      <c r="Q2058" s="105"/>
      <c r="R2058" s="105"/>
      <c r="S2058" s="105"/>
      <c r="T2058" s="105"/>
      <c r="U2058" s="105"/>
      <c r="V2058" s="114"/>
      <c r="W2058" s="106">
        <v>0</v>
      </c>
      <c r="X2058" s="106"/>
      <c r="Y2058" s="106"/>
      <c r="Z2058" s="106"/>
      <c r="AA2058" s="106"/>
      <c r="AB2058" s="106"/>
      <c r="AC2058" s="106"/>
      <c r="AD2058" s="106"/>
    </row>
    <row r="2059" spans="1:30" ht="17.45" customHeight="1" x14ac:dyDescent="0.2">
      <c r="A2059" s="89"/>
      <c r="B2059" s="89"/>
      <c r="C2059" s="89"/>
      <c r="D2059" s="89"/>
      <c r="E2059" s="89"/>
      <c r="F2059" s="89"/>
      <c r="G2059" s="89"/>
      <c r="H2059" s="89"/>
      <c r="I2059" s="89"/>
      <c r="J2059" s="108" t="s">
        <v>29</v>
      </c>
      <c r="K2059" s="108"/>
      <c r="L2059" s="108"/>
      <c r="M2059" s="108"/>
      <c r="N2059" s="108"/>
      <c r="O2059" s="108"/>
      <c r="P2059" s="108"/>
      <c r="Q2059" s="108"/>
      <c r="R2059" s="108"/>
      <c r="S2059" s="108"/>
      <c r="T2059" s="108"/>
      <c r="U2059" s="108"/>
      <c r="V2059" s="114"/>
      <c r="W2059" s="109">
        <v>0</v>
      </c>
      <c r="X2059" s="109"/>
      <c r="Y2059" s="109"/>
      <c r="Z2059" s="109"/>
      <c r="AA2059" s="109"/>
      <c r="AB2059" s="109"/>
      <c r="AC2059" s="109"/>
      <c r="AD2059" s="109"/>
    </row>
    <row r="2060" spans="1:30" ht="16.7" customHeight="1" x14ac:dyDescent="0.2">
      <c r="A2060" s="80" t="s">
        <v>30</v>
      </c>
      <c r="B2060" s="80"/>
      <c r="C2060" s="80"/>
      <c r="D2060" s="80"/>
      <c r="E2060" s="80"/>
      <c r="F2060" s="80"/>
      <c r="G2060" s="80"/>
      <c r="H2060" s="80"/>
      <c r="I2060" s="80"/>
      <c r="J2060" s="80"/>
      <c r="K2060" s="80"/>
      <c r="L2060" s="78" t="s">
        <v>9</v>
      </c>
      <c r="M2060" s="78"/>
      <c r="N2060" s="78"/>
      <c r="O2060" s="78"/>
      <c r="P2060" s="78" t="s">
        <v>31</v>
      </c>
      <c r="Q2060" s="78"/>
      <c r="R2060" s="78"/>
      <c r="S2060" s="78"/>
      <c r="T2060" s="78"/>
      <c r="U2060" s="78" t="s">
        <v>32</v>
      </c>
      <c r="V2060" s="78"/>
      <c r="W2060" s="78"/>
      <c r="X2060" s="78"/>
      <c r="Y2060" s="78"/>
      <c r="Z2060" s="78"/>
      <c r="AA2060" s="81" t="s">
        <v>33</v>
      </c>
      <c r="AB2060" s="81"/>
      <c r="AC2060" s="81"/>
      <c r="AD2060" s="81"/>
    </row>
    <row r="2061" spans="1:30" ht="17.45" customHeight="1" x14ac:dyDescent="0.2">
      <c r="A2061" s="89"/>
      <c r="B2061" s="89"/>
      <c r="C2061" s="89"/>
      <c r="D2061" s="89"/>
      <c r="E2061" s="89"/>
      <c r="F2061" s="89"/>
      <c r="G2061" s="89"/>
      <c r="H2061" s="89"/>
      <c r="I2061" s="89"/>
      <c r="J2061" s="90" t="s">
        <v>34</v>
      </c>
      <c r="K2061" s="90"/>
      <c r="L2061" s="90"/>
      <c r="M2061" s="90"/>
      <c r="N2061" s="90"/>
      <c r="O2061" s="90"/>
      <c r="P2061" s="90"/>
      <c r="Q2061" s="90"/>
      <c r="R2061" s="90"/>
      <c r="S2061" s="90"/>
      <c r="T2061" s="90"/>
      <c r="U2061" s="90"/>
      <c r="V2061" s="1"/>
      <c r="W2061" s="91">
        <v>0</v>
      </c>
      <c r="X2061" s="91"/>
      <c r="Y2061" s="91"/>
      <c r="Z2061" s="91"/>
      <c r="AA2061" s="91"/>
      <c r="AB2061" s="91"/>
      <c r="AC2061" s="91"/>
      <c r="AD2061" s="91"/>
    </row>
    <row r="2062" spans="1:30" ht="17.45" customHeight="1" x14ac:dyDescent="0.2">
      <c r="A2062" s="80" t="s">
        <v>35</v>
      </c>
      <c r="B2062" s="80"/>
      <c r="C2062" s="80"/>
      <c r="D2062" s="80"/>
      <c r="E2062" s="80"/>
      <c r="F2062" s="80"/>
      <c r="G2062" s="80"/>
      <c r="H2062" s="80"/>
      <c r="I2062" s="80"/>
      <c r="J2062" s="80"/>
      <c r="K2062" s="80"/>
      <c r="L2062" s="78" t="s">
        <v>9</v>
      </c>
      <c r="M2062" s="78"/>
      <c r="N2062" s="78"/>
      <c r="O2062" s="78"/>
      <c r="P2062" s="78" t="s">
        <v>31</v>
      </c>
      <c r="Q2062" s="78"/>
      <c r="R2062" s="78"/>
      <c r="S2062" s="78"/>
      <c r="T2062" s="78"/>
      <c r="U2062" s="78" t="s">
        <v>32</v>
      </c>
      <c r="V2062" s="78"/>
      <c r="W2062" s="78"/>
      <c r="X2062" s="78"/>
      <c r="Y2062" s="78"/>
      <c r="Z2062" s="78"/>
      <c r="AA2062" s="81" t="s">
        <v>33</v>
      </c>
      <c r="AB2062" s="81"/>
      <c r="AC2062" s="81"/>
      <c r="AD2062" s="81"/>
    </row>
    <row r="2063" spans="1:30" ht="16.7" customHeight="1" x14ac:dyDescent="0.2">
      <c r="A2063" s="89"/>
      <c r="B2063" s="89"/>
      <c r="C2063" s="89"/>
      <c r="D2063" s="89"/>
      <c r="E2063" s="89"/>
      <c r="F2063" s="89"/>
      <c r="G2063" s="89"/>
      <c r="H2063" s="89"/>
      <c r="I2063" s="89"/>
      <c r="J2063" s="90" t="s">
        <v>38</v>
      </c>
      <c r="K2063" s="90"/>
      <c r="L2063" s="90"/>
      <c r="M2063" s="90"/>
      <c r="N2063" s="90"/>
      <c r="O2063" s="90"/>
      <c r="P2063" s="90"/>
      <c r="Q2063" s="90"/>
      <c r="R2063" s="90"/>
      <c r="S2063" s="90"/>
      <c r="T2063" s="90"/>
      <c r="U2063" s="90"/>
      <c r="V2063" s="1"/>
      <c r="W2063" s="91">
        <v>0</v>
      </c>
      <c r="X2063" s="91"/>
      <c r="Y2063" s="91"/>
      <c r="Z2063" s="91"/>
      <c r="AA2063" s="91"/>
      <c r="AB2063" s="91"/>
      <c r="AC2063" s="91"/>
      <c r="AD2063" s="91"/>
    </row>
    <row r="2064" spans="1:30" ht="17.45" customHeight="1" x14ac:dyDescent="0.2">
      <c r="A2064" s="80" t="s">
        <v>39</v>
      </c>
      <c r="B2064" s="80"/>
      <c r="C2064" s="80"/>
      <c r="D2064" s="80"/>
      <c r="E2064" s="80"/>
      <c r="F2064" s="80"/>
      <c r="G2064" s="80"/>
      <c r="H2064" s="80"/>
      <c r="I2064" s="80"/>
      <c r="J2064" s="80"/>
      <c r="K2064" s="80"/>
      <c r="L2064" s="78" t="s">
        <v>9</v>
      </c>
      <c r="M2064" s="78"/>
      <c r="N2064" s="78"/>
      <c r="O2064" s="78"/>
      <c r="P2064" s="78" t="s">
        <v>31</v>
      </c>
      <c r="Q2064" s="78"/>
      <c r="R2064" s="78"/>
      <c r="S2064" s="78"/>
      <c r="T2064" s="78"/>
      <c r="U2064" s="78" t="s">
        <v>32</v>
      </c>
      <c r="V2064" s="78"/>
      <c r="W2064" s="78"/>
      <c r="X2064" s="78"/>
      <c r="Y2064" s="78"/>
      <c r="Z2064" s="78"/>
      <c r="AA2064" s="81" t="s">
        <v>33</v>
      </c>
      <c r="AB2064" s="81"/>
      <c r="AC2064" s="81"/>
      <c r="AD2064" s="81"/>
    </row>
    <row r="2065" spans="1:30" ht="16.7" customHeight="1" x14ac:dyDescent="0.2">
      <c r="A2065" s="89"/>
      <c r="B2065" s="89"/>
      <c r="C2065" s="89"/>
      <c r="D2065" s="89"/>
      <c r="E2065" s="89"/>
      <c r="F2065" s="89"/>
      <c r="G2065" s="89"/>
      <c r="H2065" s="89"/>
      <c r="I2065" s="89"/>
      <c r="J2065" s="90" t="s">
        <v>40</v>
      </c>
      <c r="K2065" s="90"/>
      <c r="L2065" s="90"/>
      <c r="M2065" s="90"/>
      <c r="N2065" s="90"/>
      <c r="O2065" s="90"/>
      <c r="P2065" s="90"/>
      <c r="Q2065" s="90"/>
      <c r="R2065" s="90"/>
      <c r="S2065" s="90"/>
      <c r="T2065" s="90"/>
      <c r="U2065" s="90"/>
      <c r="V2065" s="1"/>
      <c r="W2065" s="91">
        <v>0</v>
      </c>
      <c r="X2065" s="91"/>
      <c r="Y2065" s="91"/>
      <c r="Z2065" s="91"/>
      <c r="AA2065" s="91"/>
      <c r="AB2065" s="91"/>
      <c r="AC2065" s="91"/>
      <c r="AD2065" s="91"/>
    </row>
    <row r="2066" spans="1:30" ht="17.45" customHeight="1" x14ac:dyDescent="0.2">
      <c r="A2066" s="80" t="s">
        <v>41</v>
      </c>
      <c r="B2066" s="80"/>
      <c r="C2066" s="80"/>
      <c r="D2066" s="80"/>
      <c r="E2066" s="80"/>
      <c r="F2066" s="78" t="s">
        <v>9</v>
      </c>
      <c r="G2066" s="78"/>
      <c r="H2066" s="78" t="s">
        <v>42</v>
      </c>
      <c r="I2066" s="78"/>
      <c r="J2066" s="5" t="s">
        <v>43</v>
      </c>
      <c r="K2066" s="78" t="s">
        <v>44</v>
      </c>
      <c r="L2066" s="78"/>
      <c r="M2066" s="78" t="s">
        <v>45</v>
      </c>
      <c r="N2066" s="78"/>
      <c r="O2066" s="78"/>
      <c r="P2066" s="78"/>
      <c r="Q2066" s="78" t="s">
        <v>46</v>
      </c>
      <c r="R2066" s="78"/>
      <c r="S2066" s="78"/>
      <c r="T2066" s="78"/>
      <c r="U2066" s="78"/>
      <c r="V2066" s="78" t="s">
        <v>47</v>
      </c>
      <c r="W2066" s="78"/>
      <c r="X2066" s="78"/>
      <c r="Y2066" s="78"/>
      <c r="Z2066" s="78"/>
      <c r="AA2066" s="81" t="s">
        <v>33</v>
      </c>
      <c r="AB2066" s="81"/>
      <c r="AC2066" s="81"/>
      <c r="AD2066" s="81"/>
    </row>
    <row r="2067" spans="1:30" ht="17.45" customHeight="1" x14ac:dyDescent="0.2">
      <c r="A2067" s="89"/>
      <c r="B2067" s="89"/>
      <c r="C2067" s="89"/>
      <c r="D2067" s="89"/>
      <c r="E2067" s="89"/>
      <c r="F2067" s="89"/>
      <c r="G2067" s="89"/>
      <c r="H2067" s="89"/>
      <c r="I2067" s="89"/>
      <c r="J2067" s="90" t="s">
        <v>48</v>
      </c>
      <c r="K2067" s="90"/>
      <c r="L2067" s="90"/>
      <c r="M2067" s="90"/>
      <c r="N2067" s="90"/>
      <c r="O2067" s="90"/>
      <c r="P2067" s="90"/>
      <c r="Q2067" s="90"/>
      <c r="R2067" s="90"/>
      <c r="S2067" s="90"/>
      <c r="T2067" s="90"/>
      <c r="U2067" s="90"/>
      <c r="V2067" s="1"/>
      <c r="W2067" s="91">
        <v>0</v>
      </c>
      <c r="X2067" s="91"/>
      <c r="Y2067" s="91"/>
      <c r="Z2067" s="91"/>
      <c r="AA2067" s="91"/>
      <c r="AB2067" s="91"/>
      <c r="AC2067" s="91"/>
      <c r="AD2067" s="91"/>
    </row>
    <row r="2068" spans="1:30" ht="5.85" customHeight="1" x14ac:dyDescent="0.2">
      <c r="A2068" s="125"/>
      <c r="B2068" s="125"/>
      <c r="C2068" s="125"/>
      <c r="D2068" s="125"/>
      <c r="E2068" s="125"/>
      <c r="F2068" s="125"/>
      <c r="G2068" s="125"/>
      <c r="H2068" s="125"/>
      <c r="I2068" s="125"/>
      <c r="J2068" s="125"/>
      <c r="K2068" s="125"/>
      <c r="L2068" s="125"/>
      <c r="M2068" s="125"/>
      <c r="N2068" s="125"/>
      <c r="O2068" s="125"/>
      <c r="P2068" s="125"/>
      <c r="Q2068" s="125"/>
      <c r="R2068" s="125"/>
      <c r="S2068" s="125"/>
      <c r="T2068" s="125"/>
      <c r="U2068" s="125"/>
      <c r="V2068" s="125"/>
      <c r="W2068" s="125"/>
      <c r="X2068" s="125"/>
      <c r="Y2068" s="125"/>
      <c r="Z2068" s="125"/>
      <c r="AA2068" s="125"/>
      <c r="AB2068" s="125"/>
      <c r="AC2068" s="125"/>
      <c r="AD2068" s="125"/>
    </row>
    <row r="2069" spans="1:30" ht="16.7" customHeight="1" x14ac:dyDescent="0.2">
      <c r="A2069" s="128"/>
      <c r="B2069" s="128"/>
      <c r="C2069" s="128"/>
      <c r="D2069" s="128"/>
      <c r="E2069" s="128"/>
      <c r="F2069" s="128"/>
      <c r="G2069" s="128"/>
      <c r="H2069" s="128"/>
      <c r="I2069" s="128"/>
      <c r="J2069" s="105" t="s">
        <v>49</v>
      </c>
      <c r="K2069" s="105"/>
      <c r="L2069" s="105"/>
      <c r="M2069" s="105"/>
      <c r="N2069" s="105"/>
      <c r="O2069" s="105"/>
      <c r="P2069" s="105"/>
      <c r="Q2069" s="105"/>
      <c r="R2069" s="105"/>
      <c r="S2069" s="105"/>
      <c r="T2069" s="105"/>
      <c r="U2069" s="105"/>
      <c r="V2069" s="129"/>
      <c r="W2069" s="131">
        <v>2.8231000000000002</v>
      </c>
      <c r="X2069" s="131"/>
      <c r="Y2069" s="131"/>
      <c r="Z2069" s="131"/>
      <c r="AA2069" s="131"/>
      <c r="AB2069" s="131"/>
      <c r="AC2069" s="131"/>
      <c r="AD2069" s="131"/>
    </row>
    <row r="2070" spans="1:30" ht="17.45" customHeight="1" x14ac:dyDescent="0.2">
      <c r="A2070" s="154" t="s">
        <v>50</v>
      </c>
      <c r="B2070" s="105"/>
      <c r="C2070" s="105"/>
      <c r="D2070" s="105"/>
      <c r="E2070" s="105"/>
      <c r="F2070" s="105"/>
      <c r="G2070" s="105"/>
      <c r="H2070" s="105"/>
      <c r="I2070" s="105"/>
      <c r="J2070" s="105"/>
      <c r="K2070" s="105"/>
      <c r="L2070" s="105"/>
      <c r="M2070" s="105"/>
      <c r="N2070" s="105"/>
      <c r="O2070" s="133">
        <v>0</v>
      </c>
      <c r="P2070" s="133"/>
      <c r="Q2070" s="133"/>
      <c r="R2070" s="13"/>
      <c r="S2070" s="105" t="s">
        <v>51</v>
      </c>
      <c r="T2070" s="105"/>
      <c r="U2070" s="105"/>
      <c r="V2070" s="129"/>
      <c r="W2070" s="131">
        <v>0</v>
      </c>
      <c r="X2070" s="131"/>
      <c r="Y2070" s="131"/>
      <c r="Z2070" s="131"/>
      <c r="AA2070" s="131"/>
      <c r="AB2070" s="131"/>
      <c r="AC2070" s="131"/>
      <c r="AD2070" s="131"/>
    </row>
    <row r="2071" spans="1:30" ht="16.7" customHeight="1" x14ac:dyDescent="0.2">
      <c r="A2071" s="128"/>
      <c r="B2071" s="128"/>
      <c r="C2071" s="128"/>
      <c r="D2071" s="128"/>
      <c r="E2071" s="128"/>
      <c r="F2071" s="128"/>
      <c r="G2071" s="128"/>
      <c r="H2071" s="128"/>
      <c r="I2071" s="128"/>
      <c r="J2071" s="105" t="s">
        <v>52</v>
      </c>
      <c r="K2071" s="105"/>
      <c r="L2071" s="105"/>
      <c r="M2071" s="105"/>
      <c r="N2071" s="105"/>
      <c r="O2071" s="105"/>
      <c r="P2071" s="105"/>
      <c r="Q2071" s="105"/>
      <c r="R2071" s="105"/>
      <c r="S2071" s="105"/>
      <c r="T2071" s="105"/>
      <c r="U2071" s="105"/>
      <c r="V2071" s="129"/>
      <c r="W2071" s="131">
        <v>2.8231000000000002</v>
      </c>
      <c r="X2071" s="131"/>
      <c r="Y2071" s="131"/>
      <c r="Z2071" s="131"/>
      <c r="AA2071" s="131"/>
      <c r="AB2071" s="131"/>
      <c r="AC2071" s="131"/>
      <c r="AD2071" s="131"/>
    </row>
    <row r="2072" spans="1:30" ht="5.85" customHeight="1" x14ac:dyDescent="0.2">
      <c r="A2072" s="139"/>
      <c r="B2072" s="139"/>
      <c r="C2072" s="139"/>
      <c r="D2072" s="139"/>
      <c r="E2072" s="139"/>
      <c r="F2072" s="139"/>
      <c r="G2072" s="139"/>
      <c r="H2072" s="139"/>
      <c r="I2072" s="139"/>
      <c r="J2072" s="139"/>
      <c r="K2072" s="139"/>
      <c r="L2072" s="139"/>
      <c r="M2072" s="139"/>
      <c r="N2072" s="139"/>
      <c r="O2072" s="139"/>
      <c r="P2072" s="139"/>
      <c r="Q2072" s="139"/>
      <c r="R2072" s="139"/>
      <c r="S2072" s="139"/>
      <c r="T2072" s="139"/>
      <c r="U2072" s="139"/>
      <c r="V2072" s="139"/>
      <c r="W2072" s="139"/>
      <c r="X2072" s="139"/>
      <c r="Y2072" s="139"/>
      <c r="Z2072" s="139"/>
      <c r="AA2072" s="139"/>
      <c r="AB2072" s="139"/>
      <c r="AC2072" s="139"/>
      <c r="AD2072" s="139"/>
    </row>
    <row r="2073" spans="1:30" ht="145.35" customHeight="1" x14ac:dyDescent="0.2">
      <c r="A2073" s="14"/>
      <c r="AD2073" s="61"/>
    </row>
    <row r="2074" spans="1:30" ht="103.9" customHeight="1" x14ac:dyDescent="0.2">
      <c r="A2074" s="14"/>
      <c r="AD2074" s="61"/>
    </row>
    <row r="2075" spans="1:30" ht="103.35" customHeight="1" thickBot="1" x14ac:dyDescent="0.25">
      <c r="A2075" s="3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63"/>
      <c r="AB2075" s="63"/>
      <c r="AC2075" s="63"/>
      <c r="AD2075" s="64"/>
    </row>
    <row r="2076" spans="1:30" ht="16.7" customHeight="1" thickBot="1" x14ac:dyDescent="0.25">
      <c r="A2076" s="71" t="s">
        <v>0</v>
      </c>
      <c r="B2076" s="72"/>
      <c r="C2076" s="72"/>
      <c r="D2076" s="72"/>
      <c r="E2076" s="72"/>
      <c r="F2076" s="72"/>
      <c r="G2076" s="72"/>
      <c r="H2076" s="72"/>
      <c r="I2076" s="72"/>
      <c r="J2076" s="72"/>
      <c r="K2076" s="72"/>
      <c r="L2076" s="72"/>
      <c r="M2076" s="72"/>
      <c r="N2076" s="72"/>
      <c r="O2076" s="72"/>
      <c r="P2076" s="72"/>
      <c r="Q2076" s="72"/>
      <c r="R2076" s="72"/>
      <c r="S2076" s="72"/>
      <c r="T2076" s="72"/>
      <c r="U2076" s="72"/>
      <c r="V2076" s="72"/>
      <c r="W2076" s="72"/>
      <c r="X2076" s="72"/>
      <c r="Y2076" s="72"/>
      <c r="Z2076" s="72"/>
      <c r="AA2076" s="72"/>
      <c r="AB2076" s="72"/>
      <c r="AC2076" s="72"/>
      <c r="AD2076" s="73"/>
    </row>
    <row r="2077" spans="1:30" ht="28.15" customHeight="1" thickBot="1" x14ac:dyDescent="0.25">
      <c r="A2077" s="27"/>
      <c r="B2077" s="24" t="s">
        <v>1</v>
      </c>
      <c r="C2077" s="77" t="s">
        <v>555</v>
      </c>
      <c r="D2077" s="77"/>
      <c r="E2077" s="77"/>
      <c r="F2077" s="77"/>
      <c r="G2077" s="77"/>
      <c r="H2077" s="77"/>
      <c r="I2077" s="77"/>
      <c r="J2077" s="77"/>
      <c r="K2077" s="77"/>
      <c r="L2077" s="77"/>
      <c r="M2077" s="77"/>
      <c r="N2077" s="24"/>
      <c r="O2077" s="18"/>
      <c r="P2077" s="29" t="s">
        <v>3</v>
      </c>
      <c r="Q2077" s="29"/>
      <c r="R2077" s="29"/>
      <c r="S2077" s="18"/>
      <c r="T2077" s="30" t="s">
        <v>556</v>
      </c>
      <c r="U2077" s="30"/>
      <c r="V2077" s="30"/>
      <c r="W2077" s="30"/>
      <c r="X2077" s="30"/>
      <c r="Y2077" s="18"/>
      <c r="Z2077" s="18"/>
      <c r="AA2077" s="55"/>
      <c r="AB2077" s="55"/>
      <c r="AC2077" s="55"/>
      <c r="AD2077" s="56"/>
    </row>
    <row r="2078" spans="1:30" ht="16.7" customHeight="1" thickBot="1" x14ac:dyDescent="0.25">
      <c r="A2078" s="28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24"/>
      <c r="O2078" s="19"/>
      <c r="P2078" s="31" t="s">
        <v>5</v>
      </c>
      <c r="Q2078" s="31"/>
      <c r="R2078" s="31"/>
      <c r="S2078" s="19"/>
      <c r="T2078" s="32">
        <v>4</v>
      </c>
      <c r="U2078" s="32"/>
      <c r="V2078" s="32"/>
      <c r="W2078" s="32"/>
      <c r="X2078" s="32"/>
      <c r="Y2078" s="19"/>
      <c r="Z2078" s="31" t="s">
        <v>6</v>
      </c>
      <c r="AA2078" s="58"/>
      <c r="AB2078" s="57"/>
      <c r="AC2078" s="59" t="s">
        <v>7</v>
      </c>
      <c r="AD2078" s="60"/>
    </row>
    <row r="2079" spans="1:30" ht="17.45" customHeight="1" thickBot="1" x14ac:dyDescent="0.25">
      <c r="A2079" s="80" t="s">
        <v>8</v>
      </c>
      <c r="B2079" s="80"/>
      <c r="C2079" s="80"/>
      <c r="D2079" s="80"/>
      <c r="E2079" s="80"/>
      <c r="F2079" s="80"/>
      <c r="G2079" s="80"/>
      <c r="H2079" s="80"/>
      <c r="I2079" s="80"/>
      <c r="J2079" s="78" t="s">
        <v>9</v>
      </c>
      <c r="K2079" s="78" t="s">
        <v>10</v>
      </c>
      <c r="L2079" s="78"/>
      <c r="M2079" s="78"/>
      <c r="N2079" s="78"/>
      <c r="O2079" s="78"/>
      <c r="P2079" s="78"/>
      <c r="Q2079" s="78" t="s">
        <v>11</v>
      </c>
      <c r="R2079" s="78"/>
      <c r="S2079" s="78"/>
      <c r="T2079" s="78"/>
      <c r="U2079" s="78"/>
      <c r="V2079" s="78"/>
      <c r="W2079" s="78"/>
      <c r="X2079" s="78"/>
      <c r="Y2079" s="78"/>
      <c r="Z2079" s="78"/>
      <c r="AA2079" s="81" t="s">
        <v>12</v>
      </c>
      <c r="AB2079" s="81"/>
      <c r="AC2079" s="81"/>
      <c r="AD2079" s="81"/>
    </row>
    <row r="2080" spans="1:30" ht="17.45" customHeight="1" x14ac:dyDescent="0.2">
      <c r="A2080" s="80"/>
      <c r="B2080" s="80"/>
      <c r="C2080" s="80"/>
      <c r="D2080" s="80"/>
      <c r="E2080" s="80"/>
      <c r="F2080" s="80"/>
      <c r="G2080" s="80"/>
      <c r="H2080" s="80"/>
      <c r="I2080" s="80"/>
      <c r="J2080" s="78"/>
      <c r="K2080" s="78" t="s">
        <v>13</v>
      </c>
      <c r="L2080" s="78"/>
      <c r="M2080" s="78" t="s">
        <v>14</v>
      </c>
      <c r="N2080" s="78"/>
      <c r="O2080" s="78"/>
      <c r="P2080" s="78"/>
      <c r="Q2080" s="78" t="s">
        <v>13</v>
      </c>
      <c r="R2080" s="78"/>
      <c r="S2080" s="78"/>
      <c r="T2080" s="78"/>
      <c r="U2080" s="78"/>
      <c r="V2080" s="78" t="s">
        <v>14</v>
      </c>
      <c r="W2080" s="78"/>
      <c r="X2080" s="78"/>
      <c r="Y2080" s="78"/>
      <c r="Z2080" s="78"/>
      <c r="AA2080" s="81"/>
      <c r="AB2080" s="81"/>
      <c r="AC2080" s="81"/>
      <c r="AD2080" s="81"/>
    </row>
    <row r="2081" spans="1:30" ht="16.7" customHeight="1" x14ac:dyDescent="0.2">
      <c r="A2081" s="2"/>
      <c r="B2081" s="9" t="s">
        <v>399</v>
      </c>
      <c r="C2081" s="93" t="s">
        <v>400</v>
      </c>
      <c r="D2081" s="93"/>
      <c r="E2081" s="93"/>
      <c r="F2081" s="93"/>
      <c r="G2081" s="93"/>
      <c r="H2081" s="93"/>
      <c r="I2081" s="93"/>
      <c r="J2081" s="10">
        <v>0.48193000000000003</v>
      </c>
      <c r="K2081" s="148">
        <v>1</v>
      </c>
      <c r="L2081" s="148"/>
      <c r="M2081" s="148">
        <v>0</v>
      </c>
      <c r="N2081" s="148"/>
      <c r="O2081" s="148"/>
      <c r="P2081" s="148"/>
      <c r="Q2081" s="95">
        <v>13.6645</v>
      </c>
      <c r="R2081" s="95"/>
      <c r="S2081" s="95"/>
      <c r="T2081" s="95"/>
      <c r="U2081" s="95"/>
      <c r="V2081" s="95">
        <v>2.9146000000000001</v>
      </c>
      <c r="W2081" s="95"/>
      <c r="X2081" s="95"/>
      <c r="Y2081" s="95"/>
      <c r="Z2081" s="95"/>
      <c r="AA2081" s="96">
        <v>6.5853000000000002</v>
      </c>
      <c r="AB2081" s="96"/>
      <c r="AC2081" s="96"/>
      <c r="AD2081" s="96"/>
    </row>
    <row r="2082" spans="1:30" ht="17.45" customHeight="1" x14ac:dyDescent="0.2">
      <c r="A2082" s="14"/>
      <c r="B2082" s="15" t="s">
        <v>403</v>
      </c>
      <c r="C2082" s="140" t="s">
        <v>404</v>
      </c>
      <c r="D2082" s="140"/>
      <c r="E2082" s="140"/>
      <c r="F2082" s="140"/>
      <c r="G2082" s="140"/>
      <c r="H2082" s="140"/>
      <c r="I2082" s="140"/>
      <c r="J2082" s="16">
        <v>0.15060000000000001</v>
      </c>
      <c r="K2082" s="149">
        <v>1</v>
      </c>
      <c r="L2082" s="149"/>
      <c r="M2082" s="149">
        <v>0</v>
      </c>
      <c r="N2082" s="149"/>
      <c r="O2082" s="149"/>
      <c r="P2082" s="149"/>
      <c r="Q2082" s="142">
        <v>0.18540000000000001</v>
      </c>
      <c r="R2082" s="142"/>
      <c r="S2082" s="142"/>
      <c r="T2082" s="142"/>
      <c r="U2082" s="142"/>
      <c r="V2082" s="142">
        <v>0.122</v>
      </c>
      <c r="W2082" s="142"/>
      <c r="X2082" s="142"/>
      <c r="Y2082" s="142"/>
      <c r="Z2082" s="142"/>
      <c r="AA2082" s="143">
        <v>2.7900000000000001E-2</v>
      </c>
      <c r="AB2082" s="143"/>
      <c r="AC2082" s="143"/>
      <c r="AD2082" s="143"/>
    </row>
    <row r="2083" spans="1:30" ht="16.7" customHeight="1" x14ac:dyDescent="0.2">
      <c r="A2083" s="14"/>
      <c r="B2083" s="15" t="s">
        <v>405</v>
      </c>
      <c r="C2083" s="140" t="s">
        <v>406</v>
      </c>
      <c r="D2083" s="140"/>
      <c r="E2083" s="140"/>
      <c r="F2083" s="140"/>
      <c r="G2083" s="140"/>
      <c r="H2083" s="140"/>
      <c r="I2083" s="140"/>
      <c r="J2083" s="16">
        <v>0.48193000000000003</v>
      </c>
      <c r="K2083" s="149">
        <v>1</v>
      </c>
      <c r="L2083" s="149"/>
      <c r="M2083" s="149">
        <v>0</v>
      </c>
      <c r="N2083" s="149"/>
      <c r="O2083" s="149"/>
      <c r="P2083" s="149"/>
      <c r="Q2083" s="142">
        <v>5.5411999999999999</v>
      </c>
      <c r="R2083" s="142"/>
      <c r="S2083" s="142"/>
      <c r="T2083" s="142"/>
      <c r="U2083" s="142"/>
      <c r="V2083" s="142">
        <v>3.4851000000000001</v>
      </c>
      <c r="W2083" s="142"/>
      <c r="X2083" s="142"/>
      <c r="Y2083" s="142"/>
      <c r="Z2083" s="142"/>
      <c r="AA2083" s="143">
        <v>2.6705000000000001</v>
      </c>
      <c r="AB2083" s="143"/>
      <c r="AC2083" s="143"/>
      <c r="AD2083" s="143"/>
    </row>
    <row r="2084" spans="1:30" ht="17.45" customHeight="1" x14ac:dyDescent="0.2">
      <c r="A2084" s="3"/>
      <c r="B2084" s="11" t="s">
        <v>407</v>
      </c>
      <c r="C2084" s="98" t="s">
        <v>408</v>
      </c>
      <c r="D2084" s="98"/>
      <c r="E2084" s="98"/>
      <c r="F2084" s="98"/>
      <c r="G2084" s="98"/>
      <c r="H2084" s="98"/>
      <c r="I2084" s="98"/>
      <c r="J2084" s="12">
        <v>0.20080000000000001</v>
      </c>
      <c r="K2084" s="150">
        <v>1</v>
      </c>
      <c r="L2084" s="150"/>
      <c r="M2084" s="150">
        <v>0</v>
      </c>
      <c r="N2084" s="150"/>
      <c r="O2084" s="150"/>
      <c r="P2084" s="150"/>
      <c r="Q2084" s="100">
        <v>14.550599999999999</v>
      </c>
      <c r="R2084" s="100"/>
      <c r="S2084" s="100"/>
      <c r="T2084" s="100"/>
      <c r="U2084" s="100"/>
      <c r="V2084" s="100">
        <v>9.1515000000000004</v>
      </c>
      <c r="W2084" s="100"/>
      <c r="X2084" s="100"/>
      <c r="Y2084" s="100"/>
      <c r="Z2084" s="100"/>
      <c r="AA2084" s="101">
        <v>2.9218000000000002</v>
      </c>
      <c r="AB2084" s="101"/>
      <c r="AC2084" s="101"/>
      <c r="AD2084" s="101"/>
    </row>
    <row r="2085" spans="1:30" ht="17.45" customHeight="1" x14ac:dyDescent="0.2">
      <c r="A2085" s="89"/>
      <c r="B2085" s="89"/>
      <c r="C2085" s="89"/>
      <c r="D2085" s="89"/>
      <c r="E2085" s="89"/>
      <c r="F2085" s="89"/>
      <c r="G2085" s="89"/>
      <c r="H2085" s="89"/>
      <c r="I2085" s="89"/>
      <c r="J2085" s="90" t="s">
        <v>17</v>
      </c>
      <c r="K2085" s="90"/>
      <c r="L2085" s="90"/>
      <c r="M2085" s="90"/>
      <c r="N2085" s="90"/>
      <c r="O2085" s="90"/>
      <c r="P2085" s="90"/>
      <c r="Q2085" s="90"/>
      <c r="R2085" s="90"/>
      <c r="S2085" s="90"/>
      <c r="T2085" s="90"/>
      <c r="U2085" s="90"/>
      <c r="V2085" s="1"/>
      <c r="W2085" s="91">
        <v>12.205500000000001</v>
      </c>
      <c r="X2085" s="91"/>
      <c r="Y2085" s="91"/>
      <c r="Z2085" s="91"/>
      <c r="AA2085" s="91"/>
      <c r="AB2085" s="91"/>
      <c r="AC2085" s="91"/>
      <c r="AD2085" s="91"/>
    </row>
    <row r="2086" spans="1:30" ht="16.7" customHeight="1" x14ac:dyDescent="0.2">
      <c r="A2086" s="80" t="s">
        <v>18</v>
      </c>
      <c r="B2086" s="80"/>
      <c r="C2086" s="80"/>
      <c r="D2086" s="80"/>
      <c r="E2086" s="80"/>
      <c r="F2086" s="80"/>
      <c r="G2086" s="80"/>
      <c r="H2086" s="80"/>
      <c r="I2086" s="80"/>
      <c r="J2086" s="80"/>
      <c r="K2086" s="80"/>
      <c r="L2086" s="78" t="s">
        <v>19</v>
      </c>
      <c r="M2086" s="78"/>
      <c r="N2086" s="78"/>
      <c r="O2086" s="78"/>
      <c r="P2086" s="78" t="s">
        <v>9</v>
      </c>
      <c r="Q2086" s="78"/>
      <c r="R2086" s="78"/>
      <c r="S2086" s="78"/>
      <c r="T2086" s="78"/>
      <c r="U2086" s="78" t="s">
        <v>20</v>
      </c>
      <c r="V2086" s="78"/>
      <c r="W2086" s="78"/>
      <c r="X2086" s="78"/>
      <c r="Y2086" s="78"/>
      <c r="Z2086" s="78"/>
      <c r="AA2086" s="81" t="s">
        <v>12</v>
      </c>
      <c r="AB2086" s="81"/>
      <c r="AC2086" s="81"/>
      <c r="AD2086" s="81"/>
    </row>
    <row r="2087" spans="1:30" ht="17.45" customHeight="1" x14ac:dyDescent="0.2">
      <c r="A2087" s="2"/>
      <c r="B2087" s="9" t="s">
        <v>294</v>
      </c>
      <c r="C2087" s="93" t="s">
        <v>295</v>
      </c>
      <c r="D2087" s="93"/>
      <c r="E2087" s="93"/>
      <c r="F2087" s="93"/>
      <c r="G2087" s="93"/>
      <c r="H2087" s="93"/>
      <c r="I2087" s="93"/>
      <c r="J2087" s="93"/>
      <c r="K2087" s="93"/>
      <c r="L2087" s="94">
        <v>0</v>
      </c>
      <c r="M2087" s="94"/>
      <c r="N2087" s="94"/>
      <c r="O2087" s="94"/>
      <c r="P2087" s="94">
        <v>2</v>
      </c>
      <c r="Q2087" s="94"/>
      <c r="R2087" s="94"/>
      <c r="S2087" s="94"/>
      <c r="T2087" s="94"/>
      <c r="U2087" s="95">
        <v>18.540199999999999</v>
      </c>
      <c r="V2087" s="95"/>
      <c r="W2087" s="95"/>
      <c r="X2087" s="95"/>
      <c r="Y2087" s="95"/>
      <c r="Z2087" s="95"/>
      <c r="AA2087" s="96">
        <v>37.080399999999997</v>
      </c>
      <c r="AB2087" s="96"/>
      <c r="AC2087" s="96"/>
      <c r="AD2087" s="96"/>
    </row>
    <row r="2088" spans="1:30" ht="17.45" customHeight="1" x14ac:dyDescent="0.2">
      <c r="A2088" s="14"/>
      <c r="B2088" s="15" t="s">
        <v>409</v>
      </c>
      <c r="C2088" s="140" t="s">
        <v>410</v>
      </c>
      <c r="D2088" s="140"/>
      <c r="E2088" s="140"/>
      <c r="F2088" s="140"/>
      <c r="G2088" s="140"/>
      <c r="H2088" s="140"/>
      <c r="I2088" s="140"/>
      <c r="J2088" s="140"/>
      <c r="K2088" s="140"/>
      <c r="L2088" s="141">
        <v>0</v>
      </c>
      <c r="M2088" s="141"/>
      <c r="N2088" s="141"/>
      <c r="O2088" s="141"/>
      <c r="P2088" s="141">
        <v>1</v>
      </c>
      <c r="Q2088" s="141"/>
      <c r="R2088" s="141"/>
      <c r="S2088" s="141"/>
      <c r="T2088" s="141"/>
      <c r="U2088" s="142">
        <v>23.1937</v>
      </c>
      <c r="V2088" s="142"/>
      <c r="W2088" s="142"/>
      <c r="X2088" s="142"/>
      <c r="Y2088" s="142"/>
      <c r="Z2088" s="142"/>
      <c r="AA2088" s="143">
        <v>23.1937</v>
      </c>
      <c r="AB2088" s="143"/>
      <c r="AC2088" s="143"/>
      <c r="AD2088" s="143"/>
    </row>
    <row r="2089" spans="1:30" ht="16.7" customHeight="1" x14ac:dyDescent="0.2">
      <c r="A2089" s="14"/>
      <c r="B2089" s="15" t="s">
        <v>21</v>
      </c>
      <c r="C2089" s="140" t="s">
        <v>22</v>
      </c>
      <c r="D2089" s="140"/>
      <c r="E2089" s="140"/>
      <c r="F2089" s="140"/>
      <c r="G2089" s="140"/>
      <c r="H2089" s="140"/>
      <c r="I2089" s="140"/>
      <c r="J2089" s="140"/>
      <c r="K2089" s="140"/>
      <c r="L2089" s="141">
        <v>0</v>
      </c>
      <c r="M2089" s="141"/>
      <c r="N2089" s="141"/>
      <c r="O2089" s="141"/>
      <c r="P2089" s="141">
        <v>2</v>
      </c>
      <c r="Q2089" s="141"/>
      <c r="R2089" s="141"/>
      <c r="S2089" s="141"/>
      <c r="T2089" s="141"/>
      <c r="U2089" s="142">
        <v>16.974900000000002</v>
      </c>
      <c r="V2089" s="142"/>
      <c r="W2089" s="142"/>
      <c r="X2089" s="142"/>
      <c r="Y2089" s="142"/>
      <c r="Z2089" s="142"/>
      <c r="AA2089" s="143">
        <v>33.949800000000003</v>
      </c>
      <c r="AB2089" s="143"/>
      <c r="AC2089" s="143"/>
      <c r="AD2089" s="143"/>
    </row>
    <row r="2090" spans="1:30" ht="17.45" customHeight="1" x14ac:dyDescent="0.2">
      <c r="A2090" s="3"/>
      <c r="B2090" s="11" t="s">
        <v>23</v>
      </c>
      <c r="C2090" s="98" t="s">
        <v>24</v>
      </c>
      <c r="D2090" s="98"/>
      <c r="E2090" s="98"/>
      <c r="F2090" s="98"/>
      <c r="G2090" s="98"/>
      <c r="H2090" s="98"/>
      <c r="I2090" s="98"/>
      <c r="J2090" s="98"/>
      <c r="K2090" s="98"/>
      <c r="L2090" s="99">
        <v>0</v>
      </c>
      <c r="M2090" s="99"/>
      <c r="N2090" s="99"/>
      <c r="O2090" s="99"/>
      <c r="P2090" s="99">
        <v>1</v>
      </c>
      <c r="Q2090" s="99"/>
      <c r="R2090" s="99"/>
      <c r="S2090" s="99"/>
      <c r="T2090" s="99"/>
      <c r="U2090" s="100">
        <v>23.593</v>
      </c>
      <c r="V2090" s="100"/>
      <c r="W2090" s="100"/>
      <c r="X2090" s="100"/>
      <c r="Y2090" s="100"/>
      <c r="Z2090" s="100"/>
      <c r="AA2090" s="101">
        <v>23.593</v>
      </c>
      <c r="AB2090" s="101"/>
      <c r="AC2090" s="101"/>
      <c r="AD2090" s="101"/>
    </row>
    <row r="2091" spans="1:30" ht="16.7" customHeight="1" x14ac:dyDescent="0.2">
      <c r="A2091" s="89"/>
      <c r="B2091" s="89"/>
      <c r="C2091" s="89"/>
      <c r="D2091" s="89"/>
      <c r="E2091" s="89"/>
      <c r="F2091" s="89"/>
      <c r="G2091" s="89"/>
      <c r="H2091" s="89"/>
      <c r="I2091" s="89"/>
      <c r="J2091" s="113" t="s">
        <v>25</v>
      </c>
      <c r="K2091" s="113"/>
      <c r="L2091" s="113"/>
      <c r="M2091" s="113"/>
      <c r="N2091" s="113"/>
      <c r="O2091" s="113"/>
      <c r="P2091" s="113"/>
      <c r="Q2091" s="113"/>
      <c r="R2091" s="113"/>
      <c r="S2091" s="113"/>
      <c r="T2091" s="113"/>
      <c r="U2091" s="113"/>
      <c r="V2091" s="114"/>
      <c r="W2091" s="103">
        <v>117.8169</v>
      </c>
      <c r="X2091" s="103"/>
      <c r="Y2091" s="103"/>
      <c r="Z2091" s="103"/>
      <c r="AA2091" s="103"/>
      <c r="AB2091" s="103"/>
      <c r="AC2091" s="103"/>
      <c r="AD2091" s="103"/>
    </row>
    <row r="2092" spans="1:30" ht="17.45" customHeight="1" x14ac:dyDescent="0.2">
      <c r="A2092" s="89"/>
      <c r="B2092" s="89"/>
      <c r="C2092" s="89"/>
      <c r="D2092" s="89"/>
      <c r="E2092" s="89"/>
      <c r="F2092" s="89"/>
      <c r="G2092" s="89"/>
      <c r="H2092" s="89"/>
      <c r="I2092" s="89"/>
      <c r="J2092" s="105" t="s">
        <v>26</v>
      </c>
      <c r="K2092" s="105"/>
      <c r="L2092" s="105"/>
      <c r="M2092" s="105"/>
      <c r="N2092" s="105"/>
      <c r="O2092" s="105"/>
      <c r="P2092" s="105"/>
      <c r="Q2092" s="105"/>
      <c r="R2092" s="105"/>
      <c r="S2092" s="105"/>
      <c r="T2092" s="105"/>
      <c r="U2092" s="105"/>
      <c r="V2092" s="114"/>
      <c r="W2092" s="106">
        <v>130.0224</v>
      </c>
      <c r="X2092" s="106"/>
      <c r="Y2092" s="106"/>
      <c r="Z2092" s="106"/>
      <c r="AA2092" s="106"/>
      <c r="AB2092" s="106"/>
      <c r="AC2092" s="106"/>
      <c r="AD2092" s="106"/>
    </row>
    <row r="2093" spans="1:30" ht="17.45" customHeight="1" x14ac:dyDescent="0.2">
      <c r="A2093" s="89"/>
      <c r="B2093" s="89"/>
      <c r="C2093" s="89"/>
      <c r="D2093" s="89"/>
      <c r="E2093" s="89"/>
      <c r="F2093" s="89"/>
      <c r="G2093" s="89"/>
      <c r="H2093" s="89"/>
      <c r="I2093" s="89"/>
      <c r="J2093" s="105" t="s">
        <v>27</v>
      </c>
      <c r="K2093" s="105"/>
      <c r="L2093" s="105"/>
      <c r="M2093" s="105"/>
      <c r="N2093" s="105"/>
      <c r="O2093" s="105"/>
      <c r="P2093" s="105"/>
      <c r="Q2093" s="105"/>
      <c r="R2093" s="105"/>
      <c r="S2093" s="105"/>
      <c r="T2093" s="105"/>
      <c r="U2093" s="105"/>
      <c r="V2093" s="114"/>
      <c r="W2093" s="106">
        <v>32.505600000000001</v>
      </c>
      <c r="X2093" s="106"/>
      <c r="Y2093" s="106"/>
      <c r="Z2093" s="106"/>
      <c r="AA2093" s="106"/>
      <c r="AB2093" s="106"/>
      <c r="AC2093" s="106"/>
      <c r="AD2093" s="106"/>
    </row>
    <row r="2094" spans="1:30" ht="16.7" customHeight="1" x14ac:dyDescent="0.2">
      <c r="A2094" s="89"/>
      <c r="B2094" s="89"/>
      <c r="C2094" s="89"/>
      <c r="D2094" s="89"/>
      <c r="E2094" s="89"/>
      <c r="F2094" s="89"/>
      <c r="G2094" s="89"/>
      <c r="H2094" s="89"/>
      <c r="I2094" s="89"/>
      <c r="J2094" s="105" t="s">
        <v>28</v>
      </c>
      <c r="K2094" s="105"/>
      <c r="L2094" s="105"/>
      <c r="M2094" s="105"/>
      <c r="N2094" s="105"/>
      <c r="O2094" s="105"/>
      <c r="P2094" s="105"/>
      <c r="Q2094" s="105"/>
      <c r="R2094" s="105"/>
      <c r="S2094" s="105"/>
      <c r="T2094" s="105"/>
      <c r="U2094" s="105"/>
      <c r="V2094" s="114"/>
      <c r="W2094" s="106">
        <v>0</v>
      </c>
      <c r="X2094" s="106"/>
      <c r="Y2094" s="106"/>
      <c r="Z2094" s="106"/>
      <c r="AA2094" s="106"/>
      <c r="AB2094" s="106"/>
      <c r="AC2094" s="106"/>
      <c r="AD2094" s="106"/>
    </row>
    <row r="2095" spans="1:30" ht="17.45" customHeight="1" x14ac:dyDescent="0.2">
      <c r="A2095" s="89"/>
      <c r="B2095" s="89"/>
      <c r="C2095" s="89"/>
      <c r="D2095" s="89"/>
      <c r="E2095" s="89"/>
      <c r="F2095" s="89"/>
      <c r="G2095" s="89"/>
      <c r="H2095" s="89"/>
      <c r="I2095" s="89"/>
      <c r="J2095" s="108" t="s">
        <v>29</v>
      </c>
      <c r="K2095" s="108"/>
      <c r="L2095" s="108"/>
      <c r="M2095" s="108"/>
      <c r="N2095" s="108"/>
      <c r="O2095" s="108"/>
      <c r="P2095" s="108"/>
      <c r="Q2095" s="108"/>
      <c r="R2095" s="108"/>
      <c r="S2095" s="108"/>
      <c r="T2095" s="108"/>
      <c r="U2095" s="108"/>
      <c r="V2095" s="114"/>
      <c r="W2095" s="109">
        <v>0</v>
      </c>
      <c r="X2095" s="109"/>
      <c r="Y2095" s="109"/>
      <c r="Z2095" s="109"/>
      <c r="AA2095" s="109"/>
      <c r="AB2095" s="109"/>
      <c r="AC2095" s="109"/>
      <c r="AD2095" s="109"/>
    </row>
    <row r="2096" spans="1:30" ht="17.45" customHeight="1" x14ac:dyDescent="0.2">
      <c r="A2096" s="80" t="s">
        <v>30</v>
      </c>
      <c r="B2096" s="80"/>
      <c r="C2096" s="80"/>
      <c r="D2096" s="80"/>
      <c r="E2096" s="80"/>
      <c r="F2096" s="80"/>
      <c r="G2096" s="80"/>
      <c r="H2096" s="80"/>
      <c r="I2096" s="80"/>
      <c r="J2096" s="80"/>
      <c r="K2096" s="80"/>
      <c r="L2096" s="78" t="s">
        <v>9</v>
      </c>
      <c r="M2096" s="78"/>
      <c r="N2096" s="78"/>
      <c r="O2096" s="78"/>
      <c r="P2096" s="78" t="s">
        <v>31</v>
      </c>
      <c r="Q2096" s="78"/>
      <c r="R2096" s="78"/>
      <c r="S2096" s="78"/>
      <c r="T2096" s="78"/>
      <c r="U2096" s="78" t="s">
        <v>32</v>
      </c>
      <c r="V2096" s="78"/>
      <c r="W2096" s="78"/>
      <c r="X2096" s="78"/>
      <c r="Y2096" s="78"/>
      <c r="Z2096" s="78"/>
      <c r="AA2096" s="81" t="s">
        <v>33</v>
      </c>
      <c r="AB2096" s="81"/>
      <c r="AC2096" s="81"/>
      <c r="AD2096" s="81"/>
    </row>
    <row r="2097" spans="1:30" ht="16.7" customHeight="1" x14ac:dyDescent="0.2">
      <c r="A2097" s="2"/>
      <c r="B2097" s="9" t="s">
        <v>411</v>
      </c>
      <c r="C2097" s="93" t="s">
        <v>412</v>
      </c>
      <c r="D2097" s="93"/>
      <c r="E2097" s="93"/>
      <c r="F2097" s="93"/>
      <c r="G2097" s="93"/>
      <c r="H2097" s="93"/>
      <c r="I2097" s="93"/>
      <c r="J2097" s="93"/>
      <c r="K2097" s="93"/>
      <c r="L2097" s="94">
        <v>11.775</v>
      </c>
      <c r="M2097" s="94"/>
      <c r="N2097" s="94"/>
      <c r="O2097" s="94"/>
      <c r="P2097" s="145" t="s">
        <v>62</v>
      </c>
      <c r="Q2097" s="145"/>
      <c r="R2097" s="145"/>
      <c r="S2097" s="145"/>
      <c r="T2097" s="145"/>
      <c r="U2097" s="95">
        <v>11.4421</v>
      </c>
      <c r="V2097" s="95"/>
      <c r="W2097" s="95"/>
      <c r="X2097" s="95"/>
      <c r="Y2097" s="95"/>
      <c r="Z2097" s="95"/>
      <c r="AA2097" s="96">
        <v>134.73070000000001</v>
      </c>
      <c r="AB2097" s="96"/>
      <c r="AC2097" s="96"/>
      <c r="AD2097" s="96"/>
    </row>
    <row r="2098" spans="1:30" ht="17.45" customHeight="1" x14ac:dyDescent="0.2">
      <c r="A2098" s="3"/>
      <c r="B2098" s="11" t="s">
        <v>557</v>
      </c>
      <c r="C2098" s="98" t="s">
        <v>558</v>
      </c>
      <c r="D2098" s="98"/>
      <c r="E2098" s="98"/>
      <c r="F2098" s="98"/>
      <c r="G2098" s="98"/>
      <c r="H2098" s="98"/>
      <c r="I2098" s="98"/>
      <c r="J2098" s="98"/>
      <c r="K2098" s="98"/>
      <c r="L2098" s="99">
        <v>1</v>
      </c>
      <c r="M2098" s="99"/>
      <c r="N2098" s="99"/>
      <c r="O2098" s="99"/>
      <c r="P2098" s="147" t="s">
        <v>7</v>
      </c>
      <c r="Q2098" s="147"/>
      <c r="R2098" s="147"/>
      <c r="S2098" s="147"/>
      <c r="T2098" s="147"/>
      <c r="U2098" s="100">
        <v>321.33839999999998</v>
      </c>
      <c r="V2098" s="100"/>
      <c r="W2098" s="100"/>
      <c r="X2098" s="100"/>
      <c r="Y2098" s="100"/>
      <c r="Z2098" s="100"/>
      <c r="AA2098" s="101">
        <v>321.33839999999998</v>
      </c>
      <c r="AB2098" s="101"/>
      <c r="AC2098" s="101"/>
      <c r="AD2098" s="101"/>
    </row>
    <row r="2099" spans="1:30" ht="16.7" customHeight="1" x14ac:dyDescent="0.2">
      <c r="A2099" s="89"/>
      <c r="B2099" s="89"/>
      <c r="C2099" s="89"/>
      <c r="D2099" s="89"/>
      <c r="E2099" s="89"/>
      <c r="F2099" s="89"/>
      <c r="G2099" s="89"/>
      <c r="H2099" s="89"/>
      <c r="I2099" s="89"/>
      <c r="J2099" s="90" t="s">
        <v>34</v>
      </c>
      <c r="K2099" s="90"/>
      <c r="L2099" s="90"/>
      <c r="M2099" s="90"/>
      <c r="N2099" s="90"/>
      <c r="O2099" s="90"/>
      <c r="P2099" s="90"/>
      <c r="Q2099" s="90"/>
      <c r="R2099" s="90"/>
      <c r="S2099" s="90"/>
      <c r="T2099" s="90"/>
      <c r="U2099" s="90"/>
      <c r="V2099" s="1"/>
      <c r="W2099" s="91">
        <v>456.06909999999999</v>
      </c>
      <c r="X2099" s="91"/>
      <c r="Y2099" s="91"/>
      <c r="Z2099" s="91"/>
      <c r="AA2099" s="91"/>
      <c r="AB2099" s="91"/>
      <c r="AC2099" s="91"/>
      <c r="AD2099" s="91"/>
    </row>
    <row r="2100" spans="1:30" ht="17.45" customHeight="1" x14ac:dyDescent="0.2">
      <c r="A2100" s="80" t="s">
        <v>35</v>
      </c>
      <c r="B2100" s="80"/>
      <c r="C2100" s="80"/>
      <c r="D2100" s="80"/>
      <c r="E2100" s="80"/>
      <c r="F2100" s="80"/>
      <c r="G2100" s="80"/>
      <c r="H2100" s="80"/>
      <c r="I2100" s="80"/>
      <c r="J2100" s="80"/>
      <c r="K2100" s="80"/>
      <c r="L2100" s="78" t="s">
        <v>9</v>
      </c>
      <c r="M2100" s="78"/>
      <c r="N2100" s="78"/>
      <c r="O2100" s="78"/>
      <c r="P2100" s="78" t="s">
        <v>31</v>
      </c>
      <c r="Q2100" s="78"/>
      <c r="R2100" s="78"/>
      <c r="S2100" s="78"/>
      <c r="T2100" s="78"/>
      <c r="U2100" s="78" t="s">
        <v>32</v>
      </c>
      <c r="V2100" s="78"/>
      <c r="W2100" s="78"/>
      <c r="X2100" s="78"/>
      <c r="Y2100" s="78"/>
      <c r="Z2100" s="78"/>
      <c r="AA2100" s="81" t="s">
        <v>33</v>
      </c>
      <c r="AB2100" s="81"/>
      <c r="AC2100" s="81"/>
      <c r="AD2100" s="81"/>
    </row>
    <row r="2101" spans="1:30" ht="17.45" customHeight="1" x14ac:dyDescent="0.2">
      <c r="A2101" s="6"/>
      <c r="B2101" s="7" t="s">
        <v>415</v>
      </c>
      <c r="C2101" s="83" t="s">
        <v>416</v>
      </c>
      <c r="D2101" s="83"/>
      <c r="E2101" s="83"/>
      <c r="F2101" s="83"/>
      <c r="G2101" s="83"/>
      <c r="H2101" s="83"/>
      <c r="I2101" s="83"/>
      <c r="J2101" s="83"/>
      <c r="K2101" s="83"/>
      <c r="L2101" s="151">
        <v>1</v>
      </c>
      <c r="M2101" s="151"/>
      <c r="N2101" s="151"/>
      <c r="O2101" s="151"/>
      <c r="P2101" s="161" t="s">
        <v>7</v>
      </c>
      <c r="Q2101" s="161"/>
      <c r="R2101" s="161"/>
      <c r="S2101" s="161"/>
      <c r="T2101" s="161"/>
      <c r="U2101" s="85">
        <v>12.7088</v>
      </c>
      <c r="V2101" s="85"/>
      <c r="W2101" s="85"/>
      <c r="X2101" s="85"/>
      <c r="Y2101" s="85"/>
      <c r="Z2101" s="85"/>
      <c r="AA2101" s="86">
        <v>12.71</v>
      </c>
      <c r="AB2101" s="86"/>
      <c r="AC2101" s="86"/>
      <c r="AD2101" s="86"/>
    </row>
    <row r="2102" spans="1:30" ht="16.7" customHeight="1" x14ac:dyDescent="0.2">
      <c r="A2102" s="89"/>
      <c r="B2102" s="89"/>
      <c r="C2102" s="89"/>
      <c r="D2102" s="89"/>
      <c r="E2102" s="89"/>
      <c r="F2102" s="89"/>
      <c r="G2102" s="89"/>
      <c r="H2102" s="89"/>
      <c r="I2102" s="89"/>
      <c r="J2102" s="90" t="s">
        <v>38</v>
      </c>
      <c r="K2102" s="90"/>
      <c r="L2102" s="90"/>
      <c r="M2102" s="90"/>
      <c r="N2102" s="90"/>
      <c r="O2102" s="90"/>
      <c r="P2102" s="90"/>
      <c r="Q2102" s="90"/>
      <c r="R2102" s="90"/>
      <c r="S2102" s="90"/>
      <c r="T2102" s="90"/>
      <c r="U2102" s="90"/>
      <c r="V2102" s="1"/>
      <c r="W2102" s="91">
        <v>12.71</v>
      </c>
      <c r="X2102" s="91"/>
      <c r="Y2102" s="91"/>
      <c r="Z2102" s="91"/>
      <c r="AA2102" s="91"/>
      <c r="AB2102" s="91"/>
      <c r="AC2102" s="91"/>
      <c r="AD2102" s="91"/>
    </row>
    <row r="2103" spans="1:30" ht="17.45" customHeight="1" x14ac:dyDescent="0.2">
      <c r="A2103" s="80" t="s">
        <v>39</v>
      </c>
      <c r="B2103" s="80"/>
      <c r="C2103" s="80"/>
      <c r="D2103" s="80"/>
      <c r="E2103" s="80"/>
      <c r="F2103" s="80"/>
      <c r="G2103" s="80"/>
      <c r="H2103" s="80"/>
      <c r="I2103" s="80"/>
      <c r="J2103" s="80"/>
      <c r="K2103" s="80"/>
      <c r="L2103" s="78" t="s">
        <v>9</v>
      </c>
      <c r="M2103" s="78"/>
      <c r="N2103" s="78"/>
      <c r="O2103" s="78"/>
      <c r="P2103" s="78" t="s">
        <v>31</v>
      </c>
      <c r="Q2103" s="78"/>
      <c r="R2103" s="78"/>
      <c r="S2103" s="78"/>
      <c r="T2103" s="78"/>
      <c r="U2103" s="78" t="s">
        <v>32</v>
      </c>
      <c r="V2103" s="78"/>
      <c r="W2103" s="78"/>
      <c r="X2103" s="78"/>
      <c r="Y2103" s="78"/>
      <c r="Z2103" s="78"/>
      <c r="AA2103" s="81" t="s">
        <v>33</v>
      </c>
      <c r="AB2103" s="81"/>
      <c r="AC2103" s="81"/>
      <c r="AD2103" s="81"/>
    </row>
    <row r="2104" spans="1:30" ht="17.45" customHeight="1" x14ac:dyDescent="0.2">
      <c r="A2104" s="2"/>
      <c r="B2104" s="9" t="s">
        <v>417</v>
      </c>
      <c r="C2104" s="93" t="s">
        <v>418</v>
      </c>
      <c r="D2104" s="93"/>
      <c r="E2104" s="93"/>
      <c r="F2104" s="93"/>
      <c r="G2104" s="93"/>
      <c r="H2104" s="93"/>
      <c r="I2104" s="93"/>
      <c r="J2104" s="93"/>
      <c r="K2104" s="93"/>
      <c r="L2104" s="94">
        <v>1.1780000000000001E-2</v>
      </c>
      <c r="M2104" s="94"/>
      <c r="N2104" s="94"/>
      <c r="O2104" s="94"/>
      <c r="P2104" s="145" t="s">
        <v>78</v>
      </c>
      <c r="Q2104" s="145"/>
      <c r="R2104" s="145"/>
      <c r="S2104" s="145"/>
      <c r="T2104" s="145"/>
      <c r="U2104" s="95">
        <v>25.414999999999999</v>
      </c>
      <c r="V2104" s="95"/>
      <c r="W2104" s="95"/>
      <c r="X2104" s="95"/>
      <c r="Y2104" s="95"/>
      <c r="Z2104" s="95"/>
      <c r="AA2104" s="96">
        <v>0.2994</v>
      </c>
      <c r="AB2104" s="96"/>
      <c r="AC2104" s="96"/>
      <c r="AD2104" s="96"/>
    </row>
    <row r="2105" spans="1:30" ht="16.7" customHeight="1" x14ac:dyDescent="0.2">
      <c r="A2105" s="3"/>
      <c r="B2105" s="11" t="s">
        <v>559</v>
      </c>
      <c r="C2105" s="98" t="s">
        <v>560</v>
      </c>
      <c r="D2105" s="98"/>
      <c r="E2105" s="98"/>
      <c r="F2105" s="98"/>
      <c r="G2105" s="98"/>
      <c r="H2105" s="98"/>
      <c r="I2105" s="98"/>
      <c r="J2105" s="98"/>
      <c r="K2105" s="98"/>
      <c r="L2105" s="99">
        <v>4.4000000000000002E-4</v>
      </c>
      <c r="M2105" s="99"/>
      <c r="N2105" s="99"/>
      <c r="O2105" s="99"/>
      <c r="P2105" s="147" t="s">
        <v>78</v>
      </c>
      <c r="Q2105" s="147"/>
      <c r="R2105" s="147"/>
      <c r="S2105" s="147"/>
      <c r="T2105" s="147"/>
      <c r="U2105" s="100">
        <v>26.026700000000002</v>
      </c>
      <c r="V2105" s="100"/>
      <c r="W2105" s="100"/>
      <c r="X2105" s="100"/>
      <c r="Y2105" s="100"/>
      <c r="Z2105" s="100"/>
      <c r="AA2105" s="101">
        <v>1.15E-2</v>
      </c>
      <c r="AB2105" s="101"/>
      <c r="AC2105" s="101"/>
      <c r="AD2105" s="101"/>
    </row>
    <row r="2106" spans="1:30" ht="17.45" customHeight="1" x14ac:dyDescent="0.2">
      <c r="A2106" s="89"/>
      <c r="B2106" s="89"/>
      <c r="C2106" s="89"/>
      <c r="D2106" s="89"/>
      <c r="E2106" s="89"/>
      <c r="F2106" s="89"/>
      <c r="G2106" s="89"/>
      <c r="H2106" s="89"/>
      <c r="I2106" s="89"/>
      <c r="J2106" s="90" t="s">
        <v>40</v>
      </c>
      <c r="K2106" s="90"/>
      <c r="L2106" s="90"/>
      <c r="M2106" s="90"/>
      <c r="N2106" s="90"/>
      <c r="O2106" s="90"/>
      <c r="P2106" s="90"/>
      <c r="Q2106" s="90"/>
      <c r="R2106" s="90"/>
      <c r="S2106" s="90"/>
      <c r="T2106" s="90"/>
      <c r="U2106" s="90"/>
      <c r="V2106" s="1"/>
      <c r="W2106" s="91">
        <v>0.31090000000000001</v>
      </c>
      <c r="X2106" s="91"/>
      <c r="Y2106" s="91"/>
      <c r="Z2106" s="91"/>
      <c r="AA2106" s="91"/>
      <c r="AB2106" s="91"/>
      <c r="AC2106" s="91"/>
      <c r="AD2106" s="91"/>
    </row>
    <row r="2107" spans="1:30" ht="16.7" customHeight="1" x14ac:dyDescent="0.2">
      <c r="A2107" s="80" t="s">
        <v>41</v>
      </c>
      <c r="B2107" s="80"/>
      <c r="C2107" s="80"/>
      <c r="D2107" s="80"/>
      <c r="E2107" s="80"/>
      <c r="F2107" s="78" t="s">
        <v>9</v>
      </c>
      <c r="G2107" s="78"/>
      <c r="H2107" s="78" t="s">
        <v>42</v>
      </c>
      <c r="I2107" s="78"/>
      <c r="J2107" s="5" t="s">
        <v>43</v>
      </c>
      <c r="K2107" s="78" t="s">
        <v>44</v>
      </c>
      <c r="L2107" s="78"/>
      <c r="M2107" s="78" t="s">
        <v>45</v>
      </c>
      <c r="N2107" s="78"/>
      <c r="O2107" s="78"/>
      <c r="P2107" s="78"/>
      <c r="Q2107" s="78" t="s">
        <v>46</v>
      </c>
      <c r="R2107" s="78"/>
      <c r="S2107" s="78"/>
      <c r="T2107" s="78"/>
      <c r="U2107" s="78"/>
      <c r="V2107" s="78" t="s">
        <v>47</v>
      </c>
      <c r="W2107" s="78"/>
      <c r="X2107" s="78"/>
      <c r="Y2107" s="78"/>
      <c r="Z2107" s="78"/>
      <c r="AA2107" s="81" t="s">
        <v>33</v>
      </c>
      <c r="AB2107" s="81"/>
      <c r="AC2107" s="81"/>
      <c r="AD2107" s="81"/>
    </row>
    <row r="2108" spans="1:30" ht="17.45" customHeight="1" x14ac:dyDescent="0.2">
      <c r="A2108" s="2"/>
      <c r="B2108" s="9" t="s">
        <v>421</v>
      </c>
      <c r="C2108" s="93" t="s">
        <v>418</v>
      </c>
      <c r="D2108" s="93"/>
      <c r="E2108" s="93"/>
      <c r="F2108" s="148">
        <v>1.1780000000000001E-2</v>
      </c>
      <c r="G2108" s="148"/>
      <c r="H2108" s="95">
        <v>0</v>
      </c>
      <c r="I2108" s="95"/>
      <c r="J2108" s="10">
        <v>0</v>
      </c>
      <c r="K2108" s="95">
        <v>602.78</v>
      </c>
      <c r="L2108" s="95"/>
      <c r="M2108" s="95">
        <v>0.85909999999999997</v>
      </c>
      <c r="N2108" s="95"/>
      <c r="O2108" s="95"/>
      <c r="P2108" s="95"/>
      <c r="Q2108" s="95">
        <v>0.68720000000000003</v>
      </c>
      <c r="R2108" s="95"/>
      <c r="S2108" s="95"/>
      <c r="T2108" s="95"/>
      <c r="U2108" s="95"/>
      <c r="V2108" s="95">
        <v>0.55330000000000001</v>
      </c>
      <c r="W2108" s="95"/>
      <c r="X2108" s="95"/>
      <c r="Y2108" s="95"/>
      <c r="Z2108" s="95"/>
      <c r="AA2108" s="96">
        <v>3.9287999999999998</v>
      </c>
      <c r="AB2108" s="96"/>
      <c r="AC2108" s="96"/>
      <c r="AD2108" s="96"/>
    </row>
    <row r="2109" spans="1:30" ht="17.45" customHeight="1" x14ac:dyDescent="0.2">
      <c r="A2109" s="3"/>
      <c r="B2109" s="11" t="s">
        <v>561</v>
      </c>
      <c r="C2109" s="98" t="s">
        <v>560</v>
      </c>
      <c r="D2109" s="98"/>
      <c r="E2109" s="98"/>
      <c r="F2109" s="150">
        <v>4.4000000000000002E-4</v>
      </c>
      <c r="G2109" s="150"/>
      <c r="H2109" s="100">
        <v>0</v>
      </c>
      <c r="I2109" s="100"/>
      <c r="J2109" s="12">
        <v>0</v>
      </c>
      <c r="K2109" s="100">
        <v>602.78</v>
      </c>
      <c r="L2109" s="100"/>
      <c r="M2109" s="100">
        <v>0.85909999999999997</v>
      </c>
      <c r="N2109" s="100"/>
      <c r="O2109" s="100"/>
      <c r="P2109" s="100"/>
      <c r="Q2109" s="100">
        <v>0.68720000000000003</v>
      </c>
      <c r="R2109" s="100"/>
      <c r="S2109" s="100"/>
      <c r="T2109" s="100"/>
      <c r="U2109" s="100"/>
      <c r="V2109" s="100">
        <v>0.55330000000000001</v>
      </c>
      <c r="W2109" s="100"/>
      <c r="X2109" s="100"/>
      <c r="Y2109" s="100"/>
      <c r="Z2109" s="100"/>
      <c r="AA2109" s="101">
        <v>0.1467</v>
      </c>
      <c r="AB2109" s="101"/>
      <c r="AC2109" s="101"/>
      <c r="AD2109" s="101"/>
    </row>
    <row r="2110" spans="1:30" ht="16.7" customHeight="1" x14ac:dyDescent="0.2">
      <c r="A2110" s="89"/>
      <c r="B2110" s="89"/>
      <c r="C2110" s="89"/>
      <c r="D2110" s="89"/>
      <c r="E2110" s="89"/>
      <c r="F2110" s="89"/>
      <c r="G2110" s="89"/>
      <c r="H2110" s="89"/>
      <c r="I2110" s="89"/>
      <c r="J2110" s="90" t="s">
        <v>48</v>
      </c>
      <c r="K2110" s="90"/>
      <c r="L2110" s="90"/>
      <c r="M2110" s="90"/>
      <c r="N2110" s="90"/>
      <c r="O2110" s="90"/>
      <c r="P2110" s="90"/>
      <c r="Q2110" s="90"/>
      <c r="R2110" s="90"/>
      <c r="S2110" s="90"/>
      <c r="T2110" s="90"/>
      <c r="U2110" s="90"/>
      <c r="V2110" s="1"/>
      <c r="W2110" s="91">
        <v>4.0754999999999999</v>
      </c>
      <c r="X2110" s="91"/>
      <c r="Y2110" s="91"/>
      <c r="Z2110" s="91"/>
      <c r="AA2110" s="91"/>
      <c r="AB2110" s="91"/>
      <c r="AC2110" s="91"/>
      <c r="AD2110" s="91"/>
    </row>
    <row r="2111" spans="1:30" ht="5.85" customHeight="1" x14ac:dyDescent="0.2">
      <c r="A2111" s="125"/>
      <c r="B2111" s="125"/>
      <c r="C2111" s="125"/>
      <c r="D2111" s="125"/>
      <c r="E2111" s="125"/>
      <c r="F2111" s="125"/>
      <c r="G2111" s="125"/>
      <c r="H2111" s="125"/>
      <c r="I2111" s="125"/>
      <c r="J2111" s="125"/>
      <c r="K2111" s="125"/>
      <c r="L2111" s="125"/>
      <c r="M2111" s="125"/>
      <c r="N2111" s="125"/>
      <c r="O2111" s="125"/>
      <c r="P2111" s="125"/>
      <c r="Q2111" s="125"/>
      <c r="R2111" s="125"/>
      <c r="S2111" s="125"/>
      <c r="T2111" s="125"/>
      <c r="U2111" s="125"/>
      <c r="V2111" s="125"/>
      <c r="W2111" s="125"/>
      <c r="X2111" s="125"/>
      <c r="Y2111" s="125"/>
      <c r="Z2111" s="125"/>
      <c r="AA2111" s="125"/>
      <c r="AB2111" s="125"/>
      <c r="AC2111" s="125"/>
      <c r="AD2111" s="125"/>
    </row>
    <row r="2112" spans="1:30" ht="17.45" customHeight="1" x14ac:dyDescent="0.2">
      <c r="A2112" s="128"/>
      <c r="B2112" s="128"/>
      <c r="C2112" s="128"/>
      <c r="D2112" s="128"/>
      <c r="E2112" s="128"/>
      <c r="F2112" s="128"/>
      <c r="G2112" s="128"/>
      <c r="H2112" s="128"/>
      <c r="I2112" s="128"/>
      <c r="J2112" s="105" t="s">
        <v>49</v>
      </c>
      <c r="K2112" s="105"/>
      <c r="L2112" s="105"/>
      <c r="M2112" s="105"/>
      <c r="N2112" s="105"/>
      <c r="O2112" s="105"/>
      <c r="P2112" s="105"/>
      <c r="Q2112" s="105"/>
      <c r="R2112" s="105"/>
      <c r="S2112" s="105"/>
      <c r="T2112" s="105"/>
      <c r="U2112" s="105"/>
      <c r="V2112" s="129"/>
      <c r="W2112" s="131">
        <v>505.67559999999997</v>
      </c>
      <c r="X2112" s="131"/>
      <c r="Y2112" s="131"/>
      <c r="Z2112" s="131"/>
      <c r="AA2112" s="131"/>
      <c r="AB2112" s="131"/>
      <c r="AC2112" s="131"/>
      <c r="AD2112" s="131"/>
    </row>
    <row r="2113" spans="1:30" ht="16.7" customHeight="1" x14ac:dyDescent="0.2">
      <c r="A2113" s="128"/>
      <c r="B2113" s="128"/>
      <c r="C2113" s="128"/>
      <c r="D2113" s="128"/>
      <c r="E2113" s="128"/>
      <c r="F2113" s="128"/>
      <c r="G2113" s="128"/>
      <c r="H2113" s="128"/>
      <c r="I2113" s="159" t="s">
        <v>50</v>
      </c>
      <c r="J2113" s="159"/>
      <c r="K2113" s="159"/>
      <c r="L2113" s="159"/>
      <c r="M2113" s="159"/>
      <c r="N2113" s="159"/>
      <c r="O2113" s="133">
        <v>0</v>
      </c>
      <c r="P2113" s="133"/>
      <c r="Q2113" s="133"/>
      <c r="R2113" s="13"/>
      <c r="S2113" s="105" t="s">
        <v>51</v>
      </c>
      <c r="T2113" s="105"/>
      <c r="U2113" s="105"/>
      <c r="V2113" s="129"/>
      <c r="W2113" s="131">
        <v>0</v>
      </c>
      <c r="X2113" s="131"/>
      <c r="Y2113" s="131"/>
      <c r="Z2113" s="131"/>
      <c r="AA2113" s="131"/>
      <c r="AB2113" s="131"/>
      <c r="AC2113" s="131"/>
      <c r="AD2113" s="131"/>
    </row>
    <row r="2114" spans="1:30" ht="17.45" customHeight="1" x14ac:dyDescent="0.2">
      <c r="A2114" s="128"/>
      <c r="B2114" s="128"/>
      <c r="C2114" s="128"/>
      <c r="D2114" s="128"/>
      <c r="E2114" s="128"/>
      <c r="F2114" s="128"/>
      <c r="G2114" s="128"/>
      <c r="H2114" s="128"/>
      <c r="I2114" s="128"/>
      <c r="J2114" s="105" t="s">
        <v>52</v>
      </c>
      <c r="K2114" s="105"/>
      <c r="L2114" s="105"/>
      <c r="M2114" s="105"/>
      <c r="N2114" s="105"/>
      <c r="O2114" s="105"/>
      <c r="P2114" s="105"/>
      <c r="Q2114" s="105"/>
      <c r="R2114" s="105"/>
      <c r="S2114" s="105"/>
      <c r="T2114" s="105"/>
      <c r="U2114" s="105"/>
      <c r="V2114" s="129"/>
      <c r="W2114" s="131">
        <v>505.67559999999997</v>
      </c>
      <c r="X2114" s="131"/>
      <c r="Y2114" s="131"/>
      <c r="Z2114" s="131"/>
      <c r="AA2114" s="131"/>
      <c r="AB2114" s="131"/>
      <c r="AC2114" s="131"/>
      <c r="AD2114" s="131"/>
    </row>
    <row r="2115" spans="1:30" ht="5.85" customHeight="1" x14ac:dyDescent="0.2">
      <c r="A2115" s="139"/>
      <c r="B2115" s="139"/>
      <c r="C2115" s="139"/>
      <c r="D2115" s="139"/>
      <c r="E2115" s="139"/>
      <c r="F2115" s="139"/>
      <c r="G2115" s="139"/>
      <c r="H2115" s="139"/>
      <c r="I2115" s="139"/>
      <c r="J2115" s="139"/>
      <c r="K2115" s="139"/>
      <c r="L2115" s="139"/>
      <c r="M2115" s="139"/>
      <c r="N2115" s="139"/>
      <c r="O2115" s="139"/>
      <c r="P2115" s="139"/>
      <c r="Q2115" s="139"/>
      <c r="R2115" s="139"/>
      <c r="S2115" s="139"/>
      <c r="T2115" s="139"/>
      <c r="U2115" s="139"/>
      <c r="V2115" s="139"/>
      <c r="W2115" s="139"/>
      <c r="X2115" s="139"/>
      <c r="Y2115" s="139"/>
      <c r="Z2115" s="139"/>
      <c r="AA2115" s="139"/>
      <c r="AB2115" s="139"/>
      <c r="AC2115" s="139"/>
      <c r="AD2115" s="139"/>
    </row>
    <row r="2116" spans="1:30" ht="128.65" customHeight="1" thickBot="1" x14ac:dyDescent="0.25">
      <c r="A2116" s="3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63"/>
      <c r="AB2116" s="63"/>
      <c r="AC2116" s="63"/>
      <c r="AD2116" s="64"/>
    </row>
    <row r="2117" spans="1:30" ht="17.45" customHeight="1" thickBot="1" x14ac:dyDescent="0.25">
      <c r="A2117" s="71" t="s">
        <v>0</v>
      </c>
      <c r="B2117" s="72"/>
      <c r="C2117" s="72"/>
      <c r="D2117" s="72"/>
      <c r="E2117" s="72"/>
      <c r="F2117" s="72"/>
      <c r="G2117" s="72"/>
      <c r="H2117" s="72"/>
      <c r="I2117" s="72"/>
      <c r="J2117" s="72"/>
      <c r="K2117" s="72"/>
      <c r="L2117" s="72"/>
      <c r="M2117" s="72"/>
      <c r="N2117" s="72"/>
      <c r="O2117" s="72"/>
      <c r="P2117" s="72"/>
      <c r="Q2117" s="72"/>
      <c r="R2117" s="72"/>
      <c r="S2117" s="72"/>
      <c r="T2117" s="72"/>
      <c r="U2117" s="72"/>
      <c r="V2117" s="72"/>
      <c r="W2117" s="72"/>
      <c r="X2117" s="72"/>
      <c r="Y2117" s="72"/>
      <c r="Z2117" s="72"/>
      <c r="AA2117" s="72"/>
      <c r="AB2117" s="72"/>
      <c r="AC2117" s="72"/>
      <c r="AD2117" s="73"/>
    </row>
    <row r="2118" spans="1:30" ht="26.45" customHeight="1" thickBot="1" x14ac:dyDescent="0.25">
      <c r="A2118" s="27"/>
      <c r="B2118" s="24" t="s">
        <v>1</v>
      </c>
      <c r="C2118" s="77" t="s">
        <v>562</v>
      </c>
      <c r="D2118" s="77"/>
      <c r="E2118" s="77"/>
      <c r="F2118" s="77"/>
      <c r="G2118" s="77"/>
      <c r="H2118" s="77"/>
      <c r="I2118" s="77"/>
      <c r="J2118" s="77"/>
      <c r="K2118" s="77"/>
      <c r="L2118" s="77"/>
      <c r="M2118" s="77"/>
      <c r="N2118" s="77"/>
      <c r="O2118" s="18"/>
      <c r="P2118" s="29" t="s">
        <v>3</v>
      </c>
      <c r="Q2118" s="29"/>
      <c r="R2118" s="29"/>
      <c r="S2118" s="18"/>
      <c r="T2118" s="30" t="s">
        <v>563</v>
      </c>
      <c r="U2118" s="30"/>
      <c r="V2118" s="30"/>
      <c r="W2118" s="30"/>
      <c r="X2118" s="30"/>
      <c r="Y2118" s="18"/>
      <c r="Z2118" s="18"/>
      <c r="AA2118" s="55"/>
      <c r="AB2118" s="55"/>
      <c r="AC2118" s="55"/>
      <c r="AD2118" s="56"/>
    </row>
    <row r="2119" spans="1:30" ht="17.45" customHeight="1" thickBot="1" x14ac:dyDescent="0.25">
      <c r="A2119" s="28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24"/>
      <c r="O2119" s="19"/>
      <c r="P2119" s="31" t="s">
        <v>5</v>
      </c>
      <c r="Q2119" s="31"/>
      <c r="R2119" s="31"/>
      <c r="S2119" s="19"/>
      <c r="T2119" s="32">
        <v>4</v>
      </c>
      <c r="U2119" s="32"/>
      <c r="V2119" s="32"/>
      <c r="W2119" s="32"/>
      <c r="X2119" s="32"/>
      <c r="Y2119" s="19"/>
      <c r="Z2119" s="31" t="s">
        <v>6</v>
      </c>
      <c r="AA2119" s="58"/>
      <c r="AB2119" s="57"/>
      <c r="AC2119" s="59" t="s">
        <v>7</v>
      </c>
      <c r="AD2119" s="60"/>
    </row>
    <row r="2120" spans="1:30" ht="17.45" customHeight="1" thickBot="1" x14ac:dyDescent="0.25">
      <c r="A2120" s="80" t="s">
        <v>8</v>
      </c>
      <c r="B2120" s="80"/>
      <c r="C2120" s="80"/>
      <c r="D2120" s="80"/>
      <c r="E2120" s="80"/>
      <c r="F2120" s="80"/>
      <c r="G2120" s="80"/>
      <c r="H2120" s="80"/>
      <c r="I2120" s="80"/>
      <c r="J2120" s="78" t="s">
        <v>9</v>
      </c>
      <c r="K2120" s="78" t="s">
        <v>10</v>
      </c>
      <c r="L2120" s="78"/>
      <c r="M2120" s="78"/>
      <c r="N2120" s="78"/>
      <c r="O2120" s="78"/>
      <c r="P2120" s="78"/>
      <c r="Q2120" s="78" t="s">
        <v>11</v>
      </c>
      <c r="R2120" s="78"/>
      <c r="S2120" s="78"/>
      <c r="T2120" s="78"/>
      <c r="U2120" s="78"/>
      <c r="V2120" s="78"/>
      <c r="W2120" s="78"/>
      <c r="X2120" s="78"/>
      <c r="Y2120" s="78"/>
      <c r="Z2120" s="78"/>
      <c r="AA2120" s="81" t="s">
        <v>12</v>
      </c>
      <c r="AB2120" s="81"/>
      <c r="AC2120" s="81"/>
      <c r="AD2120" s="81"/>
    </row>
    <row r="2121" spans="1:30" ht="16.7" customHeight="1" x14ac:dyDescent="0.2">
      <c r="A2121" s="80"/>
      <c r="B2121" s="80"/>
      <c r="C2121" s="80"/>
      <c r="D2121" s="80"/>
      <c r="E2121" s="80"/>
      <c r="F2121" s="80"/>
      <c r="G2121" s="80"/>
      <c r="H2121" s="80"/>
      <c r="I2121" s="80"/>
      <c r="J2121" s="78"/>
      <c r="K2121" s="78" t="s">
        <v>13</v>
      </c>
      <c r="L2121" s="78"/>
      <c r="M2121" s="78" t="s">
        <v>14</v>
      </c>
      <c r="N2121" s="78"/>
      <c r="O2121" s="78"/>
      <c r="P2121" s="78"/>
      <c r="Q2121" s="78" t="s">
        <v>13</v>
      </c>
      <c r="R2121" s="78"/>
      <c r="S2121" s="78"/>
      <c r="T2121" s="78"/>
      <c r="U2121" s="78"/>
      <c r="V2121" s="78" t="s">
        <v>14</v>
      </c>
      <c r="W2121" s="78"/>
      <c r="X2121" s="78"/>
      <c r="Y2121" s="78"/>
      <c r="Z2121" s="78"/>
      <c r="AA2121" s="81"/>
      <c r="AB2121" s="81"/>
      <c r="AC2121" s="81"/>
      <c r="AD2121" s="81"/>
    </row>
    <row r="2122" spans="1:30" ht="17.45" customHeight="1" x14ac:dyDescent="0.2">
      <c r="A2122" s="2"/>
      <c r="B2122" s="9" t="s">
        <v>399</v>
      </c>
      <c r="C2122" s="93" t="s">
        <v>400</v>
      </c>
      <c r="D2122" s="93"/>
      <c r="E2122" s="93"/>
      <c r="F2122" s="93"/>
      <c r="G2122" s="93"/>
      <c r="H2122" s="93"/>
      <c r="I2122" s="93"/>
      <c r="J2122" s="10">
        <v>0.48193000000000003</v>
      </c>
      <c r="K2122" s="148">
        <v>1</v>
      </c>
      <c r="L2122" s="148"/>
      <c r="M2122" s="148">
        <v>0</v>
      </c>
      <c r="N2122" s="148"/>
      <c r="O2122" s="148"/>
      <c r="P2122" s="148"/>
      <c r="Q2122" s="95">
        <v>13.6645</v>
      </c>
      <c r="R2122" s="95"/>
      <c r="S2122" s="95"/>
      <c r="T2122" s="95"/>
      <c r="U2122" s="95"/>
      <c r="V2122" s="95">
        <v>2.9146000000000001</v>
      </c>
      <c r="W2122" s="95"/>
      <c r="X2122" s="95"/>
      <c r="Y2122" s="95"/>
      <c r="Z2122" s="95"/>
      <c r="AA2122" s="96">
        <v>6.5853000000000002</v>
      </c>
      <c r="AB2122" s="96"/>
      <c r="AC2122" s="96"/>
      <c r="AD2122" s="96"/>
    </row>
    <row r="2123" spans="1:30" ht="16.7" customHeight="1" x14ac:dyDescent="0.2">
      <c r="A2123" s="14"/>
      <c r="B2123" s="15" t="s">
        <v>401</v>
      </c>
      <c r="C2123" s="140" t="s">
        <v>402</v>
      </c>
      <c r="D2123" s="140"/>
      <c r="E2123" s="140"/>
      <c r="F2123" s="140"/>
      <c r="G2123" s="140"/>
      <c r="H2123" s="140"/>
      <c r="I2123" s="140"/>
      <c r="J2123" s="16">
        <v>0.48193000000000003</v>
      </c>
      <c r="K2123" s="149">
        <v>1</v>
      </c>
      <c r="L2123" s="149"/>
      <c r="M2123" s="149">
        <v>0</v>
      </c>
      <c r="N2123" s="149"/>
      <c r="O2123" s="149"/>
      <c r="P2123" s="149"/>
      <c r="Q2123" s="142">
        <v>9.8971</v>
      </c>
      <c r="R2123" s="142"/>
      <c r="S2123" s="142"/>
      <c r="T2123" s="142"/>
      <c r="U2123" s="142"/>
      <c r="V2123" s="142">
        <v>6.2053000000000003</v>
      </c>
      <c r="W2123" s="142"/>
      <c r="X2123" s="142"/>
      <c r="Y2123" s="142"/>
      <c r="Z2123" s="142"/>
      <c r="AA2123" s="143">
        <v>4.7697000000000003</v>
      </c>
      <c r="AB2123" s="143"/>
      <c r="AC2123" s="143"/>
      <c r="AD2123" s="143"/>
    </row>
    <row r="2124" spans="1:30" ht="17.45" customHeight="1" x14ac:dyDescent="0.2">
      <c r="A2124" s="14"/>
      <c r="B2124" s="15" t="s">
        <v>403</v>
      </c>
      <c r="C2124" s="140" t="s">
        <v>404</v>
      </c>
      <c r="D2124" s="140"/>
      <c r="E2124" s="140"/>
      <c r="F2124" s="140"/>
      <c r="G2124" s="140"/>
      <c r="H2124" s="140"/>
      <c r="I2124" s="140"/>
      <c r="J2124" s="16">
        <v>0.15060000000000001</v>
      </c>
      <c r="K2124" s="149">
        <v>1</v>
      </c>
      <c r="L2124" s="149"/>
      <c r="M2124" s="149">
        <v>0</v>
      </c>
      <c r="N2124" s="149"/>
      <c r="O2124" s="149"/>
      <c r="P2124" s="149"/>
      <c r="Q2124" s="142">
        <v>0.18540000000000001</v>
      </c>
      <c r="R2124" s="142"/>
      <c r="S2124" s="142"/>
      <c r="T2124" s="142"/>
      <c r="U2124" s="142"/>
      <c r="V2124" s="142">
        <v>0.122</v>
      </c>
      <c r="W2124" s="142"/>
      <c r="X2124" s="142"/>
      <c r="Y2124" s="142"/>
      <c r="Z2124" s="142"/>
      <c r="AA2124" s="143">
        <v>2.7900000000000001E-2</v>
      </c>
      <c r="AB2124" s="143"/>
      <c r="AC2124" s="143"/>
      <c r="AD2124" s="143"/>
    </row>
    <row r="2125" spans="1:30" ht="17.45" customHeight="1" x14ac:dyDescent="0.2">
      <c r="A2125" s="14"/>
      <c r="B2125" s="15" t="s">
        <v>405</v>
      </c>
      <c r="C2125" s="140" t="s">
        <v>406</v>
      </c>
      <c r="D2125" s="140"/>
      <c r="E2125" s="140"/>
      <c r="F2125" s="140"/>
      <c r="G2125" s="140"/>
      <c r="H2125" s="140"/>
      <c r="I2125" s="140"/>
      <c r="J2125" s="16">
        <v>0.48193000000000003</v>
      </c>
      <c r="K2125" s="149">
        <v>1</v>
      </c>
      <c r="L2125" s="149"/>
      <c r="M2125" s="149">
        <v>0</v>
      </c>
      <c r="N2125" s="149"/>
      <c r="O2125" s="149"/>
      <c r="P2125" s="149"/>
      <c r="Q2125" s="142">
        <v>5.5411999999999999</v>
      </c>
      <c r="R2125" s="142"/>
      <c r="S2125" s="142"/>
      <c r="T2125" s="142"/>
      <c r="U2125" s="142"/>
      <c r="V2125" s="142">
        <v>3.4851000000000001</v>
      </c>
      <c r="W2125" s="142"/>
      <c r="X2125" s="142"/>
      <c r="Y2125" s="142"/>
      <c r="Z2125" s="142"/>
      <c r="AA2125" s="143">
        <v>2.6705000000000001</v>
      </c>
      <c r="AB2125" s="143"/>
      <c r="AC2125" s="143"/>
      <c r="AD2125" s="143"/>
    </row>
    <row r="2126" spans="1:30" ht="16.7" customHeight="1" x14ac:dyDescent="0.2">
      <c r="A2126" s="3"/>
      <c r="B2126" s="11" t="s">
        <v>407</v>
      </c>
      <c r="C2126" s="98" t="s">
        <v>408</v>
      </c>
      <c r="D2126" s="98"/>
      <c r="E2126" s="98"/>
      <c r="F2126" s="98"/>
      <c r="G2126" s="98"/>
      <c r="H2126" s="98"/>
      <c r="I2126" s="98"/>
      <c r="J2126" s="12">
        <v>0.20080000000000001</v>
      </c>
      <c r="K2126" s="150">
        <v>1</v>
      </c>
      <c r="L2126" s="150"/>
      <c r="M2126" s="150">
        <v>0</v>
      </c>
      <c r="N2126" s="150"/>
      <c r="O2126" s="150"/>
      <c r="P2126" s="150"/>
      <c r="Q2126" s="100">
        <v>14.550599999999999</v>
      </c>
      <c r="R2126" s="100"/>
      <c r="S2126" s="100"/>
      <c r="T2126" s="100"/>
      <c r="U2126" s="100"/>
      <c r="V2126" s="100">
        <v>9.1515000000000004</v>
      </c>
      <c r="W2126" s="100"/>
      <c r="X2126" s="100"/>
      <c r="Y2126" s="100"/>
      <c r="Z2126" s="100"/>
      <c r="AA2126" s="101">
        <v>2.9218000000000002</v>
      </c>
      <c r="AB2126" s="101"/>
      <c r="AC2126" s="101"/>
      <c r="AD2126" s="101"/>
    </row>
    <row r="2127" spans="1:30" ht="17.45" customHeight="1" x14ac:dyDescent="0.2">
      <c r="A2127" s="89"/>
      <c r="B2127" s="89"/>
      <c r="C2127" s="89"/>
      <c r="D2127" s="89"/>
      <c r="E2127" s="89"/>
      <c r="F2127" s="89"/>
      <c r="G2127" s="89"/>
      <c r="H2127" s="89"/>
      <c r="I2127" s="89"/>
      <c r="J2127" s="90" t="s">
        <v>17</v>
      </c>
      <c r="K2127" s="90"/>
      <c r="L2127" s="90"/>
      <c r="M2127" s="90"/>
      <c r="N2127" s="90"/>
      <c r="O2127" s="90"/>
      <c r="P2127" s="90"/>
      <c r="Q2127" s="90"/>
      <c r="R2127" s="90"/>
      <c r="S2127" s="90"/>
      <c r="T2127" s="90"/>
      <c r="U2127" s="90"/>
      <c r="V2127" s="1"/>
      <c r="W2127" s="91">
        <v>16.975200000000001</v>
      </c>
      <c r="X2127" s="91"/>
      <c r="Y2127" s="91"/>
      <c r="Z2127" s="91"/>
      <c r="AA2127" s="91"/>
      <c r="AB2127" s="91"/>
      <c r="AC2127" s="91"/>
      <c r="AD2127" s="91"/>
    </row>
    <row r="2128" spans="1:30" ht="17.45" customHeight="1" x14ac:dyDescent="0.2">
      <c r="A2128" s="80" t="s">
        <v>18</v>
      </c>
      <c r="B2128" s="80"/>
      <c r="C2128" s="80"/>
      <c r="D2128" s="80"/>
      <c r="E2128" s="80"/>
      <c r="F2128" s="80"/>
      <c r="G2128" s="80"/>
      <c r="H2128" s="80"/>
      <c r="I2128" s="80"/>
      <c r="J2128" s="80"/>
      <c r="K2128" s="80"/>
      <c r="L2128" s="78" t="s">
        <v>19</v>
      </c>
      <c r="M2128" s="78"/>
      <c r="N2128" s="78"/>
      <c r="O2128" s="78"/>
      <c r="P2128" s="78" t="s">
        <v>9</v>
      </c>
      <c r="Q2128" s="78"/>
      <c r="R2128" s="78"/>
      <c r="S2128" s="78"/>
      <c r="T2128" s="78"/>
      <c r="U2128" s="78" t="s">
        <v>20</v>
      </c>
      <c r="V2128" s="78"/>
      <c r="W2128" s="78"/>
      <c r="X2128" s="78"/>
      <c r="Y2128" s="78"/>
      <c r="Z2128" s="78"/>
      <c r="AA2128" s="81" t="s">
        <v>12</v>
      </c>
      <c r="AB2128" s="81"/>
      <c r="AC2128" s="81"/>
      <c r="AD2128" s="81"/>
    </row>
    <row r="2129" spans="1:30" ht="16.7" customHeight="1" x14ac:dyDescent="0.2">
      <c r="A2129" s="2"/>
      <c r="B2129" s="9" t="s">
        <v>294</v>
      </c>
      <c r="C2129" s="93" t="s">
        <v>295</v>
      </c>
      <c r="D2129" s="93"/>
      <c r="E2129" s="93"/>
      <c r="F2129" s="93"/>
      <c r="G2129" s="93"/>
      <c r="H2129" s="93"/>
      <c r="I2129" s="93"/>
      <c r="J2129" s="93"/>
      <c r="K2129" s="93"/>
      <c r="L2129" s="94">
        <v>0</v>
      </c>
      <c r="M2129" s="94"/>
      <c r="N2129" s="94"/>
      <c r="O2129" s="94"/>
      <c r="P2129" s="94">
        <v>2</v>
      </c>
      <c r="Q2129" s="94"/>
      <c r="R2129" s="94"/>
      <c r="S2129" s="94"/>
      <c r="T2129" s="94"/>
      <c r="U2129" s="95">
        <v>18.540199999999999</v>
      </c>
      <c r="V2129" s="95"/>
      <c r="W2129" s="95"/>
      <c r="X2129" s="95"/>
      <c r="Y2129" s="95"/>
      <c r="Z2129" s="95"/>
      <c r="AA2129" s="96">
        <v>37.080399999999997</v>
      </c>
      <c r="AB2129" s="96"/>
      <c r="AC2129" s="96"/>
      <c r="AD2129" s="96"/>
    </row>
    <row r="2130" spans="1:30" ht="17.45" customHeight="1" x14ac:dyDescent="0.2">
      <c r="A2130" s="14"/>
      <c r="B2130" s="15" t="s">
        <v>409</v>
      </c>
      <c r="C2130" s="140" t="s">
        <v>410</v>
      </c>
      <c r="D2130" s="140"/>
      <c r="E2130" s="140"/>
      <c r="F2130" s="140"/>
      <c r="G2130" s="140"/>
      <c r="H2130" s="140"/>
      <c r="I2130" s="140"/>
      <c r="J2130" s="140"/>
      <c r="K2130" s="140"/>
      <c r="L2130" s="141">
        <v>0</v>
      </c>
      <c r="M2130" s="141"/>
      <c r="N2130" s="141"/>
      <c r="O2130" s="141"/>
      <c r="P2130" s="141">
        <v>1</v>
      </c>
      <c r="Q2130" s="141"/>
      <c r="R2130" s="141"/>
      <c r="S2130" s="141"/>
      <c r="T2130" s="141"/>
      <c r="U2130" s="142">
        <v>23.1937</v>
      </c>
      <c r="V2130" s="142"/>
      <c r="W2130" s="142"/>
      <c r="X2130" s="142"/>
      <c r="Y2130" s="142"/>
      <c r="Z2130" s="142"/>
      <c r="AA2130" s="143">
        <v>23.1937</v>
      </c>
      <c r="AB2130" s="143"/>
      <c r="AC2130" s="143"/>
      <c r="AD2130" s="143"/>
    </row>
    <row r="2131" spans="1:30" ht="16.7" customHeight="1" x14ac:dyDescent="0.2">
      <c r="A2131" s="14"/>
      <c r="B2131" s="15" t="s">
        <v>21</v>
      </c>
      <c r="C2131" s="140" t="s">
        <v>22</v>
      </c>
      <c r="D2131" s="140"/>
      <c r="E2131" s="140"/>
      <c r="F2131" s="140"/>
      <c r="G2131" s="140"/>
      <c r="H2131" s="140"/>
      <c r="I2131" s="140"/>
      <c r="J2131" s="140"/>
      <c r="K2131" s="140"/>
      <c r="L2131" s="141">
        <v>0</v>
      </c>
      <c r="M2131" s="141"/>
      <c r="N2131" s="141"/>
      <c r="O2131" s="141"/>
      <c r="P2131" s="141">
        <v>2</v>
      </c>
      <c r="Q2131" s="141"/>
      <c r="R2131" s="141"/>
      <c r="S2131" s="141"/>
      <c r="T2131" s="141"/>
      <c r="U2131" s="142">
        <v>16.974900000000002</v>
      </c>
      <c r="V2131" s="142"/>
      <c r="W2131" s="142"/>
      <c r="X2131" s="142"/>
      <c r="Y2131" s="142"/>
      <c r="Z2131" s="142"/>
      <c r="AA2131" s="143">
        <v>33.949800000000003</v>
      </c>
      <c r="AB2131" s="143"/>
      <c r="AC2131" s="143"/>
      <c r="AD2131" s="143"/>
    </row>
    <row r="2132" spans="1:30" ht="17.45" customHeight="1" x14ac:dyDescent="0.2">
      <c r="A2132" s="3"/>
      <c r="B2132" s="11" t="s">
        <v>23</v>
      </c>
      <c r="C2132" s="98" t="s">
        <v>24</v>
      </c>
      <c r="D2132" s="98"/>
      <c r="E2132" s="98"/>
      <c r="F2132" s="98"/>
      <c r="G2132" s="98"/>
      <c r="H2132" s="98"/>
      <c r="I2132" s="98"/>
      <c r="J2132" s="98"/>
      <c r="K2132" s="98"/>
      <c r="L2132" s="99">
        <v>0</v>
      </c>
      <c r="M2132" s="99"/>
      <c r="N2132" s="99"/>
      <c r="O2132" s="99"/>
      <c r="P2132" s="99">
        <v>1</v>
      </c>
      <c r="Q2132" s="99"/>
      <c r="R2132" s="99"/>
      <c r="S2132" s="99"/>
      <c r="T2132" s="99"/>
      <c r="U2132" s="100">
        <v>23.593</v>
      </c>
      <c r="V2132" s="100"/>
      <c r="W2132" s="100"/>
      <c r="X2132" s="100"/>
      <c r="Y2132" s="100"/>
      <c r="Z2132" s="100"/>
      <c r="AA2132" s="101">
        <v>23.593</v>
      </c>
      <c r="AB2132" s="101"/>
      <c r="AC2132" s="101"/>
      <c r="AD2132" s="101"/>
    </row>
    <row r="2133" spans="1:30" ht="17.45" customHeight="1" x14ac:dyDescent="0.2">
      <c r="A2133" s="89"/>
      <c r="B2133" s="89"/>
      <c r="C2133" s="89"/>
      <c r="D2133" s="89"/>
      <c r="E2133" s="89"/>
      <c r="F2133" s="89"/>
      <c r="G2133" s="89"/>
      <c r="H2133" s="89"/>
      <c r="I2133" s="89"/>
      <c r="J2133" s="113" t="s">
        <v>25</v>
      </c>
      <c r="K2133" s="113"/>
      <c r="L2133" s="113"/>
      <c r="M2133" s="113"/>
      <c r="N2133" s="113"/>
      <c r="O2133" s="113"/>
      <c r="P2133" s="113"/>
      <c r="Q2133" s="113"/>
      <c r="R2133" s="113"/>
      <c r="S2133" s="113"/>
      <c r="T2133" s="113"/>
      <c r="U2133" s="113"/>
      <c r="V2133" s="114"/>
      <c r="W2133" s="103">
        <v>117.8169</v>
      </c>
      <c r="X2133" s="103"/>
      <c r="Y2133" s="103"/>
      <c r="Z2133" s="103"/>
      <c r="AA2133" s="103"/>
      <c r="AB2133" s="103"/>
      <c r="AC2133" s="103"/>
      <c r="AD2133" s="103"/>
    </row>
    <row r="2134" spans="1:30" ht="16.7" customHeight="1" x14ac:dyDescent="0.2">
      <c r="A2134" s="89"/>
      <c r="B2134" s="89"/>
      <c r="C2134" s="89"/>
      <c r="D2134" s="89"/>
      <c r="E2134" s="89"/>
      <c r="F2134" s="89"/>
      <c r="G2134" s="89"/>
      <c r="H2134" s="89"/>
      <c r="I2134" s="89"/>
      <c r="J2134" s="105" t="s">
        <v>26</v>
      </c>
      <c r="K2134" s="105"/>
      <c r="L2134" s="105"/>
      <c r="M2134" s="105"/>
      <c r="N2134" s="105"/>
      <c r="O2134" s="105"/>
      <c r="P2134" s="105"/>
      <c r="Q2134" s="105"/>
      <c r="R2134" s="105"/>
      <c r="S2134" s="105"/>
      <c r="T2134" s="105"/>
      <c r="U2134" s="105"/>
      <c r="V2134" s="114"/>
      <c r="W2134" s="106">
        <v>134.7921</v>
      </c>
      <c r="X2134" s="106"/>
      <c r="Y2134" s="106"/>
      <c r="Z2134" s="106"/>
      <c r="AA2134" s="106"/>
      <c r="AB2134" s="106"/>
      <c r="AC2134" s="106"/>
      <c r="AD2134" s="106"/>
    </row>
    <row r="2135" spans="1:30" ht="17.45" customHeight="1" x14ac:dyDescent="0.2">
      <c r="A2135" s="89"/>
      <c r="B2135" s="89"/>
      <c r="C2135" s="89"/>
      <c r="D2135" s="89"/>
      <c r="E2135" s="89"/>
      <c r="F2135" s="89"/>
      <c r="G2135" s="89"/>
      <c r="H2135" s="89"/>
      <c r="I2135" s="89"/>
      <c r="J2135" s="105" t="s">
        <v>27</v>
      </c>
      <c r="K2135" s="105"/>
      <c r="L2135" s="105"/>
      <c r="M2135" s="105"/>
      <c r="N2135" s="105"/>
      <c r="O2135" s="105"/>
      <c r="P2135" s="105"/>
      <c r="Q2135" s="105"/>
      <c r="R2135" s="105"/>
      <c r="S2135" s="105"/>
      <c r="T2135" s="105"/>
      <c r="U2135" s="105"/>
      <c r="V2135" s="114"/>
      <c r="W2135" s="106">
        <v>33.698</v>
      </c>
      <c r="X2135" s="106"/>
      <c r="Y2135" s="106"/>
      <c r="Z2135" s="106"/>
      <c r="AA2135" s="106"/>
      <c r="AB2135" s="106"/>
      <c r="AC2135" s="106"/>
      <c r="AD2135" s="106"/>
    </row>
    <row r="2136" spans="1:30" ht="17.45" customHeight="1" x14ac:dyDescent="0.2">
      <c r="A2136" s="89"/>
      <c r="B2136" s="89"/>
      <c r="C2136" s="89"/>
      <c r="D2136" s="89"/>
      <c r="E2136" s="89"/>
      <c r="F2136" s="89"/>
      <c r="G2136" s="89"/>
      <c r="H2136" s="89"/>
      <c r="I2136" s="89"/>
      <c r="J2136" s="105" t="s">
        <v>28</v>
      </c>
      <c r="K2136" s="105"/>
      <c r="L2136" s="105"/>
      <c r="M2136" s="105"/>
      <c r="N2136" s="105"/>
      <c r="O2136" s="105"/>
      <c r="P2136" s="105"/>
      <c r="Q2136" s="105"/>
      <c r="R2136" s="105"/>
      <c r="S2136" s="105"/>
      <c r="T2136" s="105"/>
      <c r="U2136" s="105"/>
      <c r="V2136" s="114"/>
      <c r="W2136" s="106">
        <v>0</v>
      </c>
      <c r="X2136" s="106"/>
      <c r="Y2136" s="106"/>
      <c r="Z2136" s="106"/>
      <c r="AA2136" s="106"/>
      <c r="AB2136" s="106"/>
      <c r="AC2136" s="106"/>
      <c r="AD2136" s="106"/>
    </row>
    <row r="2137" spans="1:30" ht="16.7" customHeight="1" x14ac:dyDescent="0.2">
      <c r="A2137" s="89"/>
      <c r="B2137" s="89"/>
      <c r="C2137" s="89"/>
      <c r="D2137" s="89"/>
      <c r="E2137" s="89"/>
      <c r="F2137" s="89"/>
      <c r="G2137" s="89"/>
      <c r="H2137" s="89"/>
      <c r="I2137" s="89"/>
      <c r="J2137" s="108" t="s">
        <v>29</v>
      </c>
      <c r="K2137" s="108"/>
      <c r="L2137" s="108"/>
      <c r="M2137" s="108"/>
      <c r="N2137" s="108"/>
      <c r="O2137" s="108"/>
      <c r="P2137" s="108"/>
      <c r="Q2137" s="108"/>
      <c r="R2137" s="108"/>
      <c r="S2137" s="108"/>
      <c r="T2137" s="108"/>
      <c r="U2137" s="108"/>
      <c r="V2137" s="114"/>
      <c r="W2137" s="109">
        <v>0</v>
      </c>
      <c r="X2137" s="109"/>
      <c r="Y2137" s="109"/>
      <c r="Z2137" s="109"/>
      <c r="AA2137" s="109"/>
      <c r="AB2137" s="109"/>
      <c r="AC2137" s="109"/>
      <c r="AD2137" s="109"/>
    </row>
    <row r="2138" spans="1:30" ht="17.45" customHeight="1" x14ac:dyDescent="0.2">
      <c r="A2138" s="80" t="s">
        <v>30</v>
      </c>
      <c r="B2138" s="80"/>
      <c r="C2138" s="80"/>
      <c r="D2138" s="80"/>
      <c r="E2138" s="80"/>
      <c r="F2138" s="80"/>
      <c r="G2138" s="80"/>
      <c r="H2138" s="80"/>
      <c r="I2138" s="80"/>
      <c r="J2138" s="80"/>
      <c r="K2138" s="80"/>
      <c r="L2138" s="78" t="s">
        <v>9</v>
      </c>
      <c r="M2138" s="78"/>
      <c r="N2138" s="78"/>
      <c r="O2138" s="78"/>
      <c r="P2138" s="78" t="s">
        <v>31</v>
      </c>
      <c r="Q2138" s="78"/>
      <c r="R2138" s="78"/>
      <c r="S2138" s="78"/>
      <c r="T2138" s="78"/>
      <c r="U2138" s="78" t="s">
        <v>32</v>
      </c>
      <c r="V2138" s="78"/>
      <c r="W2138" s="78"/>
      <c r="X2138" s="78"/>
      <c r="Y2138" s="78"/>
      <c r="Z2138" s="78"/>
      <c r="AA2138" s="81" t="s">
        <v>33</v>
      </c>
      <c r="AB2138" s="81"/>
      <c r="AC2138" s="81"/>
      <c r="AD2138" s="81"/>
    </row>
    <row r="2139" spans="1:30" ht="16.7" customHeight="1" x14ac:dyDescent="0.2">
      <c r="A2139" s="2"/>
      <c r="B2139" s="9" t="s">
        <v>411</v>
      </c>
      <c r="C2139" s="93" t="s">
        <v>412</v>
      </c>
      <c r="D2139" s="93"/>
      <c r="E2139" s="93"/>
      <c r="F2139" s="93"/>
      <c r="G2139" s="93"/>
      <c r="H2139" s="93"/>
      <c r="I2139" s="93"/>
      <c r="J2139" s="93"/>
      <c r="K2139" s="93"/>
      <c r="L2139" s="94">
        <v>11.775</v>
      </c>
      <c r="M2139" s="94"/>
      <c r="N2139" s="94"/>
      <c r="O2139" s="94"/>
      <c r="P2139" s="145" t="s">
        <v>62</v>
      </c>
      <c r="Q2139" s="145"/>
      <c r="R2139" s="145"/>
      <c r="S2139" s="145"/>
      <c r="T2139" s="145"/>
      <c r="U2139" s="95">
        <v>11.4421</v>
      </c>
      <c r="V2139" s="95"/>
      <c r="W2139" s="95"/>
      <c r="X2139" s="95"/>
      <c r="Y2139" s="95"/>
      <c r="Z2139" s="95"/>
      <c r="AA2139" s="96">
        <v>134.73070000000001</v>
      </c>
      <c r="AB2139" s="96"/>
      <c r="AC2139" s="96"/>
      <c r="AD2139" s="96"/>
    </row>
    <row r="2140" spans="1:30" ht="17.45" customHeight="1" x14ac:dyDescent="0.2">
      <c r="A2140" s="14"/>
      <c r="B2140" s="15" t="s">
        <v>413</v>
      </c>
      <c r="C2140" s="140" t="s">
        <v>414</v>
      </c>
      <c r="D2140" s="140"/>
      <c r="E2140" s="140"/>
      <c r="F2140" s="140"/>
      <c r="G2140" s="140"/>
      <c r="H2140" s="140"/>
      <c r="I2140" s="140"/>
      <c r="J2140" s="140"/>
      <c r="K2140" s="140"/>
      <c r="L2140" s="141">
        <v>1</v>
      </c>
      <c r="M2140" s="141"/>
      <c r="N2140" s="141"/>
      <c r="O2140" s="141"/>
      <c r="P2140" s="146" t="s">
        <v>7</v>
      </c>
      <c r="Q2140" s="146"/>
      <c r="R2140" s="146"/>
      <c r="S2140" s="146"/>
      <c r="T2140" s="146"/>
      <c r="U2140" s="142">
        <v>115.2201</v>
      </c>
      <c r="V2140" s="142"/>
      <c r="W2140" s="142"/>
      <c r="X2140" s="142"/>
      <c r="Y2140" s="142"/>
      <c r="Z2140" s="142"/>
      <c r="AA2140" s="143">
        <v>115.2201</v>
      </c>
      <c r="AB2140" s="143"/>
      <c r="AC2140" s="143"/>
      <c r="AD2140" s="143"/>
    </row>
    <row r="2141" spans="1:30" ht="17.45" customHeight="1" x14ac:dyDescent="0.2">
      <c r="A2141" s="3"/>
      <c r="B2141" s="11" t="s">
        <v>564</v>
      </c>
      <c r="C2141" s="98" t="s">
        <v>565</v>
      </c>
      <c r="D2141" s="98"/>
      <c r="E2141" s="98"/>
      <c r="F2141" s="98"/>
      <c r="G2141" s="98"/>
      <c r="H2141" s="98"/>
      <c r="I2141" s="98"/>
      <c r="J2141" s="98"/>
      <c r="K2141" s="98"/>
      <c r="L2141" s="99">
        <v>0.4</v>
      </c>
      <c r="M2141" s="99"/>
      <c r="N2141" s="99"/>
      <c r="O2141" s="99"/>
      <c r="P2141" s="147" t="s">
        <v>7</v>
      </c>
      <c r="Q2141" s="147"/>
      <c r="R2141" s="147"/>
      <c r="S2141" s="147"/>
      <c r="T2141" s="147"/>
      <c r="U2141" s="100">
        <v>82.167100000000005</v>
      </c>
      <c r="V2141" s="100"/>
      <c r="W2141" s="100"/>
      <c r="X2141" s="100"/>
      <c r="Y2141" s="100"/>
      <c r="Z2141" s="100"/>
      <c r="AA2141" s="101">
        <v>32.866799999999998</v>
      </c>
      <c r="AB2141" s="101"/>
      <c r="AC2141" s="101"/>
      <c r="AD2141" s="101"/>
    </row>
    <row r="2142" spans="1:30" ht="16.7" customHeight="1" x14ac:dyDescent="0.2">
      <c r="A2142" s="89"/>
      <c r="B2142" s="89"/>
      <c r="C2142" s="89"/>
      <c r="D2142" s="89"/>
      <c r="E2142" s="89"/>
      <c r="F2142" s="89"/>
      <c r="G2142" s="89"/>
      <c r="H2142" s="89"/>
      <c r="I2142" s="89"/>
      <c r="J2142" s="90" t="s">
        <v>34</v>
      </c>
      <c r="K2142" s="90"/>
      <c r="L2142" s="90"/>
      <c r="M2142" s="90"/>
      <c r="N2142" s="90"/>
      <c r="O2142" s="90"/>
      <c r="P2142" s="90"/>
      <c r="Q2142" s="90"/>
      <c r="R2142" s="90"/>
      <c r="S2142" s="90"/>
      <c r="T2142" s="90"/>
      <c r="U2142" s="90"/>
      <c r="V2142" s="1"/>
      <c r="W2142" s="91">
        <v>282.81760000000003</v>
      </c>
      <c r="X2142" s="91"/>
      <c r="Y2142" s="91"/>
      <c r="Z2142" s="91"/>
      <c r="AA2142" s="91"/>
      <c r="AB2142" s="91"/>
      <c r="AC2142" s="91"/>
      <c r="AD2142" s="91"/>
    </row>
    <row r="2143" spans="1:30" ht="17.45" customHeight="1" x14ac:dyDescent="0.2">
      <c r="A2143" s="80" t="s">
        <v>35</v>
      </c>
      <c r="B2143" s="80"/>
      <c r="C2143" s="80"/>
      <c r="D2143" s="80"/>
      <c r="E2143" s="80"/>
      <c r="F2143" s="80"/>
      <c r="G2143" s="80"/>
      <c r="H2143" s="80"/>
      <c r="I2143" s="80"/>
      <c r="J2143" s="80"/>
      <c r="K2143" s="80"/>
      <c r="L2143" s="78" t="s">
        <v>9</v>
      </c>
      <c r="M2143" s="78"/>
      <c r="N2143" s="78"/>
      <c r="O2143" s="78"/>
      <c r="P2143" s="78" t="s">
        <v>31</v>
      </c>
      <c r="Q2143" s="78"/>
      <c r="R2143" s="78"/>
      <c r="S2143" s="78"/>
      <c r="T2143" s="78"/>
      <c r="U2143" s="78" t="s">
        <v>32</v>
      </c>
      <c r="V2143" s="78"/>
      <c r="W2143" s="78"/>
      <c r="X2143" s="78"/>
      <c r="Y2143" s="78"/>
      <c r="Z2143" s="78"/>
      <c r="AA2143" s="81" t="s">
        <v>33</v>
      </c>
      <c r="AB2143" s="81"/>
      <c r="AC2143" s="81"/>
      <c r="AD2143" s="81"/>
    </row>
    <row r="2144" spans="1:30" ht="16.7" customHeight="1" x14ac:dyDescent="0.2">
      <c r="A2144" s="6"/>
      <c r="B2144" s="7" t="s">
        <v>415</v>
      </c>
      <c r="C2144" s="83" t="s">
        <v>416</v>
      </c>
      <c r="D2144" s="83"/>
      <c r="E2144" s="83"/>
      <c r="F2144" s="83"/>
      <c r="G2144" s="83"/>
      <c r="H2144" s="83"/>
      <c r="I2144" s="83"/>
      <c r="J2144" s="83"/>
      <c r="K2144" s="83"/>
      <c r="L2144" s="151">
        <v>1</v>
      </c>
      <c r="M2144" s="151"/>
      <c r="N2144" s="151"/>
      <c r="O2144" s="151"/>
      <c r="P2144" s="161" t="s">
        <v>7</v>
      </c>
      <c r="Q2144" s="161"/>
      <c r="R2144" s="161"/>
      <c r="S2144" s="161"/>
      <c r="T2144" s="161"/>
      <c r="U2144" s="85">
        <v>12.7088</v>
      </c>
      <c r="V2144" s="85"/>
      <c r="W2144" s="85"/>
      <c r="X2144" s="85"/>
      <c r="Y2144" s="85"/>
      <c r="Z2144" s="85"/>
      <c r="AA2144" s="86">
        <v>12.71</v>
      </c>
      <c r="AB2144" s="86"/>
      <c r="AC2144" s="86"/>
      <c r="AD2144" s="86"/>
    </row>
    <row r="2145" spans="1:30" ht="17.45" customHeight="1" x14ac:dyDescent="0.2">
      <c r="A2145" s="89"/>
      <c r="B2145" s="89"/>
      <c r="C2145" s="89"/>
      <c r="D2145" s="89"/>
      <c r="E2145" s="89"/>
      <c r="F2145" s="89"/>
      <c r="G2145" s="89"/>
      <c r="H2145" s="89"/>
      <c r="I2145" s="89"/>
      <c r="J2145" s="90" t="s">
        <v>38</v>
      </c>
      <c r="K2145" s="90"/>
      <c r="L2145" s="90"/>
      <c r="M2145" s="90"/>
      <c r="N2145" s="90"/>
      <c r="O2145" s="90"/>
      <c r="P2145" s="90"/>
      <c r="Q2145" s="90"/>
      <c r="R2145" s="90"/>
      <c r="S2145" s="90"/>
      <c r="T2145" s="90"/>
      <c r="U2145" s="90"/>
      <c r="V2145" s="1"/>
      <c r="W2145" s="91">
        <v>12.71</v>
      </c>
      <c r="X2145" s="91"/>
      <c r="Y2145" s="91"/>
      <c r="Z2145" s="91"/>
      <c r="AA2145" s="91"/>
      <c r="AB2145" s="91"/>
      <c r="AC2145" s="91"/>
      <c r="AD2145" s="91"/>
    </row>
    <row r="2146" spans="1:30" ht="17.45" customHeight="1" x14ac:dyDescent="0.2">
      <c r="A2146" s="80" t="s">
        <v>39</v>
      </c>
      <c r="B2146" s="80"/>
      <c r="C2146" s="80"/>
      <c r="D2146" s="80"/>
      <c r="E2146" s="80"/>
      <c r="F2146" s="80"/>
      <c r="G2146" s="80"/>
      <c r="H2146" s="80"/>
      <c r="I2146" s="80"/>
      <c r="J2146" s="80"/>
      <c r="K2146" s="80"/>
      <c r="L2146" s="78" t="s">
        <v>9</v>
      </c>
      <c r="M2146" s="78"/>
      <c r="N2146" s="78"/>
      <c r="O2146" s="78"/>
      <c r="P2146" s="78" t="s">
        <v>31</v>
      </c>
      <c r="Q2146" s="78"/>
      <c r="R2146" s="78"/>
      <c r="S2146" s="78"/>
      <c r="T2146" s="78"/>
      <c r="U2146" s="78" t="s">
        <v>32</v>
      </c>
      <c r="V2146" s="78"/>
      <c r="W2146" s="78"/>
      <c r="X2146" s="78"/>
      <c r="Y2146" s="78"/>
      <c r="Z2146" s="78"/>
      <c r="AA2146" s="81" t="s">
        <v>33</v>
      </c>
      <c r="AB2146" s="81"/>
      <c r="AC2146" s="81"/>
      <c r="AD2146" s="81"/>
    </row>
    <row r="2147" spans="1:30" ht="16.7" customHeight="1" x14ac:dyDescent="0.2">
      <c r="A2147" s="2"/>
      <c r="B2147" s="9" t="s">
        <v>417</v>
      </c>
      <c r="C2147" s="93" t="s">
        <v>418</v>
      </c>
      <c r="D2147" s="93"/>
      <c r="E2147" s="93"/>
      <c r="F2147" s="93"/>
      <c r="G2147" s="93"/>
      <c r="H2147" s="93"/>
      <c r="I2147" s="93"/>
      <c r="J2147" s="93"/>
      <c r="K2147" s="93"/>
      <c r="L2147" s="94">
        <v>1.1780000000000001E-2</v>
      </c>
      <c r="M2147" s="94"/>
      <c r="N2147" s="94"/>
      <c r="O2147" s="94"/>
      <c r="P2147" s="145" t="s">
        <v>78</v>
      </c>
      <c r="Q2147" s="145"/>
      <c r="R2147" s="145"/>
      <c r="S2147" s="145"/>
      <c r="T2147" s="145"/>
      <c r="U2147" s="95">
        <v>25.414999999999999</v>
      </c>
      <c r="V2147" s="95"/>
      <c r="W2147" s="95"/>
      <c r="X2147" s="95"/>
      <c r="Y2147" s="95"/>
      <c r="Z2147" s="95"/>
      <c r="AA2147" s="96">
        <v>0.2994</v>
      </c>
      <c r="AB2147" s="96"/>
      <c r="AC2147" s="96"/>
      <c r="AD2147" s="96"/>
    </row>
    <row r="2148" spans="1:30" ht="17.45" customHeight="1" x14ac:dyDescent="0.2">
      <c r="A2148" s="14"/>
      <c r="B2148" s="15" t="s">
        <v>419</v>
      </c>
      <c r="C2148" s="140" t="s">
        <v>420</v>
      </c>
      <c r="D2148" s="140"/>
      <c r="E2148" s="140"/>
      <c r="F2148" s="140"/>
      <c r="G2148" s="140"/>
      <c r="H2148" s="140"/>
      <c r="I2148" s="140"/>
      <c r="J2148" s="140"/>
      <c r="K2148" s="140"/>
      <c r="L2148" s="141">
        <v>4.4000000000000002E-4</v>
      </c>
      <c r="M2148" s="141"/>
      <c r="N2148" s="141"/>
      <c r="O2148" s="141"/>
      <c r="P2148" s="146" t="s">
        <v>78</v>
      </c>
      <c r="Q2148" s="146"/>
      <c r="R2148" s="146"/>
      <c r="S2148" s="146"/>
      <c r="T2148" s="146"/>
      <c r="U2148" s="142">
        <v>26.026700000000002</v>
      </c>
      <c r="V2148" s="142"/>
      <c r="W2148" s="142"/>
      <c r="X2148" s="142"/>
      <c r="Y2148" s="142"/>
      <c r="Z2148" s="142"/>
      <c r="AA2148" s="143">
        <v>1.15E-2</v>
      </c>
      <c r="AB2148" s="143"/>
      <c r="AC2148" s="143"/>
      <c r="AD2148" s="143"/>
    </row>
    <row r="2149" spans="1:30" ht="17.45" customHeight="1" x14ac:dyDescent="0.2">
      <c r="A2149" s="3"/>
      <c r="B2149" s="11" t="s">
        <v>566</v>
      </c>
      <c r="C2149" s="98" t="s">
        <v>567</v>
      </c>
      <c r="D2149" s="98"/>
      <c r="E2149" s="98"/>
      <c r="F2149" s="98"/>
      <c r="G2149" s="98"/>
      <c r="H2149" s="98"/>
      <c r="I2149" s="98"/>
      <c r="J2149" s="98"/>
      <c r="K2149" s="98"/>
      <c r="L2149" s="99">
        <v>1.2E-4</v>
      </c>
      <c r="M2149" s="99"/>
      <c r="N2149" s="99"/>
      <c r="O2149" s="99"/>
      <c r="P2149" s="147" t="s">
        <v>78</v>
      </c>
      <c r="Q2149" s="147"/>
      <c r="R2149" s="147"/>
      <c r="S2149" s="147"/>
      <c r="T2149" s="147"/>
      <c r="U2149" s="100">
        <v>26.026700000000002</v>
      </c>
      <c r="V2149" s="100"/>
      <c r="W2149" s="100"/>
      <c r="X2149" s="100"/>
      <c r="Y2149" s="100"/>
      <c r="Z2149" s="100"/>
      <c r="AA2149" s="101">
        <v>3.0999999999999999E-3</v>
      </c>
      <c r="AB2149" s="101"/>
      <c r="AC2149" s="101"/>
      <c r="AD2149" s="101"/>
    </row>
    <row r="2150" spans="1:30" ht="16.7" customHeight="1" x14ac:dyDescent="0.2">
      <c r="A2150" s="89"/>
      <c r="B2150" s="89"/>
      <c r="C2150" s="89"/>
      <c r="D2150" s="89"/>
      <c r="E2150" s="89"/>
      <c r="F2150" s="89"/>
      <c r="G2150" s="89"/>
      <c r="H2150" s="89"/>
      <c r="I2150" s="89"/>
      <c r="J2150" s="90" t="s">
        <v>40</v>
      </c>
      <c r="K2150" s="90"/>
      <c r="L2150" s="90"/>
      <c r="M2150" s="90"/>
      <c r="N2150" s="90"/>
      <c r="O2150" s="90"/>
      <c r="P2150" s="90"/>
      <c r="Q2150" s="90"/>
      <c r="R2150" s="90"/>
      <c r="S2150" s="90"/>
      <c r="T2150" s="90"/>
      <c r="U2150" s="90"/>
      <c r="V2150" s="1"/>
      <c r="W2150" s="91">
        <v>0.314</v>
      </c>
      <c r="X2150" s="91"/>
      <c r="Y2150" s="91"/>
      <c r="Z2150" s="91"/>
      <c r="AA2150" s="91"/>
      <c r="AB2150" s="91"/>
      <c r="AC2150" s="91"/>
      <c r="AD2150" s="91"/>
    </row>
    <row r="2151" spans="1:30" ht="17.45" customHeight="1" x14ac:dyDescent="0.2">
      <c r="A2151" s="80" t="s">
        <v>41</v>
      </c>
      <c r="B2151" s="80"/>
      <c r="C2151" s="80"/>
      <c r="D2151" s="80"/>
      <c r="E2151" s="80"/>
      <c r="F2151" s="78" t="s">
        <v>9</v>
      </c>
      <c r="G2151" s="78"/>
      <c r="H2151" s="78" t="s">
        <v>42</v>
      </c>
      <c r="I2151" s="78"/>
      <c r="J2151" s="5" t="s">
        <v>43</v>
      </c>
      <c r="K2151" s="78" t="s">
        <v>44</v>
      </c>
      <c r="L2151" s="78"/>
      <c r="M2151" s="78" t="s">
        <v>45</v>
      </c>
      <c r="N2151" s="78"/>
      <c r="O2151" s="78"/>
      <c r="P2151" s="78"/>
      <c r="Q2151" s="78" t="s">
        <v>46</v>
      </c>
      <c r="R2151" s="78"/>
      <c r="S2151" s="78"/>
      <c r="T2151" s="78"/>
      <c r="U2151" s="78"/>
      <c r="V2151" s="78" t="s">
        <v>47</v>
      </c>
      <c r="W2151" s="78"/>
      <c r="X2151" s="78"/>
      <c r="Y2151" s="78"/>
      <c r="Z2151" s="78"/>
      <c r="AA2151" s="81" t="s">
        <v>33</v>
      </c>
      <c r="AB2151" s="81"/>
      <c r="AC2151" s="81"/>
      <c r="AD2151" s="81"/>
    </row>
    <row r="2152" spans="1:30" ht="16.7" customHeight="1" x14ac:dyDescent="0.2">
      <c r="A2152" s="2"/>
      <c r="B2152" s="9" t="s">
        <v>421</v>
      </c>
      <c r="C2152" s="93" t="s">
        <v>418</v>
      </c>
      <c r="D2152" s="93"/>
      <c r="E2152" s="93"/>
      <c r="F2152" s="148">
        <v>1.1780000000000001E-2</v>
      </c>
      <c r="G2152" s="148"/>
      <c r="H2152" s="95">
        <v>0</v>
      </c>
      <c r="I2152" s="95"/>
      <c r="J2152" s="10">
        <v>0</v>
      </c>
      <c r="K2152" s="95">
        <v>602.78</v>
      </c>
      <c r="L2152" s="95"/>
      <c r="M2152" s="95">
        <v>0.85909999999999997</v>
      </c>
      <c r="N2152" s="95"/>
      <c r="O2152" s="95"/>
      <c r="P2152" s="95"/>
      <c r="Q2152" s="95">
        <v>0.68720000000000003</v>
      </c>
      <c r="R2152" s="95"/>
      <c r="S2152" s="95"/>
      <c r="T2152" s="95"/>
      <c r="U2152" s="95"/>
      <c r="V2152" s="95">
        <v>0.55330000000000001</v>
      </c>
      <c r="W2152" s="95"/>
      <c r="X2152" s="95"/>
      <c r="Y2152" s="95"/>
      <c r="Z2152" s="95"/>
      <c r="AA2152" s="96">
        <v>3.9287999999999998</v>
      </c>
      <c r="AB2152" s="96"/>
      <c r="AC2152" s="96"/>
      <c r="AD2152" s="96"/>
    </row>
    <row r="2153" spans="1:30" ht="17.45" customHeight="1" x14ac:dyDescent="0.2">
      <c r="A2153" s="14"/>
      <c r="B2153" s="15" t="s">
        <v>422</v>
      </c>
      <c r="C2153" s="140" t="s">
        <v>420</v>
      </c>
      <c r="D2153" s="140"/>
      <c r="E2153" s="140"/>
      <c r="F2153" s="149">
        <v>4.4000000000000002E-4</v>
      </c>
      <c r="G2153" s="149"/>
      <c r="H2153" s="142">
        <v>0</v>
      </c>
      <c r="I2153" s="142"/>
      <c r="J2153" s="16">
        <v>0</v>
      </c>
      <c r="K2153" s="142">
        <v>602.78</v>
      </c>
      <c r="L2153" s="142"/>
      <c r="M2153" s="142">
        <v>0.85909999999999997</v>
      </c>
      <c r="N2153" s="142"/>
      <c r="O2153" s="142"/>
      <c r="P2153" s="142"/>
      <c r="Q2153" s="142">
        <v>0.68720000000000003</v>
      </c>
      <c r="R2153" s="142"/>
      <c r="S2153" s="142"/>
      <c r="T2153" s="142"/>
      <c r="U2153" s="142"/>
      <c r="V2153" s="142">
        <v>0.55330000000000001</v>
      </c>
      <c r="W2153" s="142"/>
      <c r="X2153" s="142"/>
      <c r="Y2153" s="142"/>
      <c r="Z2153" s="142"/>
      <c r="AA2153" s="143">
        <v>0.1467</v>
      </c>
      <c r="AB2153" s="143"/>
      <c r="AC2153" s="143"/>
      <c r="AD2153" s="143"/>
    </row>
    <row r="2154" spans="1:30" ht="17.45" customHeight="1" x14ac:dyDescent="0.2">
      <c r="A2154" s="3"/>
      <c r="B2154" s="11" t="s">
        <v>568</v>
      </c>
      <c r="C2154" s="98" t="s">
        <v>567</v>
      </c>
      <c r="D2154" s="98"/>
      <c r="E2154" s="98"/>
      <c r="F2154" s="150">
        <v>1.2E-4</v>
      </c>
      <c r="G2154" s="150"/>
      <c r="H2154" s="100">
        <v>0</v>
      </c>
      <c r="I2154" s="100"/>
      <c r="J2154" s="12">
        <v>0</v>
      </c>
      <c r="K2154" s="100">
        <v>602.78</v>
      </c>
      <c r="L2154" s="100"/>
      <c r="M2154" s="100">
        <v>0.85909999999999997</v>
      </c>
      <c r="N2154" s="100"/>
      <c r="O2154" s="100"/>
      <c r="P2154" s="100"/>
      <c r="Q2154" s="100">
        <v>0.68720000000000003</v>
      </c>
      <c r="R2154" s="100"/>
      <c r="S2154" s="100"/>
      <c r="T2154" s="100"/>
      <c r="U2154" s="100"/>
      <c r="V2154" s="100">
        <v>0.55330000000000001</v>
      </c>
      <c r="W2154" s="100"/>
      <c r="X2154" s="100"/>
      <c r="Y2154" s="100"/>
      <c r="Z2154" s="100"/>
      <c r="AA2154" s="101">
        <v>0.04</v>
      </c>
      <c r="AB2154" s="101"/>
      <c r="AC2154" s="101"/>
      <c r="AD2154" s="101"/>
    </row>
    <row r="2155" spans="1:30" ht="16.7" customHeight="1" x14ac:dyDescent="0.2">
      <c r="A2155" s="89"/>
      <c r="B2155" s="89"/>
      <c r="C2155" s="89"/>
      <c r="D2155" s="89"/>
      <c r="E2155" s="89"/>
      <c r="F2155" s="89"/>
      <c r="G2155" s="89"/>
      <c r="H2155" s="89"/>
      <c r="I2155" s="89"/>
      <c r="J2155" s="90" t="s">
        <v>48</v>
      </c>
      <c r="K2155" s="90"/>
      <c r="L2155" s="90"/>
      <c r="M2155" s="90"/>
      <c r="N2155" s="90"/>
      <c r="O2155" s="90"/>
      <c r="P2155" s="90"/>
      <c r="Q2155" s="90"/>
      <c r="R2155" s="90"/>
      <c r="S2155" s="90"/>
      <c r="T2155" s="90"/>
      <c r="U2155" s="90"/>
      <c r="V2155" s="1"/>
      <c r="W2155" s="91">
        <v>4.1154999999999999</v>
      </c>
      <c r="X2155" s="91"/>
      <c r="Y2155" s="91"/>
      <c r="Z2155" s="91"/>
      <c r="AA2155" s="91"/>
      <c r="AB2155" s="91"/>
      <c r="AC2155" s="91"/>
      <c r="AD2155" s="91"/>
    </row>
    <row r="2156" spans="1:30" ht="5.85" customHeight="1" x14ac:dyDescent="0.2">
      <c r="A2156" s="125"/>
      <c r="B2156" s="125"/>
      <c r="C2156" s="125"/>
      <c r="D2156" s="125"/>
      <c r="E2156" s="125"/>
      <c r="F2156" s="125"/>
      <c r="G2156" s="125"/>
      <c r="H2156" s="125"/>
      <c r="I2156" s="125"/>
      <c r="J2156" s="125"/>
      <c r="K2156" s="125"/>
      <c r="L2156" s="125"/>
      <c r="M2156" s="125"/>
      <c r="N2156" s="125"/>
      <c r="O2156" s="125"/>
      <c r="P2156" s="125"/>
      <c r="Q2156" s="125"/>
      <c r="R2156" s="125"/>
      <c r="S2156" s="125"/>
      <c r="T2156" s="125"/>
      <c r="U2156" s="125"/>
      <c r="V2156" s="125"/>
      <c r="W2156" s="125"/>
      <c r="X2156" s="125"/>
      <c r="Y2156" s="125"/>
      <c r="Z2156" s="125"/>
      <c r="AA2156" s="125"/>
      <c r="AB2156" s="125"/>
      <c r="AC2156" s="125"/>
      <c r="AD2156" s="125"/>
    </row>
    <row r="2157" spans="1:30" ht="17.45" customHeight="1" x14ac:dyDescent="0.2">
      <c r="A2157" s="128"/>
      <c r="B2157" s="128"/>
      <c r="C2157" s="128"/>
      <c r="D2157" s="128"/>
      <c r="E2157" s="128"/>
      <c r="F2157" s="128"/>
      <c r="G2157" s="128"/>
      <c r="H2157" s="128"/>
      <c r="I2157" s="128"/>
      <c r="J2157" s="105" t="s">
        <v>49</v>
      </c>
      <c r="K2157" s="105"/>
      <c r="L2157" s="105"/>
      <c r="M2157" s="105"/>
      <c r="N2157" s="105"/>
      <c r="O2157" s="105"/>
      <c r="P2157" s="105"/>
      <c r="Q2157" s="105"/>
      <c r="R2157" s="105"/>
      <c r="S2157" s="105"/>
      <c r="T2157" s="105"/>
      <c r="U2157" s="105"/>
      <c r="V2157" s="129"/>
      <c r="W2157" s="131">
        <v>333.65960000000001</v>
      </c>
      <c r="X2157" s="131"/>
      <c r="Y2157" s="131"/>
      <c r="Z2157" s="131"/>
      <c r="AA2157" s="131"/>
      <c r="AB2157" s="131"/>
      <c r="AC2157" s="131"/>
      <c r="AD2157" s="131"/>
    </row>
    <row r="2158" spans="1:30" ht="16.7" customHeight="1" x14ac:dyDescent="0.2">
      <c r="A2158" s="128"/>
      <c r="B2158" s="128"/>
      <c r="C2158" s="128"/>
      <c r="D2158" s="128"/>
      <c r="E2158" s="128"/>
      <c r="F2158" s="128"/>
      <c r="G2158" s="128"/>
      <c r="H2158" s="128"/>
      <c r="I2158" s="160" t="s">
        <v>50</v>
      </c>
      <c r="J2158" s="160"/>
      <c r="K2158" s="160"/>
      <c r="L2158" s="160"/>
      <c r="M2158" s="160"/>
      <c r="N2158" s="160"/>
      <c r="O2158" s="133">
        <v>0</v>
      </c>
      <c r="P2158" s="133"/>
      <c r="Q2158" s="133"/>
      <c r="R2158" s="13"/>
      <c r="S2158" s="105" t="s">
        <v>51</v>
      </c>
      <c r="T2158" s="105"/>
      <c r="U2158" s="105"/>
      <c r="V2158" s="129"/>
      <c r="W2158" s="131">
        <v>0</v>
      </c>
      <c r="X2158" s="131"/>
      <c r="Y2158" s="131"/>
      <c r="Z2158" s="131"/>
      <c r="AA2158" s="131"/>
      <c r="AB2158" s="131"/>
      <c r="AC2158" s="131"/>
      <c r="AD2158" s="131"/>
    </row>
    <row r="2159" spans="1:30" ht="17.45" customHeight="1" x14ac:dyDescent="0.2">
      <c r="A2159" s="128"/>
      <c r="B2159" s="128"/>
      <c r="C2159" s="128"/>
      <c r="D2159" s="128"/>
      <c r="E2159" s="128"/>
      <c r="F2159" s="128"/>
      <c r="G2159" s="128"/>
      <c r="H2159" s="128"/>
      <c r="I2159" s="128"/>
      <c r="J2159" s="105" t="s">
        <v>52</v>
      </c>
      <c r="K2159" s="105"/>
      <c r="L2159" s="105"/>
      <c r="M2159" s="105"/>
      <c r="N2159" s="105"/>
      <c r="O2159" s="105"/>
      <c r="P2159" s="105"/>
      <c r="Q2159" s="105"/>
      <c r="R2159" s="105"/>
      <c r="S2159" s="105"/>
      <c r="T2159" s="105"/>
      <c r="U2159" s="105"/>
      <c r="V2159" s="129"/>
      <c r="W2159" s="131">
        <v>333.65960000000001</v>
      </c>
      <c r="X2159" s="131"/>
      <c r="Y2159" s="131"/>
      <c r="Z2159" s="131"/>
      <c r="AA2159" s="131"/>
      <c r="AB2159" s="131"/>
      <c r="AC2159" s="131"/>
      <c r="AD2159" s="131"/>
    </row>
    <row r="2160" spans="1:30" ht="5.85" customHeight="1" x14ac:dyDescent="0.2">
      <c r="A2160" s="139"/>
      <c r="B2160" s="139"/>
      <c r="C2160" s="139"/>
      <c r="D2160" s="139"/>
      <c r="E2160" s="139"/>
      <c r="F2160" s="139"/>
      <c r="G2160" s="139"/>
      <c r="H2160" s="139"/>
      <c r="I2160" s="139"/>
      <c r="J2160" s="139"/>
      <c r="K2160" s="139"/>
      <c r="L2160" s="139"/>
      <c r="M2160" s="139"/>
      <c r="N2160" s="139"/>
      <c r="O2160" s="139"/>
      <c r="P2160" s="139"/>
      <c r="Q2160" s="139"/>
      <c r="R2160" s="139"/>
      <c r="S2160" s="139"/>
      <c r="T2160" s="139"/>
      <c r="U2160" s="139"/>
      <c r="V2160" s="139"/>
      <c r="W2160" s="139"/>
      <c r="X2160" s="139"/>
      <c r="Y2160" s="139"/>
      <c r="Z2160" s="139"/>
      <c r="AA2160" s="139"/>
      <c r="AB2160" s="139"/>
      <c r="AC2160" s="139"/>
      <c r="AD2160" s="139"/>
    </row>
    <row r="2161" spans="1:30" ht="60.4" customHeight="1" thickBot="1" x14ac:dyDescent="0.25">
      <c r="A2161" s="3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63"/>
      <c r="AB2161" s="63"/>
      <c r="AC2161" s="63"/>
      <c r="AD2161" s="64"/>
    </row>
    <row r="2162" spans="1:30" ht="16.7" customHeight="1" thickBot="1" x14ac:dyDescent="0.25">
      <c r="A2162" s="71" t="s">
        <v>0</v>
      </c>
      <c r="B2162" s="72"/>
      <c r="C2162" s="72"/>
      <c r="D2162" s="72"/>
      <c r="E2162" s="72"/>
      <c r="F2162" s="72"/>
      <c r="G2162" s="72"/>
      <c r="H2162" s="72"/>
      <c r="I2162" s="72"/>
      <c r="J2162" s="72"/>
      <c r="K2162" s="72"/>
      <c r="L2162" s="72"/>
      <c r="M2162" s="72"/>
      <c r="N2162" s="72"/>
      <c r="O2162" s="72"/>
      <c r="P2162" s="72"/>
      <c r="Q2162" s="72"/>
      <c r="R2162" s="72"/>
      <c r="S2162" s="72"/>
      <c r="T2162" s="72"/>
      <c r="U2162" s="72"/>
      <c r="V2162" s="72"/>
      <c r="W2162" s="72"/>
      <c r="X2162" s="72"/>
      <c r="Y2162" s="72"/>
      <c r="Z2162" s="72"/>
      <c r="AA2162" s="72"/>
      <c r="AB2162" s="72"/>
      <c r="AC2162" s="72"/>
      <c r="AD2162" s="73"/>
    </row>
    <row r="2163" spans="1:30" ht="27.6" customHeight="1" thickBot="1" x14ac:dyDescent="0.25">
      <c r="A2163" s="27"/>
      <c r="B2163" s="24" t="s">
        <v>1</v>
      </c>
      <c r="C2163" s="77" t="s">
        <v>569</v>
      </c>
      <c r="D2163" s="77"/>
      <c r="E2163" s="77"/>
      <c r="F2163" s="77"/>
      <c r="G2163" s="77"/>
      <c r="H2163" s="77"/>
      <c r="I2163" s="77"/>
      <c r="J2163" s="77"/>
      <c r="K2163" s="77"/>
      <c r="L2163" s="77"/>
      <c r="M2163" s="77"/>
      <c r="N2163" s="77"/>
      <c r="O2163" s="18"/>
      <c r="P2163" s="29" t="s">
        <v>3</v>
      </c>
      <c r="Q2163" s="29"/>
      <c r="R2163" s="29"/>
      <c r="S2163" s="18"/>
      <c r="T2163" s="30" t="s">
        <v>570</v>
      </c>
      <c r="U2163" s="30"/>
      <c r="V2163" s="30"/>
      <c r="W2163" s="30"/>
      <c r="X2163" s="30"/>
      <c r="Y2163" s="18"/>
      <c r="Z2163" s="18"/>
      <c r="AA2163" s="55"/>
      <c r="AB2163" s="55"/>
      <c r="AC2163" s="55"/>
      <c r="AD2163" s="56"/>
    </row>
    <row r="2164" spans="1:30" ht="16.7" customHeight="1" thickBot="1" x14ac:dyDescent="0.25">
      <c r="A2164" s="28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19"/>
      <c r="P2164" s="31" t="s">
        <v>5</v>
      </c>
      <c r="Q2164" s="31"/>
      <c r="R2164" s="31"/>
      <c r="S2164" s="19"/>
      <c r="T2164" s="32">
        <v>4</v>
      </c>
      <c r="U2164" s="32"/>
      <c r="V2164" s="32"/>
      <c r="W2164" s="32"/>
      <c r="X2164" s="32"/>
      <c r="Y2164" s="19"/>
      <c r="Z2164" s="31" t="s">
        <v>6</v>
      </c>
      <c r="AA2164" s="58"/>
      <c r="AB2164" s="57"/>
      <c r="AC2164" s="59" t="s">
        <v>7</v>
      </c>
      <c r="AD2164" s="60"/>
    </row>
    <row r="2165" spans="1:30" ht="17.45" customHeight="1" thickBot="1" x14ac:dyDescent="0.25">
      <c r="A2165" s="80" t="s">
        <v>8</v>
      </c>
      <c r="B2165" s="80"/>
      <c r="C2165" s="80"/>
      <c r="D2165" s="80"/>
      <c r="E2165" s="80"/>
      <c r="F2165" s="80"/>
      <c r="G2165" s="80"/>
      <c r="H2165" s="80"/>
      <c r="I2165" s="80"/>
      <c r="J2165" s="78" t="s">
        <v>9</v>
      </c>
      <c r="K2165" s="78" t="s">
        <v>10</v>
      </c>
      <c r="L2165" s="78"/>
      <c r="M2165" s="78"/>
      <c r="N2165" s="78"/>
      <c r="O2165" s="78"/>
      <c r="P2165" s="78"/>
      <c r="Q2165" s="78" t="s">
        <v>11</v>
      </c>
      <c r="R2165" s="78"/>
      <c r="S2165" s="78"/>
      <c r="T2165" s="78"/>
      <c r="U2165" s="78"/>
      <c r="V2165" s="78"/>
      <c r="W2165" s="78"/>
      <c r="X2165" s="78"/>
      <c r="Y2165" s="78"/>
      <c r="Z2165" s="78"/>
      <c r="AA2165" s="81" t="s">
        <v>12</v>
      </c>
      <c r="AB2165" s="81"/>
      <c r="AC2165" s="81"/>
      <c r="AD2165" s="81"/>
    </row>
    <row r="2166" spans="1:30" ht="17.45" customHeight="1" x14ac:dyDescent="0.2">
      <c r="A2166" s="80"/>
      <c r="B2166" s="80"/>
      <c r="C2166" s="80"/>
      <c r="D2166" s="80"/>
      <c r="E2166" s="80"/>
      <c r="F2166" s="80"/>
      <c r="G2166" s="80"/>
      <c r="H2166" s="80"/>
      <c r="I2166" s="80"/>
      <c r="J2166" s="78"/>
      <c r="K2166" s="78" t="s">
        <v>13</v>
      </c>
      <c r="L2166" s="78"/>
      <c r="M2166" s="78" t="s">
        <v>14</v>
      </c>
      <c r="N2166" s="78"/>
      <c r="O2166" s="78"/>
      <c r="P2166" s="78"/>
      <c r="Q2166" s="78" t="s">
        <v>13</v>
      </c>
      <c r="R2166" s="78"/>
      <c r="S2166" s="78"/>
      <c r="T2166" s="78"/>
      <c r="U2166" s="78"/>
      <c r="V2166" s="78" t="s">
        <v>14</v>
      </c>
      <c r="W2166" s="78"/>
      <c r="X2166" s="78"/>
      <c r="Y2166" s="78"/>
      <c r="Z2166" s="78"/>
      <c r="AA2166" s="81"/>
      <c r="AB2166" s="81"/>
      <c r="AC2166" s="81"/>
      <c r="AD2166" s="81"/>
    </row>
    <row r="2167" spans="1:30" ht="16.7" customHeight="1" x14ac:dyDescent="0.2">
      <c r="A2167" s="2"/>
      <c r="B2167" s="9" t="s">
        <v>399</v>
      </c>
      <c r="C2167" s="93" t="s">
        <v>400</v>
      </c>
      <c r="D2167" s="93"/>
      <c r="E2167" s="93"/>
      <c r="F2167" s="93"/>
      <c r="G2167" s="93"/>
      <c r="H2167" s="93"/>
      <c r="I2167" s="93"/>
      <c r="J2167" s="10">
        <v>0.48193000000000003</v>
      </c>
      <c r="K2167" s="148">
        <v>1</v>
      </c>
      <c r="L2167" s="148"/>
      <c r="M2167" s="148">
        <v>0</v>
      </c>
      <c r="N2167" s="148"/>
      <c r="O2167" s="148"/>
      <c r="P2167" s="148"/>
      <c r="Q2167" s="95">
        <v>13.6645</v>
      </c>
      <c r="R2167" s="95"/>
      <c r="S2167" s="95"/>
      <c r="T2167" s="95"/>
      <c r="U2167" s="95"/>
      <c r="V2167" s="95">
        <v>2.9146000000000001</v>
      </c>
      <c r="W2167" s="95"/>
      <c r="X2167" s="95"/>
      <c r="Y2167" s="95"/>
      <c r="Z2167" s="95"/>
      <c r="AA2167" s="96">
        <v>6.5853000000000002</v>
      </c>
      <c r="AB2167" s="96"/>
      <c r="AC2167" s="96"/>
      <c r="AD2167" s="96"/>
    </row>
    <row r="2168" spans="1:30" ht="17.45" customHeight="1" x14ac:dyDescent="0.2">
      <c r="A2168" s="14"/>
      <c r="B2168" s="15" t="s">
        <v>401</v>
      </c>
      <c r="C2168" s="140" t="s">
        <v>402</v>
      </c>
      <c r="D2168" s="140"/>
      <c r="E2168" s="140"/>
      <c r="F2168" s="140"/>
      <c r="G2168" s="140"/>
      <c r="H2168" s="140"/>
      <c r="I2168" s="140"/>
      <c r="J2168" s="16">
        <v>0.48193000000000003</v>
      </c>
      <c r="K2168" s="149">
        <v>1</v>
      </c>
      <c r="L2168" s="149"/>
      <c r="M2168" s="149">
        <v>0</v>
      </c>
      <c r="N2168" s="149"/>
      <c r="O2168" s="149"/>
      <c r="P2168" s="149"/>
      <c r="Q2168" s="142">
        <v>9.8971</v>
      </c>
      <c r="R2168" s="142"/>
      <c r="S2168" s="142"/>
      <c r="T2168" s="142"/>
      <c r="U2168" s="142"/>
      <c r="V2168" s="142">
        <v>6.2053000000000003</v>
      </c>
      <c r="W2168" s="142"/>
      <c r="X2168" s="142"/>
      <c r="Y2168" s="142"/>
      <c r="Z2168" s="142"/>
      <c r="AA2168" s="143">
        <v>4.7697000000000003</v>
      </c>
      <c r="AB2168" s="143"/>
      <c r="AC2168" s="143"/>
      <c r="AD2168" s="143"/>
    </row>
    <row r="2169" spans="1:30" ht="17.45" customHeight="1" x14ac:dyDescent="0.2">
      <c r="A2169" s="14"/>
      <c r="B2169" s="15" t="s">
        <v>403</v>
      </c>
      <c r="C2169" s="140" t="s">
        <v>404</v>
      </c>
      <c r="D2169" s="140"/>
      <c r="E2169" s="140"/>
      <c r="F2169" s="140"/>
      <c r="G2169" s="140"/>
      <c r="H2169" s="140"/>
      <c r="I2169" s="140"/>
      <c r="J2169" s="16">
        <v>0.15060000000000001</v>
      </c>
      <c r="K2169" s="149">
        <v>1</v>
      </c>
      <c r="L2169" s="149"/>
      <c r="M2169" s="149">
        <v>0</v>
      </c>
      <c r="N2169" s="149"/>
      <c r="O2169" s="149"/>
      <c r="P2169" s="149"/>
      <c r="Q2169" s="142">
        <v>0.18540000000000001</v>
      </c>
      <c r="R2169" s="142"/>
      <c r="S2169" s="142"/>
      <c r="T2169" s="142"/>
      <c r="U2169" s="142"/>
      <c r="V2169" s="142">
        <v>0.122</v>
      </c>
      <c r="W2169" s="142"/>
      <c r="X2169" s="142"/>
      <c r="Y2169" s="142"/>
      <c r="Z2169" s="142"/>
      <c r="AA2169" s="143">
        <v>2.7900000000000001E-2</v>
      </c>
      <c r="AB2169" s="143"/>
      <c r="AC2169" s="143"/>
      <c r="AD2169" s="143"/>
    </row>
    <row r="2170" spans="1:30" ht="16.7" customHeight="1" x14ac:dyDescent="0.2">
      <c r="A2170" s="14"/>
      <c r="B2170" s="15" t="s">
        <v>405</v>
      </c>
      <c r="C2170" s="140" t="s">
        <v>406</v>
      </c>
      <c r="D2170" s="140"/>
      <c r="E2170" s="140"/>
      <c r="F2170" s="140"/>
      <c r="G2170" s="140"/>
      <c r="H2170" s="140"/>
      <c r="I2170" s="140"/>
      <c r="J2170" s="16">
        <v>0.48193000000000003</v>
      </c>
      <c r="K2170" s="149">
        <v>1</v>
      </c>
      <c r="L2170" s="149"/>
      <c r="M2170" s="149">
        <v>0</v>
      </c>
      <c r="N2170" s="149"/>
      <c r="O2170" s="149"/>
      <c r="P2170" s="149"/>
      <c r="Q2170" s="142">
        <v>5.5411999999999999</v>
      </c>
      <c r="R2170" s="142"/>
      <c r="S2170" s="142"/>
      <c r="T2170" s="142"/>
      <c r="U2170" s="142"/>
      <c r="V2170" s="142">
        <v>3.4851000000000001</v>
      </c>
      <c r="W2170" s="142"/>
      <c r="X2170" s="142"/>
      <c r="Y2170" s="142"/>
      <c r="Z2170" s="142"/>
      <c r="AA2170" s="143">
        <v>2.6705000000000001</v>
      </c>
      <c r="AB2170" s="143"/>
      <c r="AC2170" s="143"/>
      <c r="AD2170" s="143"/>
    </row>
    <row r="2171" spans="1:30" ht="17.45" customHeight="1" x14ac:dyDescent="0.2">
      <c r="A2171" s="3"/>
      <c r="B2171" s="11" t="s">
        <v>407</v>
      </c>
      <c r="C2171" s="98" t="s">
        <v>408</v>
      </c>
      <c r="D2171" s="98"/>
      <c r="E2171" s="98"/>
      <c r="F2171" s="98"/>
      <c r="G2171" s="98"/>
      <c r="H2171" s="98"/>
      <c r="I2171" s="98"/>
      <c r="J2171" s="12">
        <v>0.20080000000000001</v>
      </c>
      <c r="K2171" s="150">
        <v>1</v>
      </c>
      <c r="L2171" s="150"/>
      <c r="M2171" s="150">
        <v>0</v>
      </c>
      <c r="N2171" s="150"/>
      <c r="O2171" s="150"/>
      <c r="P2171" s="150"/>
      <c r="Q2171" s="100">
        <v>14.550599999999999</v>
      </c>
      <c r="R2171" s="100"/>
      <c r="S2171" s="100"/>
      <c r="T2171" s="100"/>
      <c r="U2171" s="100"/>
      <c r="V2171" s="100">
        <v>9.1515000000000004</v>
      </c>
      <c r="W2171" s="100"/>
      <c r="X2171" s="100"/>
      <c r="Y2171" s="100"/>
      <c r="Z2171" s="100"/>
      <c r="AA2171" s="101">
        <v>2.9218000000000002</v>
      </c>
      <c r="AB2171" s="101"/>
      <c r="AC2171" s="101"/>
      <c r="AD2171" s="101"/>
    </row>
    <row r="2172" spans="1:30" ht="16.7" customHeight="1" x14ac:dyDescent="0.2">
      <c r="A2172" s="89"/>
      <c r="B2172" s="89"/>
      <c r="C2172" s="89"/>
      <c r="D2172" s="89"/>
      <c r="E2172" s="89"/>
      <c r="F2172" s="89"/>
      <c r="G2172" s="89"/>
      <c r="H2172" s="89"/>
      <c r="I2172" s="89"/>
      <c r="J2172" s="90" t="s">
        <v>17</v>
      </c>
      <c r="K2172" s="90"/>
      <c r="L2172" s="90"/>
      <c r="M2172" s="90"/>
      <c r="N2172" s="90"/>
      <c r="O2172" s="90"/>
      <c r="P2172" s="90"/>
      <c r="Q2172" s="90"/>
      <c r="R2172" s="90"/>
      <c r="S2172" s="90"/>
      <c r="T2172" s="90"/>
      <c r="U2172" s="90"/>
      <c r="V2172" s="1"/>
      <c r="W2172" s="91">
        <v>16.975200000000001</v>
      </c>
      <c r="X2172" s="91"/>
      <c r="Y2172" s="91"/>
      <c r="Z2172" s="91"/>
      <c r="AA2172" s="91"/>
      <c r="AB2172" s="91"/>
      <c r="AC2172" s="91"/>
      <c r="AD2172" s="91"/>
    </row>
    <row r="2173" spans="1:30" ht="17.45" customHeight="1" x14ac:dyDescent="0.2">
      <c r="A2173" s="80" t="s">
        <v>18</v>
      </c>
      <c r="B2173" s="80"/>
      <c r="C2173" s="80"/>
      <c r="D2173" s="80"/>
      <c r="E2173" s="80"/>
      <c r="F2173" s="80"/>
      <c r="G2173" s="80"/>
      <c r="H2173" s="80"/>
      <c r="I2173" s="80"/>
      <c r="J2173" s="80"/>
      <c r="K2173" s="80"/>
      <c r="L2173" s="78" t="s">
        <v>19</v>
      </c>
      <c r="M2173" s="78"/>
      <c r="N2173" s="78"/>
      <c r="O2173" s="78"/>
      <c r="P2173" s="78" t="s">
        <v>9</v>
      </c>
      <c r="Q2173" s="78"/>
      <c r="R2173" s="78"/>
      <c r="S2173" s="78"/>
      <c r="T2173" s="78"/>
      <c r="U2173" s="78" t="s">
        <v>20</v>
      </c>
      <c r="V2173" s="78"/>
      <c r="W2173" s="78"/>
      <c r="X2173" s="78"/>
      <c r="Y2173" s="78"/>
      <c r="Z2173" s="78"/>
      <c r="AA2173" s="81" t="s">
        <v>12</v>
      </c>
      <c r="AB2173" s="81"/>
      <c r="AC2173" s="81"/>
      <c r="AD2173" s="81"/>
    </row>
    <row r="2174" spans="1:30" ht="17.45" customHeight="1" x14ac:dyDescent="0.2">
      <c r="A2174" s="2"/>
      <c r="B2174" s="9" t="s">
        <v>294</v>
      </c>
      <c r="C2174" s="93" t="s">
        <v>295</v>
      </c>
      <c r="D2174" s="93"/>
      <c r="E2174" s="93"/>
      <c r="F2174" s="93"/>
      <c r="G2174" s="93"/>
      <c r="H2174" s="93"/>
      <c r="I2174" s="93"/>
      <c r="J2174" s="93"/>
      <c r="K2174" s="93"/>
      <c r="L2174" s="94">
        <v>0</v>
      </c>
      <c r="M2174" s="94"/>
      <c r="N2174" s="94"/>
      <c r="O2174" s="94"/>
      <c r="P2174" s="94">
        <v>2</v>
      </c>
      <c r="Q2174" s="94"/>
      <c r="R2174" s="94"/>
      <c r="S2174" s="94"/>
      <c r="T2174" s="94"/>
      <c r="U2174" s="95">
        <v>18.540199999999999</v>
      </c>
      <c r="V2174" s="95"/>
      <c r="W2174" s="95"/>
      <c r="X2174" s="95"/>
      <c r="Y2174" s="95"/>
      <c r="Z2174" s="95"/>
      <c r="AA2174" s="96">
        <v>37.080399999999997</v>
      </c>
      <c r="AB2174" s="96"/>
      <c r="AC2174" s="96"/>
      <c r="AD2174" s="96"/>
    </row>
    <row r="2175" spans="1:30" ht="16.7" customHeight="1" x14ac:dyDescent="0.2">
      <c r="A2175" s="14"/>
      <c r="B2175" s="15" t="s">
        <v>409</v>
      </c>
      <c r="C2175" s="140" t="s">
        <v>410</v>
      </c>
      <c r="D2175" s="140"/>
      <c r="E2175" s="140"/>
      <c r="F2175" s="140"/>
      <c r="G2175" s="140"/>
      <c r="H2175" s="140"/>
      <c r="I2175" s="140"/>
      <c r="J2175" s="140"/>
      <c r="K2175" s="140"/>
      <c r="L2175" s="141">
        <v>0</v>
      </c>
      <c r="M2175" s="141"/>
      <c r="N2175" s="141"/>
      <c r="O2175" s="141"/>
      <c r="P2175" s="141">
        <v>1</v>
      </c>
      <c r="Q2175" s="141"/>
      <c r="R2175" s="141"/>
      <c r="S2175" s="141"/>
      <c r="T2175" s="141"/>
      <c r="U2175" s="142">
        <v>23.1937</v>
      </c>
      <c r="V2175" s="142"/>
      <c r="W2175" s="142"/>
      <c r="X2175" s="142"/>
      <c r="Y2175" s="142"/>
      <c r="Z2175" s="142"/>
      <c r="AA2175" s="143">
        <v>23.1937</v>
      </c>
      <c r="AB2175" s="143"/>
      <c r="AC2175" s="143"/>
      <c r="AD2175" s="143"/>
    </row>
    <row r="2176" spans="1:30" ht="17.45" customHeight="1" x14ac:dyDescent="0.2">
      <c r="A2176" s="14"/>
      <c r="B2176" s="15" t="s">
        <v>21</v>
      </c>
      <c r="C2176" s="140" t="s">
        <v>22</v>
      </c>
      <c r="D2176" s="140"/>
      <c r="E2176" s="140"/>
      <c r="F2176" s="140"/>
      <c r="G2176" s="140"/>
      <c r="H2176" s="140"/>
      <c r="I2176" s="140"/>
      <c r="J2176" s="140"/>
      <c r="K2176" s="140"/>
      <c r="L2176" s="141">
        <v>0</v>
      </c>
      <c r="M2176" s="141"/>
      <c r="N2176" s="141"/>
      <c r="O2176" s="141"/>
      <c r="P2176" s="141">
        <v>2</v>
      </c>
      <c r="Q2176" s="141"/>
      <c r="R2176" s="141"/>
      <c r="S2176" s="141"/>
      <c r="T2176" s="141"/>
      <c r="U2176" s="142">
        <v>16.974900000000002</v>
      </c>
      <c r="V2176" s="142"/>
      <c r="W2176" s="142"/>
      <c r="X2176" s="142"/>
      <c r="Y2176" s="142"/>
      <c r="Z2176" s="142"/>
      <c r="AA2176" s="143">
        <v>33.949800000000003</v>
      </c>
      <c r="AB2176" s="143"/>
      <c r="AC2176" s="143"/>
      <c r="AD2176" s="143"/>
    </row>
    <row r="2177" spans="1:30" ht="17.45" customHeight="1" x14ac:dyDescent="0.2">
      <c r="A2177" s="3"/>
      <c r="B2177" s="11" t="s">
        <v>23</v>
      </c>
      <c r="C2177" s="98" t="s">
        <v>24</v>
      </c>
      <c r="D2177" s="98"/>
      <c r="E2177" s="98"/>
      <c r="F2177" s="98"/>
      <c r="G2177" s="98"/>
      <c r="H2177" s="98"/>
      <c r="I2177" s="98"/>
      <c r="J2177" s="98"/>
      <c r="K2177" s="98"/>
      <c r="L2177" s="99">
        <v>0</v>
      </c>
      <c r="M2177" s="99"/>
      <c r="N2177" s="99"/>
      <c r="O2177" s="99"/>
      <c r="P2177" s="99">
        <v>1</v>
      </c>
      <c r="Q2177" s="99"/>
      <c r="R2177" s="99"/>
      <c r="S2177" s="99"/>
      <c r="T2177" s="99"/>
      <c r="U2177" s="100">
        <v>23.593</v>
      </c>
      <c r="V2177" s="100"/>
      <c r="W2177" s="100"/>
      <c r="X2177" s="100"/>
      <c r="Y2177" s="100"/>
      <c r="Z2177" s="100"/>
      <c r="AA2177" s="101">
        <v>23.593</v>
      </c>
      <c r="AB2177" s="101"/>
      <c r="AC2177" s="101"/>
      <c r="AD2177" s="101"/>
    </row>
    <row r="2178" spans="1:30" ht="16.7" customHeight="1" x14ac:dyDescent="0.2">
      <c r="A2178" s="89"/>
      <c r="B2178" s="89"/>
      <c r="C2178" s="89"/>
      <c r="D2178" s="89"/>
      <c r="E2178" s="89"/>
      <c r="F2178" s="89"/>
      <c r="G2178" s="89"/>
      <c r="H2178" s="89"/>
      <c r="I2178" s="89"/>
      <c r="J2178" s="113" t="s">
        <v>25</v>
      </c>
      <c r="K2178" s="113"/>
      <c r="L2178" s="113"/>
      <c r="M2178" s="113"/>
      <c r="N2178" s="113"/>
      <c r="O2178" s="113"/>
      <c r="P2178" s="113"/>
      <c r="Q2178" s="113"/>
      <c r="R2178" s="113"/>
      <c r="S2178" s="113"/>
      <c r="T2178" s="113"/>
      <c r="U2178" s="113"/>
      <c r="V2178" s="114"/>
      <c r="W2178" s="103">
        <v>117.8169</v>
      </c>
      <c r="X2178" s="103"/>
      <c r="Y2178" s="103"/>
      <c r="Z2178" s="103"/>
      <c r="AA2178" s="103"/>
      <c r="AB2178" s="103"/>
      <c r="AC2178" s="103"/>
      <c r="AD2178" s="103"/>
    </row>
    <row r="2179" spans="1:30" ht="17.45" customHeight="1" x14ac:dyDescent="0.2">
      <c r="A2179" s="89"/>
      <c r="B2179" s="89"/>
      <c r="C2179" s="89"/>
      <c r="D2179" s="89"/>
      <c r="E2179" s="89"/>
      <c r="F2179" s="89"/>
      <c r="G2179" s="89"/>
      <c r="H2179" s="89"/>
      <c r="I2179" s="89"/>
      <c r="J2179" s="105" t="s">
        <v>26</v>
      </c>
      <c r="K2179" s="105"/>
      <c r="L2179" s="105"/>
      <c r="M2179" s="105"/>
      <c r="N2179" s="105"/>
      <c r="O2179" s="105"/>
      <c r="P2179" s="105"/>
      <c r="Q2179" s="105"/>
      <c r="R2179" s="105"/>
      <c r="S2179" s="105"/>
      <c r="T2179" s="105"/>
      <c r="U2179" s="105"/>
      <c r="V2179" s="114"/>
      <c r="W2179" s="106">
        <v>134.7921</v>
      </c>
      <c r="X2179" s="106"/>
      <c r="Y2179" s="106"/>
      <c r="Z2179" s="106"/>
      <c r="AA2179" s="106"/>
      <c r="AB2179" s="106"/>
      <c r="AC2179" s="106"/>
      <c r="AD2179" s="106"/>
    </row>
    <row r="2180" spans="1:30" ht="16.7" customHeight="1" x14ac:dyDescent="0.2">
      <c r="A2180" s="89"/>
      <c r="B2180" s="89"/>
      <c r="C2180" s="89"/>
      <c r="D2180" s="89"/>
      <c r="E2180" s="89"/>
      <c r="F2180" s="89"/>
      <c r="G2180" s="89"/>
      <c r="H2180" s="89"/>
      <c r="I2180" s="89"/>
      <c r="J2180" s="105" t="s">
        <v>27</v>
      </c>
      <c r="K2180" s="105"/>
      <c r="L2180" s="105"/>
      <c r="M2180" s="105"/>
      <c r="N2180" s="105"/>
      <c r="O2180" s="105"/>
      <c r="P2180" s="105"/>
      <c r="Q2180" s="105"/>
      <c r="R2180" s="105"/>
      <c r="S2180" s="105"/>
      <c r="T2180" s="105"/>
      <c r="U2180" s="105"/>
      <c r="V2180" s="114"/>
      <c r="W2180" s="106">
        <v>33.698</v>
      </c>
      <c r="X2180" s="106"/>
      <c r="Y2180" s="106"/>
      <c r="Z2180" s="106"/>
      <c r="AA2180" s="106"/>
      <c r="AB2180" s="106"/>
      <c r="AC2180" s="106"/>
      <c r="AD2180" s="106"/>
    </row>
    <row r="2181" spans="1:30" ht="17.45" customHeight="1" x14ac:dyDescent="0.2">
      <c r="A2181" s="89"/>
      <c r="B2181" s="89"/>
      <c r="C2181" s="89"/>
      <c r="D2181" s="89"/>
      <c r="E2181" s="89"/>
      <c r="F2181" s="89"/>
      <c r="G2181" s="89"/>
      <c r="H2181" s="89"/>
      <c r="I2181" s="89"/>
      <c r="J2181" s="105" t="s">
        <v>28</v>
      </c>
      <c r="K2181" s="105"/>
      <c r="L2181" s="105"/>
      <c r="M2181" s="105"/>
      <c r="N2181" s="105"/>
      <c r="O2181" s="105"/>
      <c r="P2181" s="105"/>
      <c r="Q2181" s="105"/>
      <c r="R2181" s="105"/>
      <c r="S2181" s="105"/>
      <c r="T2181" s="105"/>
      <c r="U2181" s="105"/>
      <c r="V2181" s="114"/>
      <c r="W2181" s="106">
        <v>0</v>
      </c>
      <c r="X2181" s="106"/>
      <c r="Y2181" s="106"/>
      <c r="Z2181" s="106"/>
      <c r="AA2181" s="106"/>
      <c r="AB2181" s="106"/>
      <c r="AC2181" s="106"/>
      <c r="AD2181" s="106"/>
    </row>
    <row r="2182" spans="1:30" ht="17.45" customHeight="1" x14ac:dyDescent="0.2">
      <c r="A2182" s="89"/>
      <c r="B2182" s="89"/>
      <c r="C2182" s="89"/>
      <c r="D2182" s="89"/>
      <c r="E2182" s="89"/>
      <c r="F2182" s="89"/>
      <c r="G2182" s="89"/>
      <c r="H2182" s="89"/>
      <c r="I2182" s="89"/>
      <c r="J2182" s="108" t="s">
        <v>29</v>
      </c>
      <c r="K2182" s="108"/>
      <c r="L2182" s="108"/>
      <c r="M2182" s="108"/>
      <c r="N2182" s="108"/>
      <c r="O2182" s="108"/>
      <c r="P2182" s="108"/>
      <c r="Q2182" s="108"/>
      <c r="R2182" s="108"/>
      <c r="S2182" s="108"/>
      <c r="T2182" s="108"/>
      <c r="U2182" s="108"/>
      <c r="V2182" s="114"/>
      <c r="W2182" s="109">
        <v>0</v>
      </c>
      <c r="X2182" s="109"/>
      <c r="Y2182" s="109"/>
      <c r="Z2182" s="109"/>
      <c r="AA2182" s="109"/>
      <c r="AB2182" s="109"/>
      <c r="AC2182" s="109"/>
      <c r="AD2182" s="109"/>
    </row>
    <row r="2183" spans="1:30" ht="16.7" customHeight="1" x14ac:dyDescent="0.2">
      <c r="A2183" s="80" t="s">
        <v>30</v>
      </c>
      <c r="B2183" s="80"/>
      <c r="C2183" s="80"/>
      <c r="D2183" s="80"/>
      <c r="E2183" s="80"/>
      <c r="F2183" s="80"/>
      <c r="G2183" s="80"/>
      <c r="H2183" s="80"/>
      <c r="I2183" s="80"/>
      <c r="J2183" s="80"/>
      <c r="K2183" s="80"/>
      <c r="L2183" s="78" t="s">
        <v>9</v>
      </c>
      <c r="M2183" s="78"/>
      <c r="N2183" s="78"/>
      <c r="O2183" s="78"/>
      <c r="P2183" s="78" t="s">
        <v>31</v>
      </c>
      <c r="Q2183" s="78"/>
      <c r="R2183" s="78"/>
      <c r="S2183" s="78"/>
      <c r="T2183" s="78"/>
      <c r="U2183" s="78" t="s">
        <v>32</v>
      </c>
      <c r="V2183" s="78"/>
      <c r="W2183" s="78"/>
      <c r="X2183" s="78"/>
      <c r="Y2183" s="78"/>
      <c r="Z2183" s="78"/>
      <c r="AA2183" s="81" t="s">
        <v>33</v>
      </c>
      <c r="AB2183" s="81"/>
      <c r="AC2183" s="81"/>
      <c r="AD2183" s="81"/>
    </row>
    <row r="2184" spans="1:30" ht="17.45" customHeight="1" x14ac:dyDescent="0.2">
      <c r="A2184" s="2"/>
      <c r="B2184" s="9" t="s">
        <v>411</v>
      </c>
      <c r="C2184" s="93" t="s">
        <v>412</v>
      </c>
      <c r="D2184" s="93"/>
      <c r="E2184" s="93"/>
      <c r="F2184" s="93"/>
      <c r="G2184" s="93"/>
      <c r="H2184" s="93"/>
      <c r="I2184" s="93"/>
      <c r="J2184" s="93"/>
      <c r="K2184" s="93"/>
      <c r="L2184" s="94">
        <v>11.775</v>
      </c>
      <c r="M2184" s="94"/>
      <c r="N2184" s="94"/>
      <c r="O2184" s="94"/>
      <c r="P2184" s="145" t="s">
        <v>62</v>
      </c>
      <c r="Q2184" s="145"/>
      <c r="R2184" s="145"/>
      <c r="S2184" s="145"/>
      <c r="T2184" s="145"/>
      <c r="U2184" s="95">
        <v>11.4421</v>
      </c>
      <c r="V2184" s="95"/>
      <c r="W2184" s="95"/>
      <c r="X2184" s="95"/>
      <c r="Y2184" s="95"/>
      <c r="Z2184" s="95"/>
      <c r="AA2184" s="96">
        <v>134.73070000000001</v>
      </c>
      <c r="AB2184" s="96"/>
      <c r="AC2184" s="96"/>
      <c r="AD2184" s="96"/>
    </row>
    <row r="2185" spans="1:30" ht="17.45" customHeight="1" x14ac:dyDescent="0.2">
      <c r="A2185" s="3"/>
      <c r="B2185" s="11" t="s">
        <v>571</v>
      </c>
      <c r="C2185" s="98" t="s">
        <v>572</v>
      </c>
      <c r="D2185" s="98"/>
      <c r="E2185" s="98"/>
      <c r="F2185" s="98"/>
      <c r="G2185" s="98"/>
      <c r="H2185" s="98"/>
      <c r="I2185" s="98"/>
      <c r="J2185" s="98"/>
      <c r="K2185" s="98"/>
      <c r="L2185" s="99">
        <v>1.4</v>
      </c>
      <c r="M2185" s="99"/>
      <c r="N2185" s="99"/>
      <c r="O2185" s="99"/>
      <c r="P2185" s="147" t="s">
        <v>7</v>
      </c>
      <c r="Q2185" s="147"/>
      <c r="R2185" s="147"/>
      <c r="S2185" s="147"/>
      <c r="T2185" s="147"/>
      <c r="U2185" s="100">
        <v>182.47550000000001</v>
      </c>
      <c r="V2185" s="100"/>
      <c r="W2185" s="100"/>
      <c r="X2185" s="100"/>
      <c r="Y2185" s="100"/>
      <c r="Z2185" s="100"/>
      <c r="AA2185" s="101">
        <v>255.4657</v>
      </c>
      <c r="AB2185" s="101"/>
      <c r="AC2185" s="101"/>
      <c r="AD2185" s="101"/>
    </row>
    <row r="2186" spans="1:30" ht="16.7" customHeight="1" x14ac:dyDescent="0.2">
      <c r="A2186" s="89"/>
      <c r="B2186" s="89"/>
      <c r="C2186" s="89"/>
      <c r="D2186" s="89"/>
      <c r="E2186" s="89"/>
      <c r="F2186" s="89"/>
      <c r="G2186" s="89"/>
      <c r="H2186" s="89"/>
      <c r="I2186" s="89"/>
      <c r="J2186" s="90" t="s">
        <v>34</v>
      </c>
      <c r="K2186" s="90"/>
      <c r="L2186" s="90"/>
      <c r="M2186" s="90"/>
      <c r="N2186" s="90"/>
      <c r="O2186" s="90"/>
      <c r="P2186" s="90"/>
      <c r="Q2186" s="90"/>
      <c r="R2186" s="90"/>
      <c r="S2186" s="90"/>
      <c r="T2186" s="90"/>
      <c r="U2186" s="90"/>
      <c r="V2186" s="1"/>
      <c r="W2186" s="91">
        <v>390.19639999999998</v>
      </c>
      <c r="X2186" s="91"/>
      <c r="Y2186" s="91"/>
      <c r="Z2186" s="91"/>
      <c r="AA2186" s="91"/>
      <c r="AB2186" s="91"/>
      <c r="AC2186" s="91"/>
      <c r="AD2186" s="91"/>
    </row>
    <row r="2187" spans="1:30" ht="17.45" customHeight="1" x14ac:dyDescent="0.2">
      <c r="A2187" s="80" t="s">
        <v>35</v>
      </c>
      <c r="B2187" s="80"/>
      <c r="C2187" s="80"/>
      <c r="D2187" s="80"/>
      <c r="E2187" s="80"/>
      <c r="F2187" s="80"/>
      <c r="G2187" s="80"/>
      <c r="H2187" s="80"/>
      <c r="I2187" s="80"/>
      <c r="J2187" s="80"/>
      <c r="K2187" s="80"/>
      <c r="L2187" s="78" t="s">
        <v>9</v>
      </c>
      <c r="M2187" s="78"/>
      <c r="N2187" s="78"/>
      <c r="O2187" s="78"/>
      <c r="P2187" s="78" t="s">
        <v>31</v>
      </c>
      <c r="Q2187" s="78"/>
      <c r="R2187" s="78"/>
      <c r="S2187" s="78"/>
      <c r="T2187" s="78"/>
      <c r="U2187" s="78" t="s">
        <v>32</v>
      </c>
      <c r="V2187" s="78"/>
      <c r="W2187" s="78"/>
      <c r="X2187" s="78"/>
      <c r="Y2187" s="78"/>
      <c r="Z2187" s="78"/>
      <c r="AA2187" s="81" t="s">
        <v>33</v>
      </c>
      <c r="AB2187" s="81"/>
      <c r="AC2187" s="81"/>
      <c r="AD2187" s="81"/>
    </row>
    <row r="2188" spans="1:30" ht="16.7" customHeight="1" x14ac:dyDescent="0.2">
      <c r="A2188" s="6"/>
      <c r="B2188" s="7" t="s">
        <v>415</v>
      </c>
      <c r="C2188" s="83" t="s">
        <v>416</v>
      </c>
      <c r="D2188" s="83"/>
      <c r="E2188" s="83"/>
      <c r="F2188" s="83"/>
      <c r="G2188" s="83"/>
      <c r="H2188" s="83"/>
      <c r="I2188" s="83"/>
      <c r="J2188" s="83"/>
      <c r="K2188" s="83"/>
      <c r="L2188" s="151">
        <v>1</v>
      </c>
      <c r="M2188" s="151"/>
      <c r="N2188" s="151"/>
      <c r="O2188" s="151"/>
      <c r="P2188" s="161" t="s">
        <v>7</v>
      </c>
      <c r="Q2188" s="161"/>
      <c r="R2188" s="161"/>
      <c r="S2188" s="161"/>
      <c r="T2188" s="161"/>
      <c r="U2188" s="85">
        <v>12.7088</v>
      </c>
      <c r="V2188" s="85"/>
      <c r="W2188" s="85"/>
      <c r="X2188" s="85"/>
      <c r="Y2188" s="85"/>
      <c r="Z2188" s="85"/>
      <c r="AA2188" s="86">
        <v>12.71</v>
      </c>
      <c r="AB2188" s="86"/>
      <c r="AC2188" s="86"/>
      <c r="AD2188" s="86"/>
    </row>
    <row r="2189" spans="1:30" ht="17.45" customHeight="1" x14ac:dyDescent="0.2">
      <c r="A2189" s="89"/>
      <c r="B2189" s="89"/>
      <c r="C2189" s="89"/>
      <c r="D2189" s="89"/>
      <c r="E2189" s="89"/>
      <c r="F2189" s="89"/>
      <c r="G2189" s="89"/>
      <c r="H2189" s="89"/>
      <c r="I2189" s="89"/>
      <c r="J2189" s="90" t="s">
        <v>38</v>
      </c>
      <c r="K2189" s="90"/>
      <c r="L2189" s="90"/>
      <c r="M2189" s="90"/>
      <c r="N2189" s="90"/>
      <c r="O2189" s="90"/>
      <c r="P2189" s="90"/>
      <c r="Q2189" s="90"/>
      <c r="R2189" s="90"/>
      <c r="S2189" s="90"/>
      <c r="T2189" s="90"/>
      <c r="U2189" s="90"/>
      <c r="V2189" s="1"/>
      <c r="W2189" s="91">
        <v>12.71</v>
      </c>
      <c r="X2189" s="91"/>
      <c r="Y2189" s="91"/>
      <c r="Z2189" s="91"/>
      <c r="AA2189" s="91"/>
      <c r="AB2189" s="91"/>
      <c r="AC2189" s="91"/>
      <c r="AD2189" s="91"/>
    </row>
    <row r="2190" spans="1:30" ht="17.45" customHeight="1" x14ac:dyDescent="0.2">
      <c r="A2190" s="80" t="s">
        <v>39</v>
      </c>
      <c r="B2190" s="80"/>
      <c r="C2190" s="80"/>
      <c r="D2190" s="80"/>
      <c r="E2190" s="80"/>
      <c r="F2190" s="80"/>
      <c r="G2190" s="80"/>
      <c r="H2190" s="80"/>
      <c r="I2190" s="80"/>
      <c r="J2190" s="80"/>
      <c r="K2190" s="80"/>
      <c r="L2190" s="78" t="s">
        <v>9</v>
      </c>
      <c r="M2190" s="78"/>
      <c r="N2190" s="78"/>
      <c r="O2190" s="78"/>
      <c r="P2190" s="78" t="s">
        <v>31</v>
      </c>
      <c r="Q2190" s="78"/>
      <c r="R2190" s="78"/>
      <c r="S2190" s="78"/>
      <c r="T2190" s="78"/>
      <c r="U2190" s="78" t="s">
        <v>32</v>
      </c>
      <c r="V2190" s="78"/>
      <c r="W2190" s="78"/>
      <c r="X2190" s="78"/>
      <c r="Y2190" s="78"/>
      <c r="Z2190" s="78"/>
      <c r="AA2190" s="81" t="s">
        <v>33</v>
      </c>
      <c r="AB2190" s="81"/>
      <c r="AC2190" s="81"/>
      <c r="AD2190" s="81"/>
    </row>
    <row r="2191" spans="1:30" ht="16.7" customHeight="1" x14ac:dyDescent="0.2">
      <c r="A2191" s="2"/>
      <c r="B2191" s="9" t="s">
        <v>417</v>
      </c>
      <c r="C2191" s="93" t="s">
        <v>418</v>
      </c>
      <c r="D2191" s="93"/>
      <c r="E2191" s="93"/>
      <c r="F2191" s="93"/>
      <c r="G2191" s="93"/>
      <c r="H2191" s="93"/>
      <c r="I2191" s="93"/>
      <c r="J2191" s="93"/>
      <c r="K2191" s="93"/>
      <c r="L2191" s="94">
        <v>1.1780000000000001E-2</v>
      </c>
      <c r="M2191" s="94"/>
      <c r="N2191" s="94"/>
      <c r="O2191" s="94"/>
      <c r="P2191" s="145" t="s">
        <v>78</v>
      </c>
      <c r="Q2191" s="145"/>
      <c r="R2191" s="145"/>
      <c r="S2191" s="145"/>
      <c r="T2191" s="145"/>
      <c r="U2191" s="95">
        <v>25.414999999999999</v>
      </c>
      <c r="V2191" s="95"/>
      <c r="W2191" s="95"/>
      <c r="X2191" s="95"/>
      <c r="Y2191" s="95"/>
      <c r="Z2191" s="95"/>
      <c r="AA2191" s="96">
        <v>0.2994</v>
      </c>
      <c r="AB2191" s="96"/>
      <c r="AC2191" s="96"/>
      <c r="AD2191" s="96"/>
    </row>
    <row r="2192" spans="1:30" ht="17.45" customHeight="1" x14ac:dyDescent="0.2">
      <c r="A2192" s="3"/>
      <c r="B2192" s="11" t="s">
        <v>573</v>
      </c>
      <c r="C2192" s="98" t="s">
        <v>574</v>
      </c>
      <c r="D2192" s="98"/>
      <c r="E2192" s="98"/>
      <c r="F2192" s="98"/>
      <c r="G2192" s="98"/>
      <c r="H2192" s="98"/>
      <c r="I2192" s="98"/>
      <c r="J2192" s="98"/>
      <c r="K2192" s="98"/>
      <c r="L2192" s="99">
        <v>6.7000000000000002E-4</v>
      </c>
      <c r="M2192" s="99"/>
      <c r="N2192" s="99"/>
      <c r="O2192" s="99"/>
      <c r="P2192" s="147" t="s">
        <v>78</v>
      </c>
      <c r="Q2192" s="147"/>
      <c r="R2192" s="147"/>
      <c r="S2192" s="147"/>
      <c r="T2192" s="147"/>
      <c r="U2192" s="100">
        <v>26.026700000000002</v>
      </c>
      <c r="V2192" s="100"/>
      <c r="W2192" s="100"/>
      <c r="X2192" s="100"/>
      <c r="Y2192" s="100"/>
      <c r="Z2192" s="100"/>
      <c r="AA2192" s="101">
        <v>1.7399999999999999E-2</v>
      </c>
      <c r="AB2192" s="101"/>
      <c r="AC2192" s="101"/>
      <c r="AD2192" s="101"/>
    </row>
    <row r="2193" spans="1:30" ht="17.45" customHeight="1" x14ac:dyDescent="0.2">
      <c r="A2193" s="89"/>
      <c r="B2193" s="89"/>
      <c r="C2193" s="89"/>
      <c r="D2193" s="89"/>
      <c r="E2193" s="89"/>
      <c r="F2193" s="89"/>
      <c r="G2193" s="89"/>
      <c r="H2193" s="89"/>
      <c r="I2193" s="89"/>
      <c r="J2193" s="90" t="s">
        <v>40</v>
      </c>
      <c r="K2193" s="90"/>
      <c r="L2193" s="90"/>
      <c r="M2193" s="90"/>
      <c r="N2193" s="90"/>
      <c r="O2193" s="90"/>
      <c r="P2193" s="90"/>
      <c r="Q2193" s="90"/>
      <c r="R2193" s="90"/>
      <c r="S2193" s="90"/>
      <c r="T2193" s="90"/>
      <c r="U2193" s="90"/>
      <c r="V2193" s="1"/>
      <c r="W2193" s="91">
        <v>0.31680000000000003</v>
      </c>
      <c r="X2193" s="91"/>
      <c r="Y2193" s="91"/>
      <c r="Z2193" s="91"/>
      <c r="AA2193" s="91"/>
      <c r="AB2193" s="91"/>
      <c r="AC2193" s="91"/>
      <c r="AD2193" s="91"/>
    </row>
    <row r="2194" spans="1:30" ht="16.7" customHeight="1" x14ac:dyDescent="0.2">
      <c r="A2194" s="80" t="s">
        <v>41</v>
      </c>
      <c r="B2194" s="80"/>
      <c r="C2194" s="80"/>
      <c r="D2194" s="80"/>
      <c r="E2194" s="80"/>
      <c r="F2194" s="78" t="s">
        <v>9</v>
      </c>
      <c r="G2194" s="78"/>
      <c r="H2194" s="78" t="s">
        <v>42</v>
      </c>
      <c r="I2194" s="78"/>
      <c r="J2194" s="5" t="s">
        <v>43</v>
      </c>
      <c r="K2194" s="78" t="s">
        <v>44</v>
      </c>
      <c r="L2194" s="78"/>
      <c r="M2194" s="78" t="s">
        <v>45</v>
      </c>
      <c r="N2194" s="78"/>
      <c r="O2194" s="78"/>
      <c r="P2194" s="78"/>
      <c r="Q2194" s="78" t="s">
        <v>46</v>
      </c>
      <c r="R2194" s="78"/>
      <c r="S2194" s="78"/>
      <c r="T2194" s="78"/>
      <c r="U2194" s="78"/>
      <c r="V2194" s="78" t="s">
        <v>47</v>
      </c>
      <c r="W2194" s="78"/>
      <c r="X2194" s="78"/>
      <c r="Y2194" s="78"/>
      <c r="Z2194" s="78"/>
      <c r="AA2194" s="81" t="s">
        <v>33</v>
      </c>
      <c r="AB2194" s="81"/>
      <c r="AC2194" s="81"/>
      <c r="AD2194" s="81"/>
    </row>
    <row r="2195" spans="1:30" ht="17.45" customHeight="1" x14ac:dyDescent="0.2">
      <c r="A2195" s="2"/>
      <c r="B2195" s="9" t="s">
        <v>421</v>
      </c>
      <c r="C2195" s="93" t="s">
        <v>418</v>
      </c>
      <c r="D2195" s="93"/>
      <c r="E2195" s="93"/>
      <c r="F2195" s="148">
        <v>1.1780000000000001E-2</v>
      </c>
      <c r="G2195" s="148"/>
      <c r="H2195" s="95">
        <v>0</v>
      </c>
      <c r="I2195" s="95"/>
      <c r="J2195" s="10">
        <v>0</v>
      </c>
      <c r="K2195" s="95">
        <v>602.78</v>
      </c>
      <c r="L2195" s="95"/>
      <c r="M2195" s="95">
        <v>0.85909999999999997</v>
      </c>
      <c r="N2195" s="95"/>
      <c r="O2195" s="95"/>
      <c r="P2195" s="95"/>
      <c r="Q2195" s="95">
        <v>0.68720000000000003</v>
      </c>
      <c r="R2195" s="95"/>
      <c r="S2195" s="95"/>
      <c r="T2195" s="95"/>
      <c r="U2195" s="95"/>
      <c r="V2195" s="95">
        <v>0.55330000000000001</v>
      </c>
      <c r="W2195" s="95"/>
      <c r="X2195" s="95"/>
      <c r="Y2195" s="95"/>
      <c r="Z2195" s="95"/>
      <c r="AA2195" s="96">
        <v>3.9287999999999998</v>
      </c>
      <c r="AB2195" s="96"/>
      <c r="AC2195" s="96"/>
      <c r="AD2195" s="96"/>
    </row>
    <row r="2196" spans="1:30" ht="16.7" customHeight="1" x14ac:dyDescent="0.2">
      <c r="A2196" s="3"/>
      <c r="B2196" s="11" t="s">
        <v>575</v>
      </c>
      <c r="C2196" s="98" t="s">
        <v>574</v>
      </c>
      <c r="D2196" s="98"/>
      <c r="E2196" s="98"/>
      <c r="F2196" s="150">
        <v>6.7000000000000002E-4</v>
      </c>
      <c r="G2196" s="150"/>
      <c r="H2196" s="100">
        <v>0</v>
      </c>
      <c r="I2196" s="100"/>
      <c r="J2196" s="12">
        <v>0</v>
      </c>
      <c r="K2196" s="100">
        <v>602.78</v>
      </c>
      <c r="L2196" s="100"/>
      <c r="M2196" s="100">
        <v>0.85909999999999997</v>
      </c>
      <c r="N2196" s="100"/>
      <c r="O2196" s="100"/>
      <c r="P2196" s="100"/>
      <c r="Q2196" s="100">
        <v>0.68720000000000003</v>
      </c>
      <c r="R2196" s="100"/>
      <c r="S2196" s="100"/>
      <c r="T2196" s="100"/>
      <c r="U2196" s="100"/>
      <c r="V2196" s="100">
        <v>0.55330000000000001</v>
      </c>
      <c r="W2196" s="100"/>
      <c r="X2196" s="100"/>
      <c r="Y2196" s="100"/>
      <c r="Z2196" s="100"/>
      <c r="AA2196" s="101">
        <v>0.2235</v>
      </c>
      <c r="AB2196" s="101"/>
      <c r="AC2196" s="101"/>
      <c r="AD2196" s="101"/>
    </row>
    <row r="2197" spans="1:30" ht="17.45" customHeight="1" x14ac:dyDescent="0.2">
      <c r="A2197" s="89"/>
      <c r="B2197" s="89"/>
      <c r="C2197" s="89"/>
      <c r="D2197" s="89"/>
      <c r="E2197" s="89"/>
      <c r="F2197" s="89"/>
      <c r="G2197" s="89"/>
      <c r="H2197" s="89"/>
      <c r="I2197" s="89"/>
      <c r="J2197" s="90" t="s">
        <v>48</v>
      </c>
      <c r="K2197" s="90"/>
      <c r="L2197" s="90"/>
      <c r="M2197" s="90"/>
      <c r="N2197" s="90"/>
      <c r="O2197" s="90"/>
      <c r="P2197" s="90"/>
      <c r="Q2197" s="90"/>
      <c r="R2197" s="90"/>
      <c r="S2197" s="90"/>
      <c r="T2197" s="90"/>
      <c r="U2197" s="90"/>
      <c r="V2197" s="1"/>
      <c r="W2197" s="91">
        <v>4.1523000000000003</v>
      </c>
      <c r="X2197" s="91"/>
      <c r="Y2197" s="91"/>
      <c r="Z2197" s="91"/>
      <c r="AA2197" s="91"/>
      <c r="AB2197" s="91"/>
      <c r="AC2197" s="91"/>
      <c r="AD2197" s="91"/>
    </row>
    <row r="2198" spans="1:30" ht="5.85" customHeight="1" x14ac:dyDescent="0.2">
      <c r="A2198" s="125"/>
      <c r="B2198" s="125"/>
      <c r="C2198" s="125"/>
      <c r="D2198" s="125"/>
      <c r="E2198" s="125"/>
      <c r="F2198" s="125"/>
      <c r="G2198" s="125"/>
      <c r="H2198" s="125"/>
      <c r="I2198" s="125"/>
      <c r="J2198" s="125"/>
      <c r="K2198" s="125"/>
      <c r="L2198" s="125"/>
      <c r="M2198" s="125"/>
      <c r="N2198" s="125"/>
      <c r="O2198" s="125"/>
      <c r="P2198" s="125"/>
      <c r="Q2198" s="125"/>
      <c r="R2198" s="125"/>
      <c r="S2198" s="125"/>
      <c r="T2198" s="125"/>
      <c r="U2198" s="125"/>
      <c r="V2198" s="125"/>
      <c r="W2198" s="125"/>
      <c r="X2198" s="125"/>
      <c r="Y2198" s="125"/>
      <c r="Z2198" s="125"/>
      <c r="AA2198" s="125"/>
      <c r="AB2198" s="125"/>
      <c r="AC2198" s="125"/>
      <c r="AD2198" s="125"/>
    </row>
    <row r="2199" spans="1:30" ht="17.45" customHeight="1" x14ac:dyDescent="0.2">
      <c r="A2199" s="128"/>
      <c r="B2199" s="128"/>
      <c r="C2199" s="128"/>
      <c r="D2199" s="128"/>
      <c r="E2199" s="128"/>
      <c r="F2199" s="128"/>
      <c r="G2199" s="128"/>
      <c r="H2199" s="128"/>
      <c r="I2199" s="128"/>
      <c r="J2199" s="105" t="s">
        <v>49</v>
      </c>
      <c r="K2199" s="105"/>
      <c r="L2199" s="105"/>
      <c r="M2199" s="105"/>
      <c r="N2199" s="105"/>
      <c r="O2199" s="105"/>
      <c r="P2199" s="105"/>
      <c r="Q2199" s="105"/>
      <c r="R2199" s="105"/>
      <c r="S2199" s="105"/>
      <c r="T2199" s="105"/>
      <c r="U2199" s="105"/>
      <c r="V2199" s="129"/>
      <c r="W2199" s="131">
        <v>441.07130000000001</v>
      </c>
      <c r="X2199" s="131"/>
      <c r="Y2199" s="131"/>
      <c r="Z2199" s="131"/>
      <c r="AA2199" s="131"/>
      <c r="AB2199" s="131"/>
      <c r="AC2199" s="131"/>
      <c r="AD2199" s="131"/>
    </row>
    <row r="2200" spans="1:30" ht="16.7" customHeight="1" x14ac:dyDescent="0.2">
      <c r="A2200" s="128"/>
      <c r="B2200" s="128"/>
      <c r="C2200" s="128"/>
      <c r="D2200" s="128"/>
      <c r="E2200" s="128"/>
      <c r="F2200" s="128"/>
      <c r="G2200" s="128"/>
      <c r="H2200" s="128"/>
      <c r="I2200" s="160" t="s">
        <v>50</v>
      </c>
      <c r="J2200" s="160"/>
      <c r="K2200" s="160"/>
      <c r="L2200" s="160"/>
      <c r="M2200" s="160"/>
      <c r="N2200" s="160"/>
      <c r="O2200" s="133">
        <v>0</v>
      </c>
      <c r="P2200" s="133"/>
      <c r="Q2200" s="133"/>
      <c r="R2200" s="13"/>
      <c r="S2200" s="105" t="s">
        <v>51</v>
      </c>
      <c r="T2200" s="105"/>
      <c r="U2200" s="105"/>
      <c r="V2200" s="129"/>
      <c r="W2200" s="131">
        <v>0</v>
      </c>
      <c r="X2200" s="131"/>
      <c r="Y2200" s="131"/>
      <c r="Z2200" s="131"/>
      <c r="AA2200" s="131"/>
      <c r="AB2200" s="131"/>
      <c r="AC2200" s="131"/>
      <c r="AD2200" s="131"/>
    </row>
    <row r="2201" spans="1:30" ht="17.45" customHeight="1" x14ac:dyDescent="0.2">
      <c r="A2201" s="128"/>
      <c r="B2201" s="128"/>
      <c r="C2201" s="128"/>
      <c r="D2201" s="128"/>
      <c r="E2201" s="128"/>
      <c r="F2201" s="128"/>
      <c r="G2201" s="128"/>
      <c r="H2201" s="128"/>
      <c r="I2201" s="128"/>
      <c r="J2201" s="105" t="s">
        <v>52</v>
      </c>
      <c r="K2201" s="105"/>
      <c r="L2201" s="105"/>
      <c r="M2201" s="105"/>
      <c r="N2201" s="105"/>
      <c r="O2201" s="105"/>
      <c r="P2201" s="105"/>
      <c r="Q2201" s="105"/>
      <c r="R2201" s="105"/>
      <c r="S2201" s="105"/>
      <c r="T2201" s="105"/>
      <c r="U2201" s="105"/>
      <c r="V2201" s="129"/>
      <c r="W2201" s="131">
        <v>441.07130000000001</v>
      </c>
      <c r="X2201" s="131"/>
      <c r="Y2201" s="131"/>
      <c r="Z2201" s="131"/>
      <c r="AA2201" s="131"/>
      <c r="AB2201" s="131"/>
      <c r="AC2201" s="131"/>
      <c r="AD2201" s="131"/>
    </row>
    <row r="2202" spans="1:30" ht="5.85" customHeight="1" x14ac:dyDescent="0.2">
      <c r="A2202" s="139"/>
      <c r="B2202" s="139"/>
      <c r="C2202" s="139"/>
      <c r="D2202" s="139"/>
      <c r="E2202" s="139"/>
      <c r="F2202" s="139"/>
      <c r="G2202" s="139"/>
      <c r="H2202" s="139"/>
      <c r="I2202" s="139"/>
      <c r="J2202" s="139"/>
      <c r="K2202" s="139"/>
      <c r="L2202" s="139"/>
      <c r="M2202" s="139"/>
      <c r="N2202" s="139"/>
      <c r="O2202" s="139"/>
      <c r="P2202" s="139"/>
      <c r="Q2202" s="139"/>
      <c r="R2202" s="139"/>
      <c r="S2202" s="139"/>
      <c r="T2202" s="139"/>
      <c r="U2202" s="139"/>
      <c r="V2202" s="139"/>
      <c r="W2202" s="139"/>
      <c r="X2202" s="139"/>
      <c r="Y2202" s="139"/>
      <c r="Z2202" s="139"/>
      <c r="AA2202" s="139"/>
      <c r="AB2202" s="139"/>
      <c r="AC2202" s="139"/>
      <c r="AD2202" s="139"/>
    </row>
    <row r="2203" spans="1:30" ht="111.2" customHeight="1" x14ac:dyDescent="0.2">
      <c r="A2203" s="3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63"/>
      <c r="AB2203" s="63"/>
      <c r="AC2203" s="63"/>
      <c r="AD2203" s="64"/>
    </row>
  </sheetData>
  <mergeCells count="7904">
    <mergeCell ref="D1641:N1641"/>
    <mergeCell ref="W2197:AD2197"/>
    <mergeCell ref="A2198:AD2198"/>
    <mergeCell ref="C2196:E2196"/>
    <mergeCell ref="H2194:I2194"/>
    <mergeCell ref="K2194:L2194"/>
    <mergeCell ref="M2194:P2194"/>
    <mergeCell ref="A2202:AD2202"/>
    <mergeCell ref="A2199:I2199"/>
    <mergeCell ref="J2199:U2199"/>
    <mergeCell ref="V2199:V2201"/>
    <mergeCell ref="W2199:AD2199"/>
    <mergeCell ref="S2200:U2200"/>
    <mergeCell ref="W2200:AD2200"/>
    <mergeCell ref="A2201:I2201"/>
    <mergeCell ref="A2200:H2200"/>
    <mergeCell ref="O2200:Q2200"/>
    <mergeCell ref="AA2196:AD2196"/>
    <mergeCell ref="A2197:I2197"/>
    <mergeCell ref="J2197:U2197"/>
    <mergeCell ref="V2195:Z2195"/>
    <mergeCell ref="AA2195:AD2195"/>
    <mergeCell ref="J2201:U2201"/>
    <mergeCell ref="W2201:AD2201"/>
    <mergeCell ref="F2196:G2196"/>
    <mergeCell ref="H2196:I2196"/>
    <mergeCell ref="K2196:L2196"/>
    <mergeCell ref="M2196:P2196"/>
    <mergeCell ref="Q2196:U2196"/>
    <mergeCell ref="V2196:Z2196"/>
    <mergeCell ref="V2194:Z2194"/>
    <mergeCell ref="F2194:G2194"/>
    <mergeCell ref="C2195:E2195"/>
    <mergeCell ref="F2195:G2195"/>
    <mergeCell ref="H2195:I2195"/>
    <mergeCell ref="K2195:L2195"/>
    <mergeCell ref="M2195:P2195"/>
    <mergeCell ref="Q2195:U2195"/>
    <mergeCell ref="Q2194:U2194"/>
    <mergeCell ref="A2194:E2194"/>
    <mergeCell ref="C2192:K2192"/>
    <mergeCell ref="L2192:O2192"/>
    <mergeCell ref="P2192:T2192"/>
    <mergeCell ref="U2192:Z2192"/>
    <mergeCell ref="AA2192:AD2192"/>
    <mergeCell ref="A2193:I2193"/>
    <mergeCell ref="J2193:U2193"/>
    <mergeCell ref="W2193:AD2193"/>
    <mergeCell ref="AA2194:AD2194"/>
    <mergeCell ref="A2190:K2190"/>
    <mergeCell ref="L2190:O2190"/>
    <mergeCell ref="P2190:T2190"/>
    <mergeCell ref="U2190:Z2190"/>
    <mergeCell ref="AA2190:AD2190"/>
    <mergeCell ref="C2191:K2191"/>
    <mergeCell ref="L2191:O2191"/>
    <mergeCell ref="P2191:T2191"/>
    <mergeCell ref="U2191:Z2191"/>
    <mergeCell ref="AA2191:AD2191"/>
    <mergeCell ref="C2188:K2188"/>
    <mergeCell ref="L2188:O2188"/>
    <mergeCell ref="P2188:T2188"/>
    <mergeCell ref="U2188:Z2188"/>
    <mergeCell ref="AA2188:AD2188"/>
    <mergeCell ref="A2189:I2189"/>
    <mergeCell ref="J2189:U2189"/>
    <mergeCell ref="W2189:AD2189"/>
    <mergeCell ref="A2186:I2186"/>
    <mergeCell ref="J2186:U2186"/>
    <mergeCell ref="W2186:AD2186"/>
    <mergeCell ref="A2187:K2187"/>
    <mergeCell ref="L2187:O2187"/>
    <mergeCell ref="P2187:T2187"/>
    <mergeCell ref="U2187:Z2187"/>
    <mergeCell ref="AA2187:AD2187"/>
    <mergeCell ref="C2184:K2184"/>
    <mergeCell ref="L2184:O2184"/>
    <mergeCell ref="P2184:T2184"/>
    <mergeCell ref="U2184:Z2184"/>
    <mergeCell ref="AA2184:AD2184"/>
    <mergeCell ref="C2185:K2185"/>
    <mergeCell ref="L2185:O2185"/>
    <mergeCell ref="P2185:T2185"/>
    <mergeCell ref="U2185:Z2185"/>
    <mergeCell ref="AA2185:AD2185"/>
    <mergeCell ref="J2182:U2182"/>
    <mergeCell ref="W2182:AD2182"/>
    <mergeCell ref="A2183:K2183"/>
    <mergeCell ref="L2183:O2183"/>
    <mergeCell ref="P2183:T2183"/>
    <mergeCell ref="U2183:Z2183"/>
    <mergeCell ref="AA2183:AD2183"/>
    <mergeCell ref="A2178:I2182"/>
    <mergeCell ref="J2178:U2178"/>
    <mergeCell ref="V2178:V2182"/>
    <mergeCell ref="W2178:AD2178"/>
    <mergeCell ref="J2179:U2179"/>
    <mergeCell ref="W2179:AD2179"/>
    <mergeCell ref="J2180:U2180"/>
    <mergeCell ref="W2180:AD2180"/>
    <mergeCell ref="J2181:U2181"/>
    <mergeCell ref="W2181:AD2181"/>
    <mergeCell ref="C2176:K2176"/>
    <mergeCell ref="L2176:O2176"/>
    <mergeCell ref="P2176:T2176"/>
    <mergeCell ref="U2176:Z2176"/>
    <mergeCell ref="AA2176:AD2176"/>
    <mergeCell ref="C2177:K2177"/>
    <mergeCell ref="L2177:O2177"/>
    <mergeCell ref="P2177:T2177"/>
    <mergeCell ref="U2177:Z2177"/>
    <mergeCell ref="AA2177:AD2177"/>
    <mergeCell ref="C2174:K2174"/>
    <mergeCell ref="L2174:O2174"/>
    <mergeCell ref="P2174:T2174"/>
    <mergeCell ref="U2174:Z2174"/>
    <mergeCell ref="AA2174:AD2174"/>
    <mergeCell ref="C2175:K2175"/>
    <mergeCell ref="L2175:O2175"/>
    <mergeCell ref="P2175:T2175"/>
    <mergeCell ref="U2175:Z2175"/>
    <mergeCell ref="AA2175:AD2175"/>
    <mergeCell ref="A2172:I2172"/>
    <mergeCell ref="J2172:U2172"/>
    <mergeCell ref="W2172:AD2172"/>
    <mergeCell ref="A2173:K2173"/>
    <mergeCell ref="L2173:O2173"/>
    <mergeCell ref="P2173:T2173"/>
    <mergeCell ref="U2173:Z2173"/>
    <mergeCell ref="AA2173:AD2173"/>
    <mergeCell ref="C2171:I2171"/>
    <mergeCell ref="K2171:L2171"/>
    <mergeCell ref="M2171:P2171"/>
    <mergeCell ref="Q2171:U2171"/>
    <mergeCell ref="V2171:Z2171"/>
    <mergeCell ref="AA2171:AD2171"/>
    <mergeCell ref="C2170:I2170"/>
    <mergeCell ref="K2170:L2170"/>
    <mergeCell ref="M2170:P2170"/>
    <mergeCell ref="Q2170:U2170"/>
    <mergeCell ref="V2170:Z2170"/>
    <mergeCell ref="AA2170:AD2170"/>
    <mergeCell ref="C2169:I2169"/>
    <mergeCell ref="K2169:L2169"/>
    <mergeCell ref="M2169:P2169"/>
    <mergeCell ref="Q2169:U2169"/>
    <mergeCell ref="V2169:Z2169"/>
    <mergeCell ref="AA2169:AD2169"/>
    <mergeCell ref="C2168:I2168"/>
    <mergeCell ref="K2168:L2168"/>
    <mergeCell ref="M2168:P2168"/>
    <mergeCell ref="Q2168:U2168"/>
    <mergeCell ref="V2168:Z2168"/>
    <mergeCell ref="AA2168:AD2168"/>
    <mergeCell ref="C2167:I2167"/>
    <mergeCell ref="K2167:L2167"/>
    <mergeCell ref="M2167:P2167"/>
    <mergeCell ref="Q2167:U2167"/>
    <mergeCell ref="V2167:Z2167"/>
    <mergeCell ref="AA2167:AD2167"/>
    <mergeCell ref="A2165:I2166"/>
    <mergeCell ref="J2165:J2166"/>
    <mergeCell ref="K2165:P2165"/>
    <mergeCell ref="Q2165:Z2165"/>
    <mergeCell ref="AA2165:AD2166"/>
    <mergeCell ref="K2166:L2166"/>
    <mergeCell ref="M2166:P2166"/>
    <mergeCell ref="Q2166:U2166"/>
    <mergeCell ref="V2166:Z2166"/>
    <mergeCell ref="S2158:U2158"/>
    <mergeCell ref="W2158:AD2158"/>
    <mergeCell ref="A2159:I2159"/>
    <mergeCell ref="J2159:U2159"/>
    <mergeCell ref="W2159:AD2159"/>
    <mergeCell ref="A2160:AD2160"/>
    <mergeCell ref="A2155:I2155"/>
    <mergeCell ref="J2155:U2155"/>
    <mergeCell ref="W2155:AD2155"/>
    <mergeCell ref="A2156:AD2156"/>
    <mergeCell ref="A2157:I2157"/>
    <mergeCell ref="J2157:U2157"/>
    <mergeCell ref="V2157:V2159"/>
    <mergeCell ref="W2157:AD2157"/>
    <mergeCell ref="A2158:H2158"/>
    <mergeCell ref="O2158:Q2158"/>
    <mergeCell ref="V2153:Z2153"/>
    <mergeCell ref="AA2153:AD2153"/>
    <mergeCell ref="C2154:E2154"/>
    <mergeCell ref="F2154:G2154"/>
    <mergeCell ref="H2154:I2154"/>
    <mergeCell ref="K2154:L2154"/>
    <mergeCell ref="M2154:P2154"/>
    <mergeCell ref="Q2154:U2154"/>
    <mergeCell ref="V2154:Z2154"/>
    <mergeCell ref="AA2154:AD2154"/>
    <mergeCell ref="C2153:E2153"/>
    <mergeCell ref="F2153:G2153"/>
    <mergeCell ref="H2153:I2153"/>
    <mergeCell ref="K2153:L2153"/>
    <mergeCell ref="M2153:P2153"/>
    <mergeCell ref="Q2153:U2153"/>
    <mergeCell ref="V2151:Z2151"/>
    <mergeCell ref="AA2151:AD2151"/>
    <mergeCell ref="C2152:E2152"/>
    <mergeCell ref="F2152:G2152"/>
    <mergeCell ref="H2152:I2152"/>
    <mergeCell ref="K2152:L2152"/>
    <mergeCell ref="M2152:P2152"/>
    <mergeCell ref="Q2152:U2152"/>
    <mergeCell ref="V2152:Z2152"/>
    <mergeCell ref="AA2152:AD2152"/>
    <mergeCell ref="A2151:E2151"/>
    <mergeCell ref="F2151:G2151"/>
    <mergeCell ref="H2151:I2151"/>
    <mergeCell ref="K2151:L2151"/>
    <mergeCell ref="M2151:P2151"/>
    <mergeCell ref="Q2151:U2151"/>
    <mergeCell ref="C2149:K2149"/>
    <mergeCell ref="L2149:O2149"/>
    <mergeCell ref="P2149:T2149"/>
    <mergeCell ref="U2149:Z2149"/>
    <mergeCell ref="AA2149:AD2149"/>
    <mergeCell ref="A2150:I2150"/>
    <mergeCell ref="J2150:U2150"/>
    <mergeCell ref="W2150:AD2150"/>
    <mergeCell ref="C2147:K2147"/>
    <mergeCell ref="L2147:O2147"/>
    <mergeCell ref="P2147:T2147"/>
    <mergeCell ref="U2147:Z2147"/>
    <mergeCell ref="AA2147:AD2147"/>
    <mergeCell ref="C2148:K2148"/>
    <mergeCell ref="L2148:O2148"/>
    <mergeCell ref="P2148:T2148"/>
    <mergeCell ref="U2148:Z2148"/>
    <mergeCell ref="AA2148:AD2148"/>
    <mergeCell ref="A2145:I2145"/>
    <mergeCell ref="J2145:U2145"/>
    <mergeCell ref="W2145:AD2145"/>
    <mergeCell ref="A2146:K2146"/>
    <mergeCell ref="L2146:O2146"/>
    <mergeCell ref="P2146:T2146"/>
    <mergeCell ref="U2146:Z2146"/>
    <mergeCell ref="AA2146:AD2146"/>
    <mergeCell ref="A2143:K2143"/>
    <mergeCell ref="L2143:O2143"/>
    <mergeCell ref="P2143:T2143"/>
    <mergeCell ref="U2143:Z2143"/>
    <mergeCell ref="AA2143:AD2143"/>
    <mergeCell ref="C2144:K2144"/>
    <mergeCell ref="L2144:O2144"/>
    <mergeCell ref="P2144:T2144"/>
    <mergeCell ref="U2144:Z2144"/>
    <mergeCell ref="AA2144:AD2144"/>
    <mergeCell ref="C2141:K2141"/>
    <mergeCell ref="L2141:O2141"/>
    <mergeCell ref="P2141:T2141"/>
    <mergeCell ref="U2141:Z2141"/>
    <mergeCell ref="AA2141:AD2141"/>
    <mergeCell ref="A2142:I2142"/>
    <mergeCell ref="J2142:U2142"/>
    <mergeCell ref="W2142:AD2142"/>
    <mergeCell ref="C2139:K2139"/>
    <mergeCell ref="L2139:O2139"/>
    <mergeCell ref="P2139:T2139"/>
    <mergeCell ref="U2139:Z2139"/>
    <mergeCell ref="AA2139:AD2139"/>
    <mergeCell ref="C2140:K2140"/>
    <mergeCell ref="L2140:O2140"/>
    <mergeCell ref="P2140:T2140"/>
    <mergeCell ref="U2140:Z2140"/>
    <mergeCell ref="AA2140:AD2140"/>
    <mergeCell ref="J2137:U2137"/>
    <mergeCell ref="W2137:AD2137"/>
    <mergeCell ref="A2138:K2138"/>
    <mergeCell ref="L2138:O2138"/>
    <mergeCell ref="P2138:T2138"/>
    <mergeCell ref="U2138:Z2138"/>
    <mergeCell ref="AA2138:AD2138"/>
    <mergeCell ref="A2133:I2137"/>
    <mergeCell ref="J2133:U2133"/>
    <mergeCell ref="V2133:V2137"/>
    <mergeCell ref="W2133:AD2133"/>
    <mergeCell ref="J2134:U2134"/>
    <mergeCell ref="W2134:AD2134"/>
    <mergeCell ref="J2135:U2135"/>
    <mergeCell ref="W2135:AD2135"/>
    <mergeCell ref="J2136:U2136"/>
    <mergeCell ref="W2136:AD2136"/>
    <mergeCell ref="C2131:K2131"/>
    <mergeCell ref="L2131:O2131"/>
    <mergeCell ref="P2131:T2131"/>
    <mergeCell ref="U2131:Z2131"/>
    <mergeCell ref="AA2131:AD2131"/>
    <mergeCell ref="C2132:K2132"/>
    <mergeCell ref="L2132:O2132"/>
    <mergeCell ref="P2132:T2132"/>
    <mergeCell ref="U2132:Z2132"/>
    <mergeCell ref="AA2132:AD2132"/>
    <mergeCell ref="C2129:K2129"/>
    <mergeCell ref="L2129:O2129"/>
    <mergeCell ref="P2129:T2129"/>
    <mergeCell ref="U2129:Z2129"/>
    <mergeCell ref="AA2129:AD2129"/>
    <mergeCell ref="C2130:K2130"/>
    <mergeCell ref="L2130:O2130"/>
    <mergeCell ref="P2130:T2130"/>
    <mergeCell ref="U2130:Z2130"/>
    <mergeCell ref="AA2130:AD2130"/>
    <mergeCell ref="A2127:I2127"/>
    <mergeCell ref="J2127:U2127"/>
    <mergeCell ref="W2127:AD2127"/>
    <mergeCell ref="A2128:K2128"/>
    <mergeCell ref="L2128:O2128"/>
    <mergeCell ref="P2128:T2128"/>
    <mergeCell ref="U2128:Z2128"/>
    <mergeCell ref="AA2128:AD2128"/>
    <mergeCell ref="C2126:I2126"/>
    <mergeCell ref="K2126:L2126"/>
    <mergeCell ref="M2126:P2126"/>
    <mergeCell ref="Q2126:U2126"/>
    <mergeCell ref="V2126:Z2126"/>
    <mergeCell ref="AA2126:AD2126"/>
    <mergeCell ref="C2125:I2125"/>
    <mergeCell ref="K2125:L2125"/>
    <mergeCell ref="M2125:P2125"/>
    <mergeCell ref="Q2125:U2125"/>
    <mergeCell ref="V2125:Z2125"/>
    <mergeCell ref="AA2125:AD2125"/>
    <mergeCell ref="C2124:I2124"/>
    <mergeCell ref="K2124:L2124"/>
    <mergeCell ref="M2124:P2124"/>
    <mergeCell ref="Q2124:U2124"/>
    <mergeCell ref="V2124:Z2124"/>
    <mergeCell ref="AA2124:AD2124"/>
    <mergeCell ref="AA2122:AD2122"/>
    <mergeCell ref="C2123:I2123"/>
    <mergeCell ref="K2123:L2123"/>
    <mergeCell ref="M2123:P2123"/>
    <mergeCell ref="Q2123:U2123"/>
    <mergeCell ref="V2123:Z2123"/>
    <mergeCell ref="AA2123:AD2123"/>
    <mergeCell ref="V2121:Z2121"/>
    <mergeCell ref="C2122:I2122"/>
    <mergeCell ref="K2122:L2122"/>
    <mergeCell ref="M2122:P2122"/>
    <mergeCell ref="Q2122:U2122"/>
    <mergeCell ref="V2122:Z2122"/>
    <mergeCell ref="W2114:AD2114"/>
    <mergeCell ref="A2115:AD2115"/>
    <mergeCell ref="A2120:I2121"/>
    <mergeCell ref="J2120:J2121"/>
    <mergeCell ref="K2120:P2120"/>
    <mergeCell ref="Q2120:Z2120"/>
    <mergeCell ref="AA2120:AD2121"/>
    <mergeCell ref="K2121:L2121"/>
    <mergeCell ref="M2121:P2121"/>
    <mergeCell ref="Q2121:U2121"/>
    <mergeCell ref="A2112:I2112"/>
    <mergeCell ref="J2112:U2112"/>
    <mergeCell ref="V2112:V2114"/>
    <mergeCell ref="W2112:AD2112"/>
    <mergeCell ref="A2113:H2113"/>
    <mergeCell ref="O2113:Q2113"/>
    <mergeCell ref="S2113:U2113"/>
    <mergeCell ref="W2113:AD2113"/>
    <mergeCell ref="A2114:I2114"/>
    <mergeCell ref="J2114:U2114"/>
    <mergeCell ref="V2109:Z2109"/>
    <mergeCell ref="AA2109:AD2109"/>
    <mergeCell ref="A2110:I2110"/>
    <mergeCell ref="J2110:U2110"/>
    <mergeCell ref="W2110:AD2110"/>
    <mergeCell ref="A2111:AD2111"/>
    <mergeCell ref="C2109:E2109"/>
    <mergeCell ref="F2109:G2109"/>
    <mergeCell ref="H2109:I2109"/>
    <mergeCell ref="K2109:L2109"/>
    <mergeCell ref="M2109:P2109"/>
    <mergeCell ref="Q2109:U2109"/>
    <mergeCell ref="V2107:Z2107"/>
    <mergeCell ref="AA2107:AD2107"/>
    <mergeCell ref="C2108:E2108"/>
    <mergeCell ref="F2108:G2108"/>
    <mergeCell ref="H2108:I2108"/>
    <mergeCell ref="K2108:L2108"/>
    <mergeCell ref="M2108:P2108"/>
    <mergeCell ref="Q2108:U2108"/>
    <mergeCell ref="V2108:Z2108"/>
    <mergeCell ref="AA2108:AD2108"/>
    <mergeCell ref="A2107:E2107"/>
    <mergeCell ref="F2107:G2107"/>
    <mergeCell ref="H2107:I2107"/>
    <mergeCell ref="K2107:L2107"/>
    <mergeCell ref="M2107:P2107"/>
    <mergeCell ref="Q2107:U2107"/>
    <mergeCell ref="C2105:K2105"/>
    <mergeCell ref="L2105:O2105"/>
    <mergeCell ref="P2105:T2105"/>
    <mergeCell ref="U2105:Z2105"/>
    <mergeCell ref="AA2105:AD2105"/>
    <mergeCell ref="A2106:I2106"/>
    <mergeCell ref="J2106:U2106"/>
    <mergeCell ref="W2106:AD2106"/>
    <mergeCell ref="A2103:K2103"/>
    <mergeCell ref="L2103:O2103"/>
    <mergeCell ref="P2103:T2103"/>
    <mergeCell ref="U2103:Z2103"/>
    <mergeCell ref="AA2103:AD2103"/>
    <mergeCell ref="C2104:K2104"/>
    <mergeCell ref="L2104:O2104"/>
    <mergeCell ref="P2104:T2104"/>
    <mergeCell ref="U2104:Z2104"/>
    <mergeCell ref="AA2104:AD2104"/>
    <mergeCell ref="C2101:K2101"/>
    <mergeCell ref="L2101:O2101"/>
    <mergeCell ref="P2101:T2101"/>
    <mergeCell ref="U2101:Z2101"/>
    <mergeCell ref="AA2101:AD2101"/>
    <mergeCell ref="A2102:I2102"/>
    <mergeCell ref="J2102:U2102"/>
    <mergeCell ref="W2102:AD2102"/>
    <mergeCell ref="A2099:I2099"/>
    <mergeCell ref="J2099:U2099"/>
    <mergeCell ref="W2099:AD2099"/>
    <mergeCell ref="A2100:K2100"/>
    <mergeCell ref="L2100:O2100"/>
    <mergeCell ref="P2100:T2100"/>
    <mergeCell ref="U2100:Z2100"/>
    <mergeCell ref="AA2100:AD2100"/>
    <mergeCell ref="C2097:K2097"/>
    <mergeCell ref="L2097:O2097"/>
    <mergeCell ref="P2097:T2097"/>
    <mergeCell ref="U2097:Z2097"/>
    <mergeCell ref="AA2097:AD2097"/>
    <mergeCell ref="C2098:K2098"/>
    <mergeCell ref="L2098:O2098"/>
    <mergeCell ref="P2098:T2098"/>
    <mergeCell ref="U2098:Z2098"/>
    <mergeCell ref="AA2098:AD2098"/>
    <mergeCell ref="J2095:U2095"/>
    <mergeCell ref="W2095:AD2095"/>
    <mergeCell ref="A2096:K2096"/>
    <mergeCell ref="L2096:O2096"/>
    <mergeCell ref="P2096:T2096"/>
    <mergeCell ref="U2096:Z2096"/>
    <mergeCell ref="AA2096:AD2096"/>
    <mergeCell ref="A2091:I2095"/>
    <mergeCell ref="J2091:U2091"/>
    <mergeCell ref="V2091:V2095"/>
    <mergeCell ref="W2091:AD2091"/>
    <mergeCell ref="J2092:U2092"/>
    <mergeCell ref="W2092:AD2092"/>
    <mergeCell ref="J2093:U2093"/>
    <mergeCell ref="W2093:AD2093"/>
    <mergeCell ref="J2094:U2094"/>
    <mergeCell ref="W2094:AD2094"/>
    <mergeCell ref="C2089:K2089"/>
    <mergeCell ref="L2089:O2089"/>
    <mergeCell ref="P2089:T2089"/>
    <mergeCell ref="U2089:Z2089"/>
    <mergeCell ref="AA2089:AD2089"/>
    <mergeCell ref="C2090:K2090"/>
    <mergeCell ref="L2090:O2090"/>
    <mergeCell ref="P2090:T2090"/>
    <mergeCell ref="U2090:Z2090"/>
    <mergeCell ref="AA2090:AD2090"/>
    <mergeCell ref="C2087:K2087"/>
    <mergeCell ref="L2087:O2087"/>
    <mergeCell ref="P2087:T2087"/>
    <mergeCell ref="U2087:Z2087"/>
    <mergeCell ref="AA2087:AD2087"/>
    <mergeCell ref="C2088:K2088"/>
    <mergeCell ref="L2088:O2088"/>
    <mergeCell ref="P2088:T2088"/>
    <mergeCell ref="U2088:Z2088"/>
    <mergeCell ref="AA2088:AD2088"/>
    <mergeCell ref="A2085:I2085"/>
    <mergeCell ref="J2085:U2085"/>
    <mergeCell ref="W2085:AD2085"/>
    <mergeCell ref="A2086:K2086"/>
    <mergeCell ref="L2086:O2086"/>
    <mergeCell ref="P2086:T2086"/>
    <mergeCell ref="U2086:Z2086"/>
    <mergeCell ref="AA2086:AD2086"/>
    <mergeCell ref="C2084:I2084"/>
    <mergeCell ref="K2084:L2084"/>
    <mergeCell ref="M2084:P2084"/>
    <mergeCell ref="Q2084:U2084"/>
    <mergeCell ref="V2084:Z2084"/>
    <mergeCell ref="AA2084:AD2084"/>
    <mergeCell ref="C2083:I2083"/>
    <mergeCell ref="K2083:L2083"/>
    <mergeCell ref="M2083:P2083"/>
    <mergeCell ref="Q2083:U2083"/>
    <mergeCell ref="V2083:Z2083"/>
    <mergeCell ref="AA2083:AD2083"/>
    <mergeCell ref="C2082:I2082"/>
    <mergeCell ref="K2082:L2082"/>
    <mergeCell ref="M2082:P2082"/>
    <mergeCell ref="Q2082:U2082"/>
    <mergeCell ref="V2082:Z2082"/>
    <mergeCell ref="AA2082:AD2082"/>
    <mergeCell ref="C2081:I2081"/>
    <mergeCell ref="K2081:L2081"/>
    <mergeCell ref="M2081:P2081"/>
    <mergeCell ref="Q2081:U2081"/>
    <mergeCell ref="V2081:Z2081"/>
    <mergeCell ref="AA2081:AD2081"/>
    <mergeCell ref="A2072:AD2072"/>
    <mergeCell ref="A2079:I2080"/>
    <mergeCell ref="J2079:J2080"/>
    <mergeCell ref="K2079:P2079"/>
    <mergeCell ref="Q2079:Z2079"/>
    <mergeCell ref="AA2079:AD2080"/>
    <mergeCell ref="K2080:L2080"/>
    <mergeCell ref="M2080:P2080"/>
    <mergeCell ref="Q2080:U2080"/>
    <mergeCell ref="V2080:Z2080"/>
    <mergeCell ref="A2069:I2069"/>
    <mergeCell ref="J2069:U2069"/>
    <mergeCell ref="V2069:V2071"/>
    <mergeCell ref="W2069:AD2069"/>
    <mergeCell ref="O2070:Q2070"/>
    <mergeCell ref="S2070:U2070"/>
    <mergeCell ref="W2070:AD2070"/>
    <mergeCell ref="A2071:I2071"/>
    <mergeCell ref="J2071:U2071"/>
    <mergeCell ref="W2071:AD2071"/>
    <mergeCell ref="AA2066:AD2066"/>
    <mergeCell ref="A2067:I2067"/>
    <mergeCell ref="J2067:U2067"/>
    <mergeCell ref="W2067:AD2067"/>
    <mergeCell ref="A2068:AD2068"/>
    <mergeCell ref="A2066:E2066"/>
    <mergeCell ref="F2066:G2066"/>
    <mergeCell ref="H2066:I2066"/>
    <mergeCell ref="K2066:L2066"/>
    <mergeCell ref="M2066:P2066"/>
    <mergeCell ref="Q2066:U2066"/>
    <mergeCell ref="A2064:K2064"/>
    <mergeCell ref="L2064:O2064"/>
    <mergeCell ref="P2064:T2064"/>
    <mergeCell ref="U2064:Z2064"/>
    <mergeCell ref="V2066:Z2066"/>
    <mergeCell ref="AA2064:AD2064"/>
    <mergeCell ref="A2065:I2065"/>
    <mergeCell ref="J2065:U2065"/>
    <mergeCell ref="W2065:AD2065"/>
    <mergeCell ref="A2062:K2062"/>
    <mergeCell ref="L2062:O2062"/>
    <mergeCell ref="P2062:T2062"/>
    <mergeCell ref="U2062:Z2062"/>
    <mergeCell ref="AA2062:AD2062"/>
    <mergeCell ref="A2063:I2063"/>
    <mergeCell ref="J2063:U2063"/>
    <mergeCell ref="W2063:AD2063"/>
    <mergeCell ref="A2060:K2060"/>
    <mergeCell ref="L2060:O2060"/>
    <mergeCell ref="P2060:T2060"/>
    <mergeCell ref="U2060:Z2060"/>
    <mergeCell ref="AA2060:AD2060"/>
    <mergeCell ref="A2061:I2061"/>
    <mergeCell ref="J2061:U2061"/>
    <mergeCell ref="W2061:AD2061"/>
    <mergeCell ref="W2056:AD2056"/>
    <mergeCell ref="J2057:U2057"/>
    <mergeCell ref="W2057:AD2057"/>
    <mergeCell ref="J2058:U2058"/>
    <mergeCell ref="W2058:AD2058"/>
    <mergeCell ref="J2059:U2059"/>
    <mergeCell ref="W2059:AD2059"/>
    <mergeCell ref="C2054:K2054"/>
    <mergeCell ref="L2054:O2054"/>
    <mergeCell ref="P2054:T2054"/>
    <mergeCell ref="U2054:Z2054"/>
    <mergeCell ref="AA2054:AD2054"/>
    <mergeCell ref="A2055:I2059"/>
    <mergeCell ref="J2055:U2055"/>
    <mergeCell ref="V2055:V2059"/>
    <mergeCell ref="W2055:AD2055"/>
    <mergeCell ref="J2056:U2056"/>
    <mergeCell ref="AA2051:AD2051"/>
    <mergeCell ref="A2052:I2052"/>
    <mergeCell ref="J2052:U2052"/>
    <mergeCell ref="W2052:AD2052"/>
    <mergeCell ref="A2053:K2053"/>
    <mergeCell ref="L2053:O2053"/>
    <mergeCell ref="P2053:T2053"/>
    <mergeCell ref="U2053:Z2053"/>
    <mergeCell ref="AA2053:AD2053"/>
    <mergeCell ref="K2050:L2050"/>
    <mergeCell ref="M2050:P2050"/>
    <mergeCell ref="Q2050:U2050"/>
    <mergeCell ref="V2050:Z2050"/>
    <mergeCell ref="C2051:I2051"/>
    <mergeCell ref="K2051:L2051"/>
    <mergeCell ref="M2051:P2051"/>
    <mergeCell ref="Q2051:U2051"/>
    <mergeCell ref="V2051:Z2051"/>
    <mergeCell ref="W2041:AD2041"/>
    <mergeCell ref="A2042:I2042"/>
    <mergeCell ref="J2042:U2042"/>
    <mergeCell ref="W2042:AD2042"/>
    <mergeCell ref="A2043:AD2043"/>
    <mergeCell ref="A2049:I2050"/>
    <mergeCell ref="J2049:J2050"/>
    <mergeCell ref="K2049:P2049"/>
    <mergeCell ref="Q2049:Z2049"/>
    <mergeCell ref="AA2049:AD2050"/>
    <mergeCell ref="A2038:I2038"/>
    <mergeCell ref="J2038:U2038"/>
    <mergeCell ref="W2038:AD2038"/>
    <mergeCell ref="A2039:AD2039"/>
    <mergeCell ref="A2040:I2040"/>
    <mergeCell ref="J2040:U2040"/>
    <mergeCell ref="V2040:V2042"/>
    <mergeCell ref="W2040:AD2040"/>
    <mergeCell ref="O2041:Q2041"/>
    <mergeCell ref="S2041:U2041"/>
    <mergeCell ref="V2036:Z2036"/>
    <mergeCell ref="AA2036:AD2036"/>
    <mergeCell ref="C2037:E2037"/>
    <mergeCell ref="F2037:G2037"/>
    <mergeCell ref="H2037:I2037"/>
    <mergeCell ref="K2037:L2037"/>
    <mergeCell ref="M2037:P2037"/>
    <mergeCell ref="Q2037:U2037"/>
    <mergeCell ref="V2037:Z2037"/>
    <mergeCell ref="AA2037:AD2037"/>
    <mergeCell ref="C2036:E2036"/>
    <mergeCell ref="F2036:G2036"/>
    <mergeCell ref="H2036:I2036"/>
    <mergeCell ref="K2036:L2036"/>
    <mergeCell ref="M2036:P2036"/>
    <mergeCell ref="Q2036:U2036"/>
    <mergeCell ref="AA2034:AD2034"/>
    <mergeCell ref="C2035:E2035"/>
    <mergeCell ref="F2035:G2035"/>
    <mergeCell ref="H2035:I2035"/>
    <mergeCell ref="K2035:L2035"/>
    <mergeCell ref="M2035:P2035"/>
    <mergeCell ref="Q2035:U2035"/>
    <mergeCell ref="V2035:Z2035"/>
    <mergeCell ref="AA2035:AD2035"/>
    <mergeCell ref="A2033:I2033"/>
    <mergeCell ref="J2033:U2033"/>
    <mergeCell ref="W2033:AD2033"/>
    <mergeCell ref="A2034:E2034"/>
    <mergeCell ref="F2034:G2034"/>
    <mergeCell ref="H2034:I2034"/>
    <mergeCell ref="K2034:L2034"/>
    <mergeCell ref="M2034:P2034"/>
    <mergeCell ref="Q2034:U2034"/>
    <mergeCell ref="V2034:Z2034"/>
    <mergeCell ref="C2031:K2031"/>
    <mergeCell ref="L2031:O2031"/>
    <mergeCell ref="P2031:T2031"/>
    <mergeCell ref="U2031:Z2031"/>
    <mergeCell ref="AA2031:AD2031"/>
    <mergeCell ref="C2032:K2032"/>
    <mergeCell ref="L2032:O2032"/>
    <mergeCell ref="P2032:T2032"/>
    <mergeCell ref="U2032:Z2032"/>
    <mergeCell ref="AA2032:AD2032"/>
    <mergeCell ref="A2029:K2029"/>
    <mergeCell ref="L2029:O2029"/>
    <mergeCell ref="P2029:T2029"/>
    <mergeCell ref="U2029:Z2029"/>
    <mergeCell ref="AA2029:AD2029"/>
    <mergeCell ref="C2030:K2030"/>
    <mergeCell ref="L2030:O2030"/>
    <mergeCell ref="P2030:T2030"/>
    <mergeCell ref="U2030:Z2030"/>
    <mergeCell ref="AA2030:AD2030"/>
    <mergeCell ref="A2027:K2027"/>
    <mergeCell ref="L2027:O2027"/>
    <mergeCell ref="P2027:T2027"/>
    <mergeCell ref="U2027:Z2027"/>
    <mergeCell ref="AA2027:AD2027"/>
    <mergeCell ref="A2028:I2028"/>
    <mergeCell ref="J2028:U2028"/>
    <mergeCell ref="W2028:AD2028"/>
    <mergeCell ref="C2025:K2025"/>
    <mergeCell ref="L2025:O2025"/>
    <mergeCell ref="P2025:T2025"/>
    <mergeCell ref="U2025:Z2025"/>
    <mergeCell ref="AA2025:AD2025"/>
    <mergeCell ref="A2026:I2026"/>
    <mergeCell ref="J2026:U2026"/>
    <mergeCell ref="W2026:AD2026"/>
    <mergeCell ref="C2023:K2023"/>
    <mergeCell ref="L2023:O2023"/>
    <mergeCell ref="P2023:T2023"/>
    <mergeCell ref="U2023:Z2023"/>
    <mergeCell ref="AA2023:AD2023"/>
    <mergeCell ref="C2024:K2024"/>
    <mergeCell ref="L2024:O2024"/>
    <mergeCell ref="P2024:T2024"/>
    <mergeCell ref="U2024:Z2024"/>
    <mergeCell ref="AA2024:AD2024"/>
    <mergeCell ref="J2021:U2021"/>
    <mergeCell ref="W2021:AD2021"/>
    <mergeCell ref="A2022:K2022"/>
    <mergeCell ref="L2022:O2022"/>
    <mergeCell ref="P2022:T2022"/>
    <mergeCell ref="U2022:Z2022"/>
    <mergeCell ref="AA2022:AD2022"/>
    <mergeCell ref="A2017:I2021"/>
    <mergeCell ref="J2017:U2017"/>
    <mergeCell ref="V2017:V2021"/>
    <mergeCell ref="J2018:U2018"/>
    <mergeCell ref="W2018:AD2018"/>
    <mergeCell ref="J2019:U2019"/>
    <mergeCell ref="W2019:AD2019"/>
    <mergeCell ref="J2020:U2020"/>
    <mergeCell ref="W2020:AD2020"/>
    <mergeCell ref="C2016:K2016"/>
    <mergeCell ref="L2016:O2016"/>
    <mergeCell ref="P2016:T2016"/>
    <mergeCell ref="U2016:Z2016"/>
    <mergeCell ref="AA2016:AD2016"/>
    <mergeCell ref="W2017:AD2017"/>
    <mergeCell ref="A2014:K2014"/>
    <mergeCell ref="L2014:O2014"/>
    <mergeCell ref="P2014:T2014"/>
    <mergeCell ref="U2014:Z2014"/>
    <mergeCell ref="AA2014:AD2014"/>
    <mergeCell ref="C2015:K2015"/>
    <mergeCell ref="L2015:O2015"/>
    <mergeCell ref="P2015:T2015"/>
    <mergeCell ref="U2015:Z2015"/>
    <mergeCell ref="AA2015:AD2015"/>
    <mergeCell ref="K2012:L2012"/>
    <mergeCell ref="M2012:P2012"/>
    <mergeCell ref="Q2012:U2012"/>
    <mergeCell ref="V2012:Z2012"/>
    <mergeCell ref="AA2012:AD2012"/>
    <mergeCell ref="A2013:I2013"/>
    <mergeCell ref="J2013:U2013"/>
    <mergeCell ref="W2013:AD2013"/>
    <mergeCell ref="Q2010:U2010"/>
    <mergeCell ref="V2010:Z2010"/>
    <mergeCell ref="AA2010:AD2010"/>
    <mergeCell ref="C2011:I2011"/>
    <mergeCell ref="K2011:L2011"/>
    <mergeCell ref="M2011:P2011"/>
    <mergeCell ref="Q2011:U2011"/>
    <mergeCell ref="V2011:Z2011"/>
    <mergeCell ref="AA2011:AD2011"/>
    <mergeCell ref="A2002:AD2002"/>
    <mergeCell ref="A2008:I2009"/>
    <mergeCell ref="J2008:J2009"/>
    <mergeCell ref="K2008:P2008"/>
    <mergeCell ref="Q2008:Z2008"/>
    <mergeCell ref="AA2008:AD2009"/>
    <mergeCell ref="K2009:L2009"/>
    <mergeCell ref="M2009:P2009"/>
    <mergeCell ref="Q2009:U2009"/>
    <mergeCell ref="V2009:Z2009"/>
    <mergeCell ref="A1999:I1999"/>
    <mergeCell ref="J1999:U1999"/>
    <mergeCell ref="V1999:V2001"/>
    <mergeCell ref="W1999:AD1999"/>
    <mergeCell ref="O2000:Q2000"/>
    <mergeCell ref="S2000:U2000"/>
    <mergeCell ref="W2000:AD2000"/>
    <mergeCell ref="A2001:I2001"/>
    <mergeCell ref="J2001:U2001"/>
    <mergeCell ref="W2001:AD2001"/>
    <mergeCell ref="V1996:Z1996"/>
    <mergeCell ref="AA1996:AD1996"/>
    <mergeCell ref="A1997:I1997"/>
    <mergeCell ref="J1997:U1997"/>
    <mergeCell ref="W1997:AD1997"/>
    <mergeCell ref="A1998:AD1998"/>
    <mergeCell ref="C1996:E1996"/>
    <mergeCell ref="F1996:G1996"/>
    <mergeCell ref="H1996:I1996"/>
    <mergeCell ref="K1996:L1996"/>
    <mergeCell ref="M1996:P1996"/>
    <mergeCell ref="Q1996:U1996"/>
    <mergeCell ref="AA1994:AD1994"/>
    <mergeCell ref="C1995:E1995"/>
    <mergeCell ref="F1995:G1995"/>
    <mergeCell ref="H1995:I1995"/>
    <mergeCell ref="K1995:L1995"/>
    <mergeCell ref="M1995:P1995"/>
    <mergeCell ref="Q1995:U1995"/>
    <mergeCell ref="V1995:Z1995"/>
    <mergeCell ref="AA1995:AD1995"/>
    <mergeCell ref="A1993:I1993"/>
    <mergeCell ref="J1993:U1993"/>
    <mergeCell ref="W1993:AD1993"/>
    <mergeCell ref="A1994:E1994"/>
    <mergeCell ref="F1994:G1994"/>
    <mergeCell ref="H1994:I1994"/>
    <mergeCell ref="K1994:L1994"/>
    <mergeCell ref="M1994:P1994"/>
    <mergeCell ref="Q1994:U1994"/>
    <mergeCell ref="V1994:Z1994"/>
    <mergeCell ref="C1991:K1991"/>
    <mergeCell ref="L1991:O1991"/>
    <mergeCell ref="P1991:T1991"/>
    <mergeCell ref="U1991:Z1991"/>
    <mergeCell ref="AA1991:AD1991"/>
    <mergeCell ref="C1992:K1992"/>
    <mergeCell ref="L1992:O1992"/>
    <mergeCell ref="P1992:T1992"/>
    <mergeCell ref="U1992:Z1992"/>
    <mergeCell ref="AA1992:AD1992"/>
    <mergeCell ref="A1989:I1989"/>
    <mergeCell ref="J1989:U1989"/>
    <mergeCell ref="W1989:AD1989"/>
    <mergeCell ref="A1990:K1990"/>
    <mergeCell ref="L1990:O1990"/>
    <mergeCell ref="P1990:T1990"/>
    <mergeCell ref="U1990:Z1990"/>
    <mergeCell ref="AA1990:AD1990"/>
    <mergeCell ref="A1987:I1987"/>
    <mergeCell ref="J1987:U1987"/>
    <mergeCell ref="W1987:AD1987"/>
    <mergeCell ref="A1988:K1988"/>
    <mergeCell ref="L1988:O1988"/>
    <mergeCell ref="P1988:T1988"/>
    <mergeCell ref="U1988:Z1988"/>
    <mergeCell ref="AA1988:AD1988"/>
    <mergeCell ref="C1985:K1985"/>
    <mergeCell ref="L1985:O1985"/>
    <mergeCell ref="P1985:T1985"/>
    <mergeCell ref="U1985:Z1985"/>
    <mergeCell ref="AA1985:AD1985"/>
    <mergeCell ref="C1986:K1986"/>
    <mergeCell ref="L1986:O1986"/>
    <mergeCell ref="P1986:T1986"/>
    <mergeCell ref="U1986:Z1986"/>
    <mergeCell ref="AA1986:AD1986"/>
    <mergeCell ref="J1983:U1983"/>
    <mergeCell ref="W1983:AD1983"/>
    <mergeCell ref="A1984:K1984"/>
    <mergeCell ref="L1984:O1984"/>
    <mergeCell ref="P1984:T1984"/>
    <mergeCell ref="U1984:Z1984"/>
    <mergeCell ref="AA1984:AD1984"/>
    <mergeCell ref="A1979:I1983"/>
    <mergeCell ref="J1979:U1979"/>
    <mergeCell ref="V1979:V1983"/>
    <mergeCell ref="W1979:AD1979"/>
    <mergeCell ref="J1980:U1980"/>
    <mergeCell ref="W1980:AD1980"/>
    <mergeCell ref="J1981:U1981"/>
    <mergeCell ref="W1981:AD1981"/>
    <mergeCell ref="J1982:U1982"/>
    <mergeCell ref="W1982:AD1982"/>
    <mergeCell ref="C1977:K1977"/>
    <mergeCell ref="L1977:O1977"/>
    <mergeCell ref="P1977:T1977"/>
    <mergeCell ref="U1977:Z1977"/>
    <mergeCell ref="AA1977:AD1977"/>
    <mergeCell ref="C1978:K1978"/>
    <mergeCell ref="L1978:O1978"/>
    <mergeCell ref="P1978:T1978"/>
    <mergeCell ref="U1978:Z1978"/>
    <mergeCell ref="AA1978:AD1978"/>
    <mergeCell ref="A1975:I1975"/>
    <mergeCell ref="J1975:U1975"/>
    <mergeCell ref="W1975:AD1975"/>
    <mergeCell ref="A1976:K1976"/>
    <mergeCell ref="L1976:O1976"/>
    <mergeCell ref="P1976:T1976"/>
    <mergeCell ref="U1976:Z1976"/>
    <mergeCell ref="AA1976:AD1976"/>
    <mergeCell ref="C1974:I1974"/>
    <mergeCell ref="K1974:L1974"/>
    <mergeCell ref="M1974:P1974"/>
    <mergeCell ref="Q1974:U1974"/>
    <mergeCell ref="V1974:Z1974"/>
    <mergeCell ref="AA1974:AD1974"/>
    <mergeCell ref="C1973:I1973"/>
    <mergeCell ref="K1973:L1973"/>
    <mergeCell ref="M1973:P1973"/>
    <mergeCell ref="Q1973:U1973"/>
    <mergeCell ref="V1973:Z1973"/>
    <mergeCell ref="AA1973:AD1973"/>
    <mergeCell ref="C1972:I1972"/>
    <mergeCell ref="K1972:L1972"/>
    <mergeCell ref="M1972:P1972"/>
    <mergeCell ref="Q1972:U1972"/>
    <mergeCell ref="V1972:Z1972"/>
    <mergeCell ref="AA1972:AD1972"/>
    <mergeCell ref="A1965:AD1965"/>
    <mergeCell ref="A1970:I1971"/>
    <mergeCell ref="J1970:J1971"/>
    <mergeCell ref="K1970:P1970"/>
    <mergeCell ref="Q1970:Z1970"/>
    <mergeCell ref="AA1970:AD1971"/>
    <mergeCell ref="K1971:L1971"/>
    <mergeCell ref="M1971:P1971"/>
    <mergeCell ref="Q1971:U1971"/>
    <mergeCell ref="V1971:Z1971"/>
    <mergeCell ref="A1962:I1962"/>
    <mergeCell ref="J1962:U1962"/>
    <mergeCell ref="V1962:V1964"/>
    <mergeCell ref="W1962:AD1962"/>
    <mergeCell ref="O1963:Q1963"/>
    <mergeCell ref="S1963:U1963"/>
    <mergeCell ref="W1963:AD1963"/>
    <mergeCell ref="A1964:I1964"/>
    <mergeCell ref="J1964:U1964"/>
    <mergeCell ref="W1964:AD1964"/>
    <mergeCell ref="V1959:Z1959"/>
    <mergeCell ref="AA1959:AD1959"/>
    <mergeCell ref="A1960:I1960"/>
    <mergeCell ref="J1960:U1960"/>
    <mergeCell ref="W1960:AD1960"/>
    <mergeCell ref="A1961:AD1961"/>
    <mergeCell ref="C1959:E1959"/>
    <mergeCell ref="F1959:G1959"/>
    <mergeCell ref="H1959:I1959"/>
    <mergeCell ref="K1959:L1959"/>
    <mergeCell ref="M1959:P1959"/>
    <mergeCell ref="Q1959:U1959"/>
    <mergeCell ref="V1957:Z1957"/>
    <mergeCell ref="AA1957:AD1957"/>
    <mergeCell ref="C1958:E1958"/>
    <mergeCell ref="F1958:G1958"/>
    <mergeCell ref="H1958:I1958"/>
    <mergeCell ref="K1958:L1958"/>
    <mergeCell ref="M1958:P1958"/>
    <mergeCell ref="Q1958:U1958"/>
    <mergeCell ref="V1958:Z1958"/>
    <mergeCell ref="AA1958:AD1958"/>
    <mergeCell ref="C1957:E1957"/>
    <mergeCell ref="F1957:G1957"/>
    <mergeCell ref="H1957:I1957"/>
    <mergeCell ref="K1957:L1957"/>
    <mergeCell ref="M1957:P1957"/>
    <mergeCell ref="Q1957:U1957"/>
    <mergeCell ref="V1955:Z1955"/>
    <mergeCell ref="AA1955:AD1955"/>
    <mergeCell ref="C1956:E1956"/>
    <mergeCell ref="F1956:G1956"/>
    <mergeCell ref="H1956:I1956"/>
    <mergeCell ref="K1956:L1956"/>
    <mergeCell ref="M1956:P1956"/>
    <mergeCell ref="Q1956:U1956"/>
    <mergeCell ref="V1956:Z1956"/>
    <mergeCell ref="AA1956:AD1956"/>
    <mergeCell ref="C1955:E1955"/>
    <mergeCell ref="F1955:G1955"/>
    <mergeCell ref="H1955:I1955"/>
    <mergeCell ref="K1955:L1955"/>
    <mergeCell ref="M1955:P1955"/>
    <mergeCell ref="Q1955:U1955"/>
    <mergeCell ref="AA1953:AD1953"/>
    <mergeCell ref="C1954:E1954"/>
    <mergeCell ref="F1954:G1954"/>
    <mergeCell ref="H1954:I1954"/>
    <mergeCell ref="K1954:L1954"/>
    <mergeCell ref="M1954:P1954"/>
    <mergeCell ref="Q1954:U1954"/>
    <mergeCell ref="V1954:Z1954"/>
    <mergeCell ref="AA1954:AD1954"/>
    <mergeCell ref="A1952:I1952"/>
    <mergeCell ref="J1952:U1952"/>
    <mergeCell ref="W1952:AD1952"/>
    <mergeCell ref="A1953:E1953"/>
    <mergeCell ref="F1953:G1953"/>
    <mergeCell ref="H1953:I1953"/>
    <mergeCell ref="K1953:L1953"/>
    <mergeCell ref="M1953:P1953"/>
    <mergeCell ref="Q1953:U1953"/>
    <mergeCell ref="V1953:Z1953"/>
    <mergeCell ref="C1950:K1950"/>
    <mergeCell ref="L1950:O1950"/>
    <mergeCell ref="P1950:T1950"/>
    <mergeCell ref="U1950:Z1950"/>
    <mergeCell ref="AA1950:AD1950"/>
    <mergeCell ref="C1951:K1951"/>
    <mergeCell ref="L1951:O1951"/>
    <mergeCell ref="P1951:T1951"/>
    <mergeCell ref="U1951:Z1951"/>
    <mergeCell ref="AA1951:AD1951"/>
    <mergeCell ref="C1948:K1948"/>
    <mergeCell ref="L1948:O1948"/>
    <mergeCell ref="P1948:T1948"/>
    <mergeCell ref="U1948:Z1948"/>
    <mergeCell ref="AA1948:AD1948"/>
    <mergeCell ref="C1949:K1949"/>
    <mergeCell ref="L1949:O1949"/>
    <mergeCell ref="P1949:T1949"/>
    <mergeCell ref="U1949:Z1949"/>
    <mergeCell ref="AA1949:AD1949"/>
    <mergeCell ref="C1946:K1946"/>
    <mergeCell ref="L1946:O1946"/>
    <mergeCell ref="P1946:T1946"/>
    <mergeCell ref="U1946:Z1946"/>
    <mergeCell ref="AA1946:AD1946"/>
    <mergeCell ref="C1947:K1947"/>
    <mergeCell ref="L1947:O1947"/>
    <mergeCell ref="P1947:T1947"/>
    <mergeCell ref="U1947:Z1947"/>
    <mergeCell ref="AA1947:AD1947"/>
    <mergeCell ref="A1944:I1944"/>
    <mergeCell ref="J1944:U1944"/>
    <mergeCell ref="W1944:AD1944"/>
    <mergeCell ref="A1945:K1945"/>
    <mergeCell ref="L1945:O1945"/>
    <mergeCell ref="P1945:T1945"/>
    <mergeCell ref="U1945:Z1945"/>
    <mergeCell ref="AA1945:AD1945"/>
    <mergeCell ref="A1942:I1942"/>
    <mergeCell ref="J1942:U1942"/>
    <mergeCell ref="W1942:AD1942"/>
    <mergeCell ref="A1943:K1943"/>
    <mergeCell ref="L1943:O1943"/>
    <mergeCell ref="P1943:T1943"/>
    <mergeCell ref="U1943:Z1943"/>
    <mergeCell ref="AA1943:AD1943"/>
    <mergeCell ref="C1940:K1940"/>
    <mergeCell ref="L1940:O1940"/>
    <mergeCell ref="P1940:T1940"/>
    <mergeCell ref="U1940:Z1940"/>
    <mergeCell ref="AA1940:AD1940"/>
    <mergeCell ref="C1941:K1941"/>
    <mergeCell ref="L1941:O1941"/>
    <mergeCell ref="P1941:T1941"/>
    <mergeCell ref="U1941:Z1941"/>
    <mergeCell ref="AA1941:AD1941"/>
    <mergeCell ref="C1938:K1938"/>
    <mergeCell ref="L1938:O1938"/>
    <mergeCell ref="P1938:T1938"/>
    <mergeCell ref="U1938:Z1938"/>
    <mergeCell ref="AA1938:AD1938"/>
    <mergeCell ref="C1939:K1939"/>
    <mergeCell ref="L1939:O1939"/>
    <mergeCell ref="P1939:T1939"/>
    <mergeCell ref="U1939:Z1939"/>
    <mergeCell ref="AA1939:AD1939"/>
    <mergeCell ref="C1936:K1936"/>
    <mergeCell ref="L1936:O1936"/>
    <mergeCell ref="P1936:T1936"/>
    <mergeCell ref="U1936:Z1936"/>
    <mergeCell ref="AA1936:AD1936"/>
    <mergeCell ref="C1937:K1937"/>
    <mergeCell ref="L1937:O1937"/>
    <mergeCell ref="P1937:T1937"/>
    <mergeCell ref="U1937:Z1937"/>
    <mergeCell ref="AA1937:AD1937"/>
    <mergeCell ref="J1934:U1934"/>
    <mergeCell ref="W1934:AD1934"/>
    <mergeCell ref="A1935:K1935"/>
    <mergeCell ref="L1935:O1935"/>
    <mergeCell ref="P1935:T1935"/>
    <mergeCell ref="U1935:Z1935"/>
    <mergeCell ref="AA1935:AD1935"/>
    <mergeCell ref="A1930:I1934"/>
    <mergeCell ref="J1930:U1930"/>
    <mergeCell ref="V1930:V1934"/>
    <mergeCell ref="W1930:AD1930"/>
    <mergeCell ref="J1931:U1931"/>
    <mergeCell ref="W1931:AD1931"/>
    <mergeCell ref="J1932:U1932"/>
    <mergeCell ref="W1932:AD1932"/>
    <mergeCell ref="J1933:U1933"/>
    <mergeCell ref="W1933:AD1933"/>
    <mergeCell ref="C1928:K1928"/>
    <mergeCell ref="L1928:O1928"/>
    <mergeCell ref="P1928:T1928"/>
    <mergeCell ref="U1928:Z1928"/>
    <mergeCell ref="AA1928:AD1928"/>
    <mergeCell ref="C1929:K1929"/>
    <mergeCell ref="L1929:O1929"/>
    <mergeCell ref="P1929:T1929"/>
    <mergeCell ref="U1929:Z1929"/>
    <mergeCell ref="AA1929:AD1929"/>
    <mergeCell ref="A1926:I1926"/>
    <mergeCell ref="J1926:U1926"/>
    <mergeCell ref="W1926:AD1926"/>
    <mergeCell ref="A1927:K1927"/>
    <mergeCell ref="L1927:O1927"/>
    <mergeCell ref="P1927:T1927"/>
    <mergeCell ref="U1927:Z1927"/>
    <mergeCell ref="AA1927:AD1927"/>
    <mergeCell ref="C1925:I1925"/>
    <mergeCell ref="K1925:L1925"/>
    <mergeCell ref="M1925:P1925"/>
    <mergeCell ref="Q1925:U1925"/>
    <mergeCell ref="V1925:Z1925"/>
    <mergeCell ref="AA1925:AD1925"/>
    <mergeCell ref="C1924:I1924"/>
    <mergeCell ref="K1924:L1924"/>
    <mergeCell ref="M1924:P1924"/>
    <mergeCell ref="Q1924:U1924"/>
    <mergeCell ref="V1924:Z1924"/>
    <mergeCell ref="AA1924:AD1924"/>
    <mergeCell ref="A1913:AD1913"/>
    <mergeCell ref="A1922:I1923"/>
    <mergeCell ref="J1922:J1923"/>
    <mergeCell ref="K1922:P1922"/>
    <mergeCell ref="Q1922:Z1922"/>
    <mergeCell ref="AA1922:AD1923"/>
    <mergeCell ref="K1923:L1923"/>
    <mergeCell ref="M1923:P1923"/>
    <mergeCell ref="Q1923:U1923"/>
    <mergeCell ref="V1923:Z1923"/>
    <mergeCell ref="A1910:I1910"/>
    <mergeCell ref="J1910:U1910"/>
    <mergeCell ref="V1910:V1912"/>
    <mergeCell ref="W1910:AD1910"/>
    <mergeCell ref="O1911:Q1911"/>
    <mergeCell ref="S1911:U1911"/>
    <mergeCell ref="W1911:AD1911"/>
    <mergeCell ref="A1912:I1912"/>
    <mergeCell ref="J1912:U1912"/>
    <mergeCell ref="W1912:AD1912"/>
    <mergeCell ref="V1907:Z1907"/>
    <mergeCell ref="AA1907:AD1907"/>
    <mergeCell ref="A1908:I1908"/>
    <mergeCell ref="J1908:U1908"/>
    <mergeCell ref="W1908:AD1908"/>
    <mergeCell ref="A1909:AD1909"/>
    <mergeCell ref="C1907:E1907"/>
    <mergeCell ref="F1907:G1907"/>
    <mergeCell ref="H1907:I1907"/>
    <mergeCell ref="K1907:L1907"/>
    <mergeCell ref="M1907:P1907"/>
    <mergeCell ref="Q1907:U1907"/>
    <mergeCell ref="V1904:Z1904"/>
    <mergeCell ref="AA1904:AD1904"/>
    <mergeCell ref="A1906:E1906"/>
    <mergeCell ref="F1906:G1906"/>
    <mergeCell ref="H1906:I1906"/>
    <mergeCell ref="K1906:L1906"/>
    <mergeCell ref="M1906:P1906"/>
    <mergeCell ref="Q1906:U1906"/>
    <mergeCell ref="V1906:Z1906"/>
    <mergeCell ref="AA1906:AD1906"/>
    <mergeCell ref="C1904:E1904"/>
    <mergeCell ref="F1904:G1904"/>
    <mergeCell ref="H1904:I1904"/>
    <mergeCell ref="K1904:L1904"/>
    <mergeCell ref="M1904:P1904"/>
    <mergeCell ref="Q1904:U1904"/>
    <mergeCell ref="V1902:Z1902"/>
    <mergeCell ref="AA1902:AD1902"/>
    <mergeCell ref="C1903:E1903"/>
    <mergeCell ref="F1903:G1903"/>
    <mergeCell ref="H1903:I1903"/>
    <mergeCell ref="K1903:L1903"/>
    <mergeCell ref="M1903:P1903"/>
    <mergeCell ref="Q1903:U1903"/>
    <mergeCell ref="V1903:Z1903"/>
    <mergeCell ref="AA1903:AD1903"/>
    <mergeCell ref="C1902:E1902"/>
    <mergeCell ref="F1902:G1902"/>
    <mergeCell ref="H1902:I1902"/>
    <mergeCell ref="K1902:L1902"/>
    <mergeCell ref="M1902:P1902"/>
    <mergeCell ref="Q1902:U1902"/>
    <mergeCell ref="V1900:Z1900"/>
    <mergeCell ref="AA1900:AD1900"/>
    <mergeCell ref="C1901:E1901"/>
    <mergeCell ref="F1901:G1901"/>
    <mergeCell ref="H1901:I1901"/>
    <mergeCell ref="K1901:L1901"/>
    <mergeCell ref="M1901:P1901"/>
    <mergeCell ref="Q1901:U1901"/>
    <mergeCell ref="V1901:Z1901"/>
    <mergeCell ref="AA1901:AD1901"/>
    <mergeCell ref="C1900:E1900"/>
    <mergeCell ref="F1900:G1900"/>
    <mergeCell ref="H1900:I1900"/>
    <mergeCell ref="K1900:L1900"/>
    <mergeCell ref="M1900:P1900"/>
    <mergeCell ref="Q1900:U1900"/>
    <mergeCell ref="AA1898:AD1898"/>
    <mergeCell ref="C1899:E1899"/>
    <mergeCell ref="F1899:G1899"/>
    <mergeCell ref="H1899:I1899"/>
    <mergeCell ref="K1899:L1899"/>
    <mergeCell ref="M1899:P1899"/>
    <mergeCell ref="Q1899:U1899"/>
    <mergeCell ref="V1899:Z1899"/>
    <mergeCell ref="AA1899:AD1899"/>
    <mergeCell ref="A1897:I1897"/>
    <mergeCell ref="J1897:U1897"/>
    <mergeCell ref="W1897:AD1897"/>
    <mergeCell ref="A1898:E1898"/>
    <mergeCell ref="F1898:G1898"/>
    <mergeCell ref="H1898:I1898"/>
    <mergeCell ref="K1898:L1898"/>
    <mergeCell ref="M1898:P1898"/>
    <mergeCell ref="Q1898:U1898"/>
    <mergeCell ref="V1898:Z1898"/>
    <mergeCell ref="C1895:K1895"/>
    <mergeCell ref="L1895:O1895"/>
    <mergeCell ref="P1895:T1895"/>
    <mergeCell ref="U1895:Z1895"/>
    <mergeCell ref="AA1895:AD1895"/>
    <mergeCell ref="C1896:K1896"/>
    <mergeCell ref="L1896:O1896"/>
    <mergeCell ref="P1896:T1896"/>
    <mergeCell ref="U1896:Z1896"/>
    <mergeCell ref="AA1896:AD1896"/>
    <mergeCell ref="C1893:K1893"/>
    <mergeCell ref="L1893:O1893"/>
    <mergeCell ref="P1893:T1893"/>
    <mergeCell ref="U1893:Z1893"/>
    <mergeCell ref="AA1893:AD1893"/>
    <mergeCell ref="C1894:K1894"/>
    <mergeCell ref="L1894:O1894"/>
    <mergeCell ref="P1894:T1894"/>
    <mergeCell ref="U1894:Z1894"/>
    <mergeCell ref="AA1894:AD1894"/>
    <mergeCell ref="C1891:K1891"/>
    <mergeCell ref="L1891:O1891"/>
    <mergeCell ref="P1891:T1891"/>
    <mergeCell ref="U1891:Z1891"/>
    <mergeCell ref="AA1891:AD1891"/>
    <mergeCell ref="C1892:K1892"/>
    <mergeCell ref="L1892:O1892"/>
    <mergeCell ref="P1892:T1892"/>
    <mergeCell ref="U1892:Z1892"/>
    <mergeCell ref="AA1892:AD1892"/>
    <mergeCell ref="A1889:K1889"/>
    <mergeCell ref="L1889:O1889"/>
    <mergeCell ref="P1889:T1889"/>
    <mergeCell ref="U1889:Z1889"/>
    <mergeCell ref="AA1889:AD1889"/>
    <mergeCell ref="C1890:K1890"/>
    <mergeCell ref="L1890:O1890"/>
    <mergeCell ref="P1890:T1890"/>
    <mergeCell ref="U1890:Z1890"/>
    <mergeCell ref="AA1890:AD1890"/>
    <mergeCell ref="A1887:K1887"/>
    <mergeCell ref="L1887:O1887"/>
    <mergeCell ref="P1887:T1887"/>
    <mergeCell ref="U1887:Z1887"/>
    <mergeCell ref="AA1887:AD1887"/>
    <mergeCell ref="A1888:I1888"/>
    <mergeCell ref="J1888:U1888"/>
    <mergeCell ref="W1888:AD1888"/>
    <mergeCell ref="C1885:K1885"/>
    <mergeCell ref="L1885:O1885"/>
    <mergeCell ref="P1885:T1885"/>
    <mergeCell ref="U1885:Z1885"/>
    <mergeCell ref="AA1885:AD1885"/>
    <mergeCell ref="A1886:I1886"/>
    <mergeCell ref="J1886:U1886"/>
    <mergeCell ref="W1886:AD1886"/>
    <mergeCell ref="C1883:K1883"/>
    <mergeCell ref="L1883:O1883"/>
    <mergeCell ref="P1883:T1883"/>
    <mergeCell ref="U1883:Z1883"/>
    <mergeCell ref="AA1883:AD1883"/>
    <mergeCell ref="C1884:K1884"/>
    <mergeCell ref="L1884:O1884"/>
    <mergeCell ref="P1884:T1884"/>
    <mergeCell ref="U1884:Z1884"/>
    <mergeCell ref="AA1884:AD1884"/>
    <mergeCell ref="C1881:K1881"/>
    <mergeCell ref="L1881:O1881"/>
    <mergeCell ref="P1881:T1881"/>
    <mergeCell ref="U1881:Z1881"/>
    <mergeCell ref="AA1881:AD1881"/>
    <mergeCell ref="C1882:K1882"/>
    <mergeCell ref="L1882:O1882"/>
    <mergeCell ref="P1882:T1882"/>
    <mergeCell ref="U1882:Z1882"/>
    <mergeCell ref="AA1882:AD1882"/>
    <mergeCell ref="C1879:K1879"/>
    <mergeCell ref="L1879:O1879"/>
    <mergeCell ref="P1879:T1879"/>
    <mergeCell ref="U1879:Z1879"/>
    <mergeCell ref="AA1879:AD1879"/>
    <mergeCell ref="C1880:K1880"/>
    <mergeCell ref="L1880:O1880"/>
    <mergeCell ref="P1880:T1880"/>
    <mergeCell ref="U1880:Z1880"/>
    <mergeCell ref="AA1880:AD1880"/>
    <mergeCell ref="J1877:U1877"/>
    <mergeCell ref="W1877:AD1877"/>
    <mergeCell ref="A1878:K1878"/>
    <mergeCell ref="L1878:O1878"/>
    <mergeCell ref="P1878:T1878"/>
    <mergeCell ref="U1878:Z1878"/>
    <mergeCell ref="AA1878:AD1878"/>
    <mergeCell ref="A1873:I1877"/>
    <mergeCell ref="J1873:U1873"/>
    <mergeCell ref="V1873:V1877"/>
    <mergeCell ref="W1873:AD1873"/>
    <mergeCell ref="J1874:U1874"/>
    <mergeCell ref="W1874:AD1874"/>
    <mergeCell ref="J1875:U1875"/>
    <mergeCell ref="W1875:AD1875"/>
    <mergeCell ref="J1876:U1876"/>
    <mergeCell ref="W1876:AD1876"/>
    <mergeCell ref="C1871:K1871"/>
    <mergeCell ref="L1871:O1871"/>
    <mergeCell ref="P1871:T1871"/>
    <mergeCell ref="U1871:Z1871"/>
    <mergeCell ref="AA1871:AD1871"/>
    <mergeCell ref="C1872:K1872"/>
    <mergeCell ref="L1872:O1872"/>
    <mergeCell ref="P1872:T1872"/>
    <mergeCell ref="U1872:Z1872"/>
    <mergeCell ref="AA1872:AD1872"/>
    <mergeCell ref="A1869:I1869"/>
    <mergeCell ref="J1869:U1869"/>
    <mergeCell ref="W1869:AD1869"/>
    <mergeCell ref="A1870:K1870"/>
    <mergeCell ref="L1870:O1870"/>
    <mergeCell ref="P1870:T1870"/>
    <mergeCell ref="U1870:Z1870"/>
    <mergeCell ref="AA1870:AD1870"/>
    <mergeCell ref="C1868:I1868"/>
    <mergeCell ref="K1868:L1868"/>
    <mergeCell ref="M1868:P1868"/>
    <mergeCell ref="Q1868:U1868"/>
    <mergeCell ref="V1868:Z1868"/>
    <mergeCell ref="AA1868:AD1868"/>
    <mergeCell ref="C1867:I1867"/>
    <mergeCell ref="K1867:L1867"/>
    <mergeCell ref="M1867:P1867"/>
    <mergeCell ref="Q1867:U1867"/>
    <mergeCell ref="V1867:Z1867"/>
    <mergeCell ref="AA1867:AD1867"/>
    <mergeCell ref="A1859:AD1859"/>
    <mergeCell ref="A1865:I1866"/>
    <mergeCell ref="J1865:J1866"/>
    <mergeCell ref="K1865:P1865"/>
    <mergeCell ref="Q1865:Z1865"/>
    <mergeCell ref="AA1865:AD1866"/>
    <mergeCell ref="K1866:L1866"/>
    <mergeCell ref="M1866:P1866"/>
    <mergeCell ref="Q1866:U1866"/>
    <mergeCell ref="V1866:Z1866"/>
    <mergeCell ref="A1856:I1856"/>
    <mergeCell ref="J1856:U1856"/>
    <mergeCell ref="V1856:V1858"/>
    <mergeCell ref="W1856:AD1856"/>
    <mergeCell ref="O1857:Q1857"/>
    <mergeCell ref="S1857:U1857"/>
    <mergeCell ref="W1857:AD1857"/>
    <mergeCell ref="A1858:I1858"/>
    <mergeCell ref="J1858:U1858"/>
    <mergeCell ref="W1858:AD1858"/>
    <mergeCell ref="V1853:Z1853"/>
    <mergeCell ref="AA1853:AD1853"/>
    <mergeCell ref="A1854:I1854"/>
    <mergeCell ref="J1854:U1854"/>
    <mergeCell ref="W1854:AD1854"/>
    <mergeCell ref="A1855:AD1855"/>
    <mergeCell ref="C1853:E1853"/>
    <mergeCell ref="F1853:G1853"/>
    <mergeCell ref="H1853:I1853"/>
    <mergeCell ref="K1853:L1853"/>
    <mergeCell ref="M1853:P1853"/>
    <mergeCell ref="Q1853:U1853"/>
    <mergeCell ref="AA1851:AD1851"/>
    <mergeCell ref="C1852:E1852"/>
    <mergeCell ref="F1852:G1852"/>
    <mergeCell ref="H1852:I1852"/>
    <mergeCell ref="K1852:L1852"/>
    <mergeCell ref="M1852:P1852"/>
    <mergeCell ref="Q1852:U1852"/>
    <mergeCell ref="V1852:Z1852"/>
    <mergeCell ref="AA1852:AD1852"/>
    <mergeCell ref="A1850:I1850"/>
    <mergeCell ref="J1850:U1850"/>
    <mergeCell ref="W1850:AD1850"/>
    <mergeCell ref="A1851:E1851"/>
    <mergeCell ref="F1851:G1851"/>
    <mergeCell ref="H1851:I1851"/>
    <mergeCell ref="K1851:L1851"/>
    <mergeCell ref="M1851:P1851"/>
    <mergeCell ref="Q1851:U1851"/>
    <mergeCell ref="V1851:Z1851"/>
    <mergeCell ref="C1848:K1848"/>
    <mergeCell ref="L1848:O1848"/>
    <mergeCell ref="P1848:T1848"/>
    <mergeCell ref="U1848:Z1848"/>
    <mergeCell ref="AA1848:AD1848"/>
    <mergeCell ref="C1849:K1849"/>
    <mergeCell ref="L1849:O1849"/>
    <mergeCell ref="P1849:T1849"/>
    <mergeCell ref="U1849:Z1849"/>
    <mergeCell ref="AA1849:AD1849"/>
    <mergeCell ref="A1846:I1846"/>
    <mergeCell ref="J1846:U1846"/>
    <mergeCell ref="W1846:AD1846"/>
    <mergeCell ref="A1847:K1847"/>
    <mergeCell ref="L1847:O1847"/>
    <mergeCell ref="P1847:T1847"/>
    <mergeCell ref="U1847:Z1847"/>
    <mergeCell ref="AA1847:AD1847"/>
    <mergeCell ref="A1844:I1844"/>
    <mergeCell ref="J1844:U1844"/>
    <mergeCell ref="W1844:AD1844"/>
    <mergeCell ref="A1845:K1845"/>
    <mergeCell ref="L1845:O1845"/>
    <mergeCell ref="P1845:T1845"/>
    <mergeCell ref="U1845:Z1845"/>
    <mergeCell ref="AA1845:AD1845"/>
    <mergeCell ref="C1842:K1842"/>
    <mergeCell ref="L1842:O1842"/>
    <mergeCell ref="P1842:T1842"/>
    <mergeCell ref="U1842:Z1842"/>
    <mergeCell ref="AA1842:AD1842"/>
    <mergeCell ref="C1843:K1843"/>
    <mergeCell ref="L1843:O1843"/>
    <mergeCell ref="P1843:T1843"/>
    <mergeCell ref="U1843:Z1843"/>
    <mergeCell ref="AA1843:AD1843"/>
    <mergeCell ref="J1840:U1840"/>
    <mergeCell ref="W1840:AD1840"/>
    <mergeCell ref="A1841:K1841"/>
    <mergeCell ref="L1841:O1841"/>
    <mergeCell ref="P1841:T1841"/>
    <mergeCell ref="U1841:Z1841"/>
    <mergeCell ref="AA1841:AD1841"/>
    <mergeCell ref="A1836:I1840"/>
    <mergeCell ref="J1836:U1836"/>
    <mergeCell ref="V1836:V1840"/>
    <mergeCell ref="W1836:AD1836"/>
    <mergeCell ref="J1837:U1837"/>
    <mergeCell ref="W1837:AD1837"/>
    <mergeCell ref="J1838:U1838"/>
    <mergeCell ref="W1838:AD1838"/>
    <mergeCell ref="J1839:U1839"/>
    <mergeCell ref="W1839:AD1839"/>
    <mergeCell ref="C1834:K1834"/>
    <mergeCell ref="L1834:O1834"/>
    <mergeCell ref="P1834:T1834"/>
    <mergeCell ref="U1834:Z1834"/>
    <mergeCell ref="AA1834:AD1834"/>
    <mergeCell ref="C1835:K1835"/>
    <mergeCell ref="L1835:O1835"/>
    <mergeCell ref="P1835:T1835"/>
    <mergeCell ref="U1835:Z1835"/>
    <mergeCell ref="AA1835:AD1835"/>
    <mergeCell ref="A1832:I1832"/>
    <mergeCell ref="J1832:U1832"/>
    <mergeCell ref="W1832:AD1832"/>
    <mergeCell ref="A1833:K1833"/>
    <mergeCell ref="L1833:O1833"/>
    <mergeCell ref="P1833:T1833"/>
    <mergeCell ref="U1833:Z1833"/>
    <mergeCell ref="AA1833:AD1833"/>
    <mergeCell ref="A1824:AD1824"/>
    <mergeCell ref="A1830:I1831"/>
    <mergeCell ref="J1830:J1831"/>
    <mergeCell ref="K1830:P1830"/>
    <mergeCell ref="Q1830:Z1830"/>
    <mergeCell ref="AA1830:AD1831"/>
    <mergeCell ref="K1831:L1831"/>
    <mergeCell ref="M1831:P1831"/>
    <mergeCell ref="Q1831:U1831"/>
    <mergeCell ref="V1831:Z1831"/>
    <mergeCell ref="A1821:I1821"/>
    <mergeCell ref="J1821:U1821"/>
    <mergeCell ref="V1821:V1823"/>
    <mergeCell ref="W1821:AD1821"/>
    <mergeCell ref="O1822:Q1822"/>
    <mergeCell ref="S1822:U1822"/>
    <mergeCell ref="W1822:AD1822"/>
    <mergeCell ref="A1823:I1823"/>
    <mergeCell ref="J1823:U1823"/>
    <mergeCell ref="W1823:AD1823"/>
    <mergeCell ref="V1818:Z1818"/>
    <mergeCell ref="AA1818:AD1818"/>
    <mergeCell ref="A1819:I1819"/>
    <mergeCell ref="J1819:U1819"/>
    <mergeCell ref="W1819:AD1819"/>
    <mergeCell ref="A1820:AD1820"/>
    <mergeCell ref="C1818:E1818"/>
    <mergeCell ref="F1818:G1818"/>
    <mergeCell ref="H1818:I1818"/>
    <mergeCell ref="K1818:L1818"/>
    <mergeCell ref="M1818:P1818"/>
    <mergeCell ref="Q1818:U1818"/>
    <mergeCell ref="AA1816:AD1816"/>
    <mergeCell ref="C1817:E1817"/>
    <mergeCell ref="F1817:G1817"/>
    <mergeCell ref="H1817:I1817"/>
    <mergeCell ref="K1817:L1817"/>
    <mergeCell ref="M1817:P1817"/>
    <mergeCell ref="Q1817:U1817"/>
    <mergeCell ref="V1817:Z1817"/>
    <mergeCell ref="AA1817:AD1817"/>
    <mergeCell ref="A1815:I1815"/>
    <mergeCell ref="J1815:U1815"/>
    <mergeCell ref="W1815:AD1815"/>
    <mergeCell ref="A1816:E1816"/>
    <mergeCell ref="F1816:G1816"/>
    <mergeCell ref="H1816:I1816"/>
    <mergeCell ref="K1816:L1816"/>
    <mergeCell ref="M1816:P1816"/>
    <mergeCell ref="Q1816:U1816"/>
    <mergeCell ref="V1816:Z1816"/>
    <mergeCell ref="C1813:K1813"/>
    <mergeCell ref="L1813:O1813"/>
    <mergeCell ref="P1813:T1813"/>
    <mergeCell ref="U1813:Z1813"/>
    <mergeCell ref="AA1813:AD1813"/>
    <mergeCell ref="C1814:K1814"/>
    <mergeCell ref="L1814:O1814"/>
    <mergeCell ref="P1814:T1814"/>
    <mergeCell ref="U1814:Z1814"/>
    <mergeCell ref="AA1814:AD1814"/>
    <mergeCell ref="A1811:I1811"/>
    <mergeCell ref="J1811:U1811"/>
    <mergeCell ref="W1811:AD1811"/>
    <mergeCell ref="A1812:K1812"/>
    <mergeCell ref="L1812:O1812"/>
    <mergeCell ref="P1812:T1812"/>
    <mergeCell ref="U1812:Z1812"/>
    <mergeCell ref="AA1812:AD1812"/>
    <mergeCell ref="A1809:I1809"/>
    <mergeCell ref="J1809:U1809"/>
    <mergeCell ref="W1809:AD1809"/>
    <mergeCell ref="A1810:K1810"/>
    <mergeCell ref="L1810:O1810"/>
    <mergeCell ref="P1810:T1810"/>
    <mergeCell ref="U1810:Z1810"/>
    <mergeCell ref="AA1810:AD1810"/>
    <mergeCell ref="C1807:K1807"/>
    <mergeCell ref="L1807:O1807"/>
    <mergeCell ref="P1807:T1807"/>
    <mergeCell ref="U1807:Z1807"/>
    <mergeCell ref="AA1807:AD1807"/>
    <mergeCell ref="C1808:K1808"/>
    <mergeCell ref="L1808:O1808"/>
    <mergeCell ref="P1808:T1808"/>
    <mergeCell ref="U1808:Z1808"/>
    <mergeCell ref="AA1808:AD1808"/>
    <mergeCell ref="J1805:U1805"/>
    <mergeCell ref="W1805:AD1805"/>
    <mergeCell ref="A1806:K1806"/>
    <mergeCell ref="L1806:O1806"/>
    <mergeCell ref="P1806:T1806"/>
    <mergeCell ref="U1806:Z1806"/>
    <mergeCell ref="AA1806:AD1806"/>
    <mergeCell ref="A1801:I1805"/>
    <mergeCell ref="J1801:U1801"/>
    <mergeCell ref="V1801:V1805"/>
    <mergeCell ref="J1802:U1802"/>
    <mergeCell ref="W1802:AD1802"/>
    <mergeCell ref="J1803:U1803"/>
    <mergeCell ref="W1803:AD1803"/>
    <mergeCell ref="J1804:U1804"/>
    <mergeCell ref="W1804:AD1804"/>
    <mergeCell ref="C1800:K1800"/>
    <mergeCell ref="L1800:O1800"/>
    <mergeCell ref="P1800:T1800"/>
    <mergeCell ref="U1800:Z1800"/>
    <mergeCell ref="AA1800:AD1800"/>
    <mergeCell ref="W1801:AD1801"/>
    <mergeCell ref="A1798:K1798"/>
    <mergeCell ref="L1798:O1798"/>
    <mergeCell ref="P1798:T1798"/>
    <mergeCell ref="U1798:Z1798"/>
    <mergeCell ref="AA1798:AD1798"/>
    <mergeCell ref="C1799:K1799"/>
    <mergeCell ref="L1799:O1799"/>
    <mergeCell ref="P1799:T1799"/>
    <mergeCell ref="U1799:Z1799"/>
    <mergeCell ref="AA1799:AD1799"/>
    <mergeCell ref="K1796:L1796"/>
    <mergeCell ref="M1796:P1796"/>
    <mergeCell ref="Q1796:U1796"/>
    <mergeCell ref="V1796:Z1796"/>
    <mergeCell ref="AA1796:AD1796"/>
    <mergeCell ref="A1797:I1797"/>
    <mergeCell ref="J1797:U1797"/>
    <mergeCell ref="W1797:AD1797"/>
    <mergeCell ref="Q1794:U1794"/>
    <mergeCell ref="V1794:Z1794"/>
    <mergeCell ref="AA1794:AD1794"/>
    <mergeCell ref="C1795:I1795"/>
    <mergeCell ref="K1795:L1795"/>
    <mergeCell ref="M1795:P1795"/>
    <mergeCell ref="Q1795:U1795"/>
    <mergeCell ref="V1795:Z1795"/>
    <mergeCell ref="AA1795:AD1795"/>
    <mergeCell ref="A1787:AD1787"/>
    <mergeCell ref="A1792:I1793"/>
    <mergeCell ref="J1792:J1793"/>
    <mergeCell ref="K1792:P1792"/>
    <mergeCell ref="Q1792:Z1792"/>
    <mergeCell ref="AA1792:AD1793"/>
    <mergeCell ref="K1793:L1793"/>
    <mergeCell ref="M1793:P1793"/>
    <mergeCell ref="Q1793:U1793"/>
    <mergeCell ref="V1793:Z1793"/>
    <mergeCell ref="A1784:I1784"/>
    <mergeCell ref="J1784:U1784"/>
    <mergeCell ref="V1784:V1786"/>
    <mergeCell ref="W1784:AD1784"/>
    <mergeCell ref="O1785:Q1785"/>
    <mergeCell ref="S1785:U1785"/>
    <mergeCell ref="W1785:AD1785"/>
    <mergeCell ref="A1786:I1786"/>
    <mergeCell ref="J1786:U1786"/>
    <mergeCell ref="W1786:AD1786"/>
    <mergeCell ref="V1781:Z1781"/>
    <mergeCell ref="AA1781:AD1781"/>
    <mergeCell ref="A1782:I1782"/>
    <mergeCell ref="J1782:U1782"/>
    <mergeCell ref="W1782:AD1782"/>
    <mergeCell ref="A1783:AD1783"/>
    <mergeCell ref="C1781:E1781"/>
    <mergeCell ref="F1781:G1781"/>
    <mergeCell ref="H1781:I1781"/>
    <mergeCell ref="K1781:L1781"/>
    <mergeCell ref="M1781:P1781"/>
    <mergeCell ref="Q1781:U1781"/>
    <mergeCell ref="V1779:Z1779"/>
    <mergeCell ref="AA1779:AD1779"/>
    <mergeCell ref="C1780:E1780"/>
    <mergeCell ref="F1780:G1780"/>
    <mergeCell ref="H1780:I1780"/>
    <mergeCell ref="K1780:L1780"/>
    <mergeCell ref="M1780:P1780"/>
    <mergeCell ref="Q1780:U1780"/>
    <mergeCell ref="V1780:Z1780"/>
    <mergeCell ref="AA1780:AD1780"/>
    <mergeCell ref="C1779:E1779"/>
    <mergeCell ref="F1779:G1779"/>
    <mergeCell ref="H1779:I1779"/>
    <mergeCell ref="K1779:L1779"/>
    <mergeCell ref="M1779:P1779"/>
    <mergeCell ref="Q1779:U1779"/>
    <mergeCell ref="AA1777:AD1777"/>
    <mergeCell ref="C1778:E1778"/>
    <mergeCell ref="F1778:G1778"/>
    <mergeCell ref="H1778:I1778"/>
    <mergeCell ref="K1778:L1778"/>
    <mergeCell ref="M1778:P1778"/>
    <mergeCell ref="Q1778:U1778"/>
    <mergeCell ref="V1778:Z1778"/>
    <mergeCell ref="AA1778:AD1778"/>
    <mergeCell ref="A1776:I1776"/>
    <mergeCell ref="J1776:U1776"/>
    <mergeCell ref="W1776:AD1776"/>
    <mergeCell ref="A1777:E1777"/>
    <mergeCell ref="F1777:G1777"/>
    <mergeCell ref="H1777:I1777"/>
    <mergeCell ref="K1777:L1777"/>
    <mergeCell ref="M1777:P1777"/>
    <mergeCell ref="Q1777:U1777"/>
    <mergeCell ref="V1777:Z1777"/>
    <mergeCell ref="C1774:K1774"/>
    <mergeCell ref="L1774:O1774"/>
    <mergeCell ref="P1774:T1774"/>
    <mergeCell ref="U1774:Z1774"/>
    <mergeCell ref="AA1774:AD1774"/>
    <mergeCell ref="C1775:K1775"/>
    <mergeCell ref="L1775:O1775"/>
    <mergeCell ref="P1775:T1775"/>
    <mergeCell ref="U1775:Z1775"/>
    <mergeCell ref="AA1775:AD1775"/>
    <mergeCell ref="C1772:K1772"/>
    <mergeCell ref="L1772:O1772"/>
    <mergeCell ref="P1772:T1772"/>
    <mergeCell ref="U1772:Z1772"/>
    <mergeCell ref="AA1772:AD1772"/>
    <mergeCell ref="C1773:K1773"/>
    <mergeCell ref="L1773:O1773"/>
    <mergeCell ref="P1773:T1773"/>
    <mergeCell ref="U1773:Z1773"/>
    <mergeCell ref="AA1773:AD1773"/>
    <mergeCell ref="A1770:I1770"/>
    <mergeCell ref="J1770:U1770"/>
    <mergeCell ref="W1770:AD1770"/>
    <mergeCell ref="A1771:K1771"/>
    <mergeCell ref="L1771:O1771"/>
    <mergeCell ref="P1771:T1771"/>
    <mergeCell ref="U1771:Z1771"/>
    <mergeCell ref="AA1771:AD1771"/>
    <mergeCell ref="A1768:I1768"/>
    <mergeCell ref="J1768:U1768"/>
    <mergeCell ref="W1768:AD1768"/>
    <mergeCell ref="A1769:K1769"/>
    <mergeCell ref="L1769:O1769"/>
    <mergeCell ref="P1769:T1769"/>
    <mergeCell ref="U1769:Z1769"/>
    <mergeCell ref="AA1769:AD1769"/>
    <mergeCell ref="C1766:K1766"/>
    <mergeCell ref="L1766:O1766"/>
    <mergeCell ref="P1766:T1766"/>
    <mergeCell ref="U1766:Z1766"/>
    <mergeCell ref="AA1766:AD1766"/>
    <mergeCell ref="C1767:K1767"/>
    <mergeCell ref="L1767:O1767"/>
    <mergeCell ref="P1767:T1767"/>
    <mergeCell ref="U1767:Z1767"/>
    <mergeCell ref="AA1767:AD1767"/>
    <mergeCell ref="C1764:K1764"/>
    <mergeCell ref="L1764:O1764"/>
    <mergeCell ref="P1764:T1764"/>
    <mergeCell ref="U1764:Z1764"/>
    <mergeCell ref="AA1764:AD1764"/>
    <mergeCell ref="C1765:K1765"/>
    <mergeCell ref="L1765:O1765"/>
    <mergeCell ref="P1765:T1765"/>
    <mergeCell ref="U1765:Z1765"/>
    <mergeCell ref="AA1765:AD1765"/>
    <mergeCell ref="J1762:U1762"/>
    <mergeCell ref="W1762:AD1762"/>
    <mergeCell ref="A1763:K1763"/>
    <mergeCell ref="L1763:O1763"/>
    <mergeCell ref="P1763:T1763"/>
    <mergeCell ref="U1763:Z1763"/>
    <mergeCell ref="AA1763:AD1763"/>
    <mergeCell ref="A1758:I1762"/>
    <mergeCell ref="J1758:U1758"/>
    <mergeCell ref="V1758:V1762"/>
    <mergeCell ref="W1758:AD1758"/>
    <mergeCell ref="J1759:U1759"/>
    <mergeCell ref="W1759:AD1759"/>
    <mergeCell ref="J1760:U1760"/>
    <mergeCell ref="W1760:AD1760"/>
    <mergeCell ref="J1761:U1761"/>
    <mergeCell ref="W1761:AD1761"/>
    <mergeCell ref="C1756:K1756"/>
    <mergeCell ref="L1756:O1756"/>
    <mergeCell ref="P1756:T1756"/>
    <mergeCell ref="U1756:Z1756"/>
    <mergeCell ref="AA1756:AD1756"/>
    <mergeCell ref="C1757:K1757"/>
    <mergeCell ref="L1757:O1757"/>
    <mergeCell ref="P1757:T1757"/>
    <mergeCell ref="U1757:Z1757"/>
    <mergeCell ref="AA1757:AD1757"/>
    <mergeCell ref="A1754:I1754"/>
    <mergeCell ref="J1754:U1754"/>
    <mergeCell ref="W1754:AD1754"/>
    <mergeCell ref="A1755:K1755"/>
    <mergeCell ref="L1755:O1755"/>
    <mergeCell ref="P1755:T1755"/>
    <mergeCell ref="U1755:Z1755"/>
    <mergeCell ref="AA1755:AD1755"/>
    <mergeCell ref="C1753:I1753"/>
    <mergeCell ref="K1753:L1753"/>
    <mergeCell ref="M1753:P1753"/>
    <mergeCell ref="Q1753:U1753"/>
    <mergeCell ref="V1753:Z1753"/>
    <mergeCell ref="AA1753:AD1753"/>
    <mergeCell ref="C1752:I1752"/>
    <mergeCell ref="K1752:L1752"/>
    <mergeCell ref="M1752:P1752"/>
    <mergeCell ref="Q1752:U1752"/>
    <mergeCell ref="V1752:Z1752"/>
    <mergeCell ref="AA1752:AD1752"/>
    <mergeCell ref="A1743:AD1743"/>
    <mergeCell ref="A1750:I1751"/>
    <mergeCell ref="J1750:J1751"/>
    <mergeCell ref="K1750:P1750"/>
    <mergeCell ref="Q1750:Z1750"/>
    <mergeCell ref="AA1750:AD1751"/>
    <mergeCell ref="K1751:L1751"/>
    <mergeCell ref="M1751:P1751"/>
    <mergeCell ref="Q1751:U1751"/>
    <mergeCell ref="V1751:Z1751"/>
    <mergeCell ref="A1740:I1740"/>
    <mergeCell ref="J1740:U1740"/>
    <mergeCell ref="V1740:V1742"/>
    <mergeCell ref="W1740:AD1740"/>
    <mergeCell ref="O1741:Q1741"/>
    <mergeCell ref="S1741:U1741"/>
    <mergeCell ref="W1741:AD1741"/>
    <mergeCell ref="A1742:I1742"/>
    <mergeCell ref="J1742:U1742"/>
    <mergeCell ref="W1742:AD1742"/>
    <mergeCell ref="AA1737:AD1737"/>
    <mergeCell ref="A1738:I1738"/>
    <mergeCell ref="J1738:U1738"/>
    <mergeCell ref="W1738:AD1738"/>
    <mergeCell ref="A1739:AD1739"/>
    <mergeCell ref="A1737:E1737"/>
    <mergeCell ref="F1737:G1737"/>
    <mergeCell ref="H1737:I1737"/>
    <mergeCell ref="K1737:L1737"/>
    <mergeCell ref="M1737:P1737"/>
    <mergeCell ref="Q1737:U1737"/>
    <mergeCell ref="A1735:K1735"/>
    <mergeCell ref="L1735:O1735"/>
    <mergeCell ref="P1735:T1735"/>
    <mergeCell ref="U1735:Z1735"/>
    <mergeCell ref="V1737:Z1737"/>
    <mergeCell ref="AA1735:AD1735"/>
    <mergeCell ref="A1736:I1736"/>
    <mergeCell ref="J1736:U1736"/>
    <mergeCell ref="W1736:AD1736"/>
    <mergeCell ref="A1733:K1733"/>
    <mergeCell ref="L1733:O1733"/>
    <mergeCell ref="P1733:T1733"/>
    <mergeCell ref="U1733:Z1733"/>
    <mergeCell ref="AA1733:AD1733"/>
    <mergeCell ref="A1734:I1734"/>
    <mergeCell ref="J1734:U1734"/>
    <mergeCell ref="W1734:AD1734"/>
    <mergeCell ref="A1731:K1731"/>
    <mergeCell ref="L1731:O1731"/>
    <mergeCell ref="P1731:T1731"/>
    <mergeCell ref="U1731:Z1731"/>
    <mergeCell ref="AA1731:AD1731"/>
    <mergeCell ref="A1732:I1732"/>
    <mergeCell ref="J1732:U1732"/>
    <mergeCell ref="W1732:AD1732"/>
    <mergeCell ref="W1727:AD1727"/>
    <mergeCell ref="J1728:U1728"/>
    <mergeCell ref="W1728:AD1728"/>
    <mergeCell ref="J1729:U1729"/>
    <mergeCell ref="W1729:AD1729"/>
    <mergeCell ref="J1730:U1730"/>
    <mergeCell ref="W1730:AD1730"/>
    <mergeCell ref="C1725:K1725"/>
    <mergeCell ref="L1725:O1725"/>
    <mergeCell ref="P1725:T1725"/>
    <mergeCell ref="U1725:Z1725"/>
    <mergeCell ref="AA1725:AD1725"/>
    <mergeCell ref="A1726:I1730"/>
    <mergeCell ref="J1726:U1726"/>
    <mergeCell ref="V1726:V1730"/>
    <mergeCell ref="W1726:AD1726"/>
    <mergeCell ref="J1727:U1727"/>
    <mergeCell ref="AA1722:AD1722"/>
    <mergeCell ref="A1723:I1723"/>
    <mergeCell ref="J1723:U1723"/>
    <mergeCell ref="W1723:AD1723"/>
    <mergeCell ref="A1724:K1724"/>
    <mergeCell ref="L1724:O1724"/>
    <mergeCell ref="P1724:T1724"/>
    <mergeCell ref="U1724:Z1724"/>
    <mergeCell ref="AA1724:AD1724"/>
    <mergeCell ref="Q1721:U1721"/>
    <mergeCell ref="V1721:Z1721"/>
    <mergeCell ref="C1722:I1722"/>
    <mergeCell ref="K1722:L1722"/>
    <mergeCell ref="M1722:P1722"/>
    <mergeCell ref="Q1722:U1722"/>
    <mergeCell ref="V1722:Z1722"/>
    <mergeCell ref="J1712:U1712"/>
    <mergeCell ref="W1712:AD1712"/>
    <mergeCell ref="A1713:AD1713"/>
    <mergeCell ref="A1720:I1721"/>
    <mergeCell ref="J1720:J1721"/>
    <mergeCell ref="K1720:P1720"/>
    <mergeCell ref="Q1720:Z1720"/>
    <mergeCell ref="AA1720:AD1721"/>
    <mergeCell ref="K1721:L1721"/>
    <mergeCell ref="M1721:P1721"/>
    <mergeCell ref="A1710:I1710"/>
    <mergeCell ref="J1710:U1710"/>
    <mergeCell ref="V1710:V1712"/>
    <mergeCell ref="W1710:AD1710"/>
    <mergeCell ref="A1711:H1711"/>
    <mergeCell ref="I1711:M1711"/>
    <mergeCell ref="O1711:Q1711"/>
    <mergeCell ref="S1711:U1711"/>
    <mergeCell ref="W1711:AD1711"/>
    <mergeCell ref="A1712:I1712"/>
    <mergeCell ref="AA1707:AD1707"/>
    <mergeCell ref="A1708:I1708"/>
    <mergeCell ref="J1708:U1708"/>
    <mergeCell ref="W1708:AD1708"/>
    <mergeCell ref="A1709:AD1709"/>
    <mergeCell ref="A1707:E1707"/>
    <mergeCell ref="F1707:G1707"/>
    <mergeCell ref="H1707:I1707"/>
    <mergeCell ref="K1707:L1707"/>
    <mergeCell ref="M1707:P1707"/>
    <mergeCell ref="Q1707:U1707"/>
    <mergeCell ref="A1705:K1705"/>
    <mergeCell ref="L1705:O1705"/>
    <mergeCell ref="P1705:T1705"/>
    <mergeCell ref="U1705:Z1705"/>
    <mergeCell ref="V1707:Z1707"/>
    <mergeCell ref="AA1705:AD1705"/>
    <mergeCell ref="A1706:I1706"/>
    <mergeCell ref="J1706:U1706"/>
    <mergeCell ref="W1706:AD1706"/>
    <mergeCell ref="A1703:K1703"/>
    <mergeCell ref="L1703:O1703"/>
    <mergeCell ref="P1703:T1703"/>
    <mergeCell ref="U1703:Z1703"/>
    <mergeCell ref="AA1703:AD1703"/>
    <mergeCell ref="A1704:I1704"/>
    <mergeCell ref="J1704:U1704"/>
    <mergeCell ref="W1704:AD1704"/>
    <mergeCell ref="A1701:K1701"/>
    <mergeCell ref="L1701:O1701"/>
    <mergeCell ref="P1701:T1701"/>
    <mergeCell ref="U1701:Z1701"/>
    <mergeCell ref="AA1701:AD1701"/>
    <mergeCell ref="A1702:I1702"/>
    <mergeCell ref="J1702:U1702"/>
    <mergeCell ref="W1702:AD1702"/>
    <mergeCell ref="W1697:AD1697"/>
    <mergeCell ref="J1698:U1698"/>
    <mergeCell ref="W1698:AD1698"/>
    <mergeCell ref="J1699:U1699"/>
    <mergeCell ref="W1699:AD1699"/>
    <mergeCell ref="J1700:U1700"/>
    <mergeCell ref="W1700:AD1700"/>
    <mergeCell ref="C1695:K1695"/>
    <mergeCell ref="L1695:O1695"/>
    <mergeCell ref="P1695:T1695"/>
    <mergeCell ref="U1695:Z1695"/>
    <mergeCell ref="AA1695:AD1695"/>
    <mergeCell ref="A1696:I1700"/>
    <mergeCell ref="J1696:U1696"/>
    <mergeCell ref="V1696:V1700"/>
    <mergeCell ref="W1696:AD1696"/>
    <mergeCell ref="J1697:U1697"/>
    <mergeCell ref="A1693:I1693"/>
    <mergeCell ref="J1693:U1693"/>
    <mergeCell ref="W1693:AD1693"/>
    <mergeCell ref="A1694:K1694"/>
    <mergeCell ref="L1694:O1694"/>
    <mergeCell ref="P1694:T1694"/>
    <mergeCell ref="U1694:Z1694"/>
    <mergeCell ref="AA1694:AD1694"/>
    <mergeCell ref="A1686:AD1686"/>
    <mergeCell ref="A1691:I1692"/>
    <mergeCell ref="J1691:J1692"/>
    <mergeCell ref="K1691:P1691"/>
    <mergeCell ref="Q1691:Z1691"/>
    <mergeCell ref="AA1691:AD1692"/>
    <mergeCell ref="K1692:L1692"/>
    <mergeCell ref="M1692:P1692"/>
    <mergeCell ref="Q1692:U1692"/>
    <mergeCell ref="V1692:Z1692"/>
    <mergeCell ref="O1684:Q1684"/>
    <mergeCell ref="S1684:U1684"/>
    <mergeCell ref="W1684:AD1684"/>
    <mergeCell ref="A1685:I1685"/>
    <mergeCell ref="J1685:U1685"/>
    <mergeCell ref="W1685:AD1685"/>
    <mergeCell ref="A1681:I1681"/>
    <mergeCell ref="J1681:U1681"/>
    <mergeCell ref="W1681:AD1681"/>
    <mergeCell ref="A1682:AD1682"/>
    <mergeCell ref="A1683:I1683"/>
    <mergeCell ref="J1683:U1683"/>
    <mergeCell ref="V1683:V1685"/>
    <mergeCell ref="W1683:AD1683"/>
    <mergeCell ref="A1684:H1684"/>
    <mergeCell ref="I1684:M1684"/>
    <mergeCell ref="V1679:Z1679"/>
    <mergeCell ref="AA1679:AD1679"/>
    <mergeCell ref="C1680:E1680"/>
    <mergeCell ref="F1680:G1680"/>
    <mergeCell ref="H1680:I1680"/>
    <mergeCell ref="K1680:L1680"/>
    <mergeCell ref="M1680:P1680"/>
    <mergeCell ref="Q1680:U1680"/>
    <mergeCell ref="V1680:Z1680"/>
    <mergeCell ref="AA1680:AD1680"/>
    <mergeCell ref="C1679:E1679"/>
    <mergeCell ref="F1679:G1679"/>
    <mergeCell ref="H1679:I1679"/>
    <mergeCell ref="K1679:L1679"/>
    <mergeCell ref="M1679:P1679"/>
    <mergeCell ref="Q1679:U1679"/>
    <mergeCell ref="V1677:Z1677"/>
    <mergeCell ref="AA1677:AD1677"/>
    <mergeCell ref="C1678:E1678"/>
    <mergeCell ref="F1678:G1678"/>
    <mergeCell ref="H1678:I1678"/>
    <mergeCell ref="K1678:L1678"/>
    <mergeCell ref="M1678:P1678"/>
    <mergeCell ref="Q1678:U1678"/>
    <mergeCell ref="V1678:Z1678"/>
    <mergeCell ref="AA1678:AD1678"/>
    <mergeCell ref="C1677:E1677"/>
    <mergeCell ref="F1677:G1677"/>
    <mergeCell ref="H1677:I1677"/>
    <mergeCell ref="K1677:L1677"/>
    <mergeCell ref="M1677:P1677"/>
    <mergeCell ref="Q1677:U1677"/>
    <mergeCell ref="AA1675:AD1675"/>
    <mergeCell ref="C1676:E1676"/>
    <mergeCell ref="F1676:G1676"/>
    <mergeCell ref="H1676:I1676"/>
    <mergeCell ref="K1676:L1676"/>
    <mergeCell ref="M1676:P1676"/>
    <mergeCell ref="Q1676:U1676"/>
    <mergeCell ref="V1676:Z1676"/>
    <mergeCell ref="AA1676:AD1676"/>
    <mergeCell ref="A1674:I1674"/>
    <mergeCell ref="J1674:U1674"/>
    <mergeCell ref="W1674:AD1674"/>
    <mergeCell ref="A1675:E1675"/>
    <mergeCell ref="F1675:G1675"/>
    <mergeCell ref="H1675:I1675"/>
    <mergeCell ref="K1675:L1675"/>
    <mergeCell ref="M1675:P1675"/>
    <mergeCell ref="Q1675:U1675"/>
    <mergeCell ref="V1675:Z1675"/>
    <mergeCell ref="C1672:K1672"/>
    <mergeCell ref="L1672:O1672"/>
    <mergeCell ref="P1672:T1672"/>
    <mergeCell ref="U1672:Z1672"/>
    <mergeCell ref="AA1672:AD1672"/>
    <mergeCell ref="C1673:K1673"/>
    <mergeCell ref="L1673:O1673"/>
    <mergeCell ref="P1673:T1673"/>
    <mergeCell ref="U1673:Z1673"/>
    <mergeCell ref="AA1673:AD1673"/>
    <mergeCell ref="C1670:K1670"/>
    <mergeCell ref="L1670:O1670"/>
    <mergeCell ref="P1670:T1670"/>
    <mergeCell ref="U1670:Z1670"/>
    <mergeCell ref="AA1670:AD1670"/>
    <mergeCell ref="C1671:K1671"/>
    <mergeCell ref="L1671:O1671"/>
    <mergeCell ref="P1671:T1671"/>
    <mergeCell ref="U1671:Z1671"/>
    <mergeCell ref="AA1671:AD1671"/>
    <mergeCell ref="A1668:K1668"/>
    <mergeCell ref="L1668:O1668"/>
    <mergeCell ref="P1668:T1668"/>
    <mergeCell ref="U1668:Z1668"/>
    <mergeCell ref="AA1668:AD1668"/>
    <mergeCell ref="C1669:K1669"/>
    <mergeCell ref="L1669:O1669"/>
    <mergeCell ref="P1669:T1669"/>
    <mergeCell ref="U1669:Z1669"/>
    <mergeCell ref="AA1669:AD1669"/>
    <mergeCell ref="A1666:K1666"/>
    <mergeCell ref="L1666:O1666"/>
    <mergeCell ref="P1666:T1666"/>
    <mergeCell ref="U1666:Z1666"/>
    <mergeCell ref="AA1666:AD1666"/>
    <mergeCell ref="A1667:I1667"/>
    <mergeCell ref="J1667:U1667"/>
    <mergeCell ref="W1667:AD1667"/>
    <mergeCell ref="C1664:K1664"/>
    <mergeCell ref="L1664:O1664"/>
    <mergeCell ref="P1664:T1664"/>
    <mergeCell ref="U1664:Z1664"/>
    <mergeCell ref="AA1664:AD1664"/>
    <mergeCell ref="A1665:I1665"/>
    <mergeCell ref="J1665:U1665"/>
    <mergeCell ref="W1665:AD1665"/>
    <mergeCell ref="C1662:K1662"/>
    <mergeCell ref="L1662:O1662"/>
    <mergeCell ref="P1662:T1662"/>
    <mergeCell ref="U1662:Z1662"/>
    <mergeCell ref="AA1662:AD1662"/>
    <mergeCell ref="C1663:K1663"/>
    <mergeCell ref="L1663:O1663"/>
    <mergeCell ref="P1663:T1663"/>
    <mergeCell ref="U1663:Z1663"/>
    <mergeCell ref="AA1663:AD1663"/>
    <mergeCell ref="C1660:K1660"/>
    <mergeCell ref="L1660:O1660"/>
    <mergeCell ref="P1660:T1660"/>
    <mergeCell ref="U1660:Z1660"/>
    <mergeCell ref="AA1660:AD1660"/>
    <mergeCell ref="C1661:K1661"/>
    <mergeCell ref="L1661:O1661"/>
    <mergeCell ref="P1661:T1661"/>
    <mergeCell ref="U1661:Z1661"/>
    <mergeCell ref="AA1661:AD1661"/>
    <mergeCell ref="J1658:U1658"/>
    <mergeCell ref="W1658:AD1658"/>
    <mergeCell ref="A1659:K1659"/>
    <mergeCell ref="L1659:O1659"/>
    <mergeCell ref="P1659:T1659"/>
    <mergeCell ref="U1659:Z1659"/>
    <mergeCell ref="AA1659:AD1659"/>
    <mergeCell ref="A1654:I1658"/>
    <mergeCell ref="J1654:U1654"/>
    <mergeCell ref="V1654:V1658"/>
    <mergeCell ref="W1654:AD1654"/>
    <mergeCell ref="J1655:U1655"/>
    <mergeCell ref="W1655:AD1655"/>
    <mergeCell ref="J1656:U1656"/>
    <mergeCell ref="W1656:AD1656"/>
    <mergeCell ref="J1657:U1657"/>
    <mergeCell ref="W1657:AD1657"/>
    <mergeCell ref="C1652:K1652"/>
    <mergeCell ref="L1652:O1652"/>
    <mergeCell ref="P1652:T1652"/>
    <mergeCell ref="U1652:Z1652"/>
    <mergeCell ref="AA1652:AD1652"/>
    <mergeCell ref="C1653:K1653"/>
    <mergeCell ref="L1653:O1653"/>
    <mergeCell ref="P1653:T1653"/>
    <mergeCell ref="U1653:Z1653"/>
    <mergeCell ref="AA1653:AD1653"/>
    <mergeCell ref="A1650:I1650"/>
    <mergeCell ref="J1650:U1650"/>
    <mergeCell ref="W1650:AD1650"/>
    <mergeCell ref="A1651:K1651"/>
    <mergeCell ref="L1651:O1651"/>
    <mergeCell ref="P1651:T1651"/>
    <mergeCell ref="U1651:Z1651"/>
    <mergeCell ref="AA1651:AD1651"/>
    <mergeCell ref="C1649:I1649"/>
    <mergeCell ref="K1649:L1649"/>
    <mergeCell ref="M1649:P1649"/>
    <mergeCell ref="Q1649:U1649"/>
    <mergeCell ref="V1649:Z1649"/>
    <mergeCell ref="AA1649:AD1649"/>
    <mergeCell ref="C1648:I1648"/>
    <mergeCell ref="K1648:L1648"/>
    <mergeCell ref="M1648:P1648"/>
    <mergeCell ref="Q1648:U1648"/>
    <mergeCell ref="V1648:Z1648"/>
    <mergeCell ref="AA1648:AD1648"/>
    <mergeCell ref="C1647:I1647"/>
    <mergeCell ref="K1647:L1647"/>
    <mergeCell ref="M1647:P1647"/>
    <mergeCell ref="Q1647:U1647"/>
    <mergeCell ref="V1647:Z1647"/>
    <mergeCell ref="AA1647:AD1647"/>
    <mergeCell ref="C1646:I1646"/>
    <mergeCell ref="K1646:L1646"/>
    <mergeCell ref="M1646:P1646"/>
    <mergeCell ref="Q1646:U1646"/>
    <mergeCell ref="V1646:Z1646"/>
    <mergeCell ref="AA1646:AD1646"/>
    <mergeCell ref="C1645:I1645"/>
    <mergeCell ref="K1645:L1645"/>
    <mergeCell ref="M1645:P1645"/>
    <mergeCell ref="Q1645:U1645"/>
    <mergeCell ref="V1645:Z1645"/>
    <mergeCell ref="AA1645:AD1645"/>
    <mergeCell ref="A1636:AD1636"/>
    <mergeCell ref="A1643:I1644"/>
    <mergeCell ref="J1643:J1644"/>
    <mergeCell ref="K1643:P1643"/>
    <mergeCell ref="Q1643:Z1643"/>
    <mergeCell ref="AA1643:AD1644"/>
    <mergeCell ref="K1644:L1644"/>
    <mergeCell ref="M1644:P1644"/>
    <mergeCell ref="Q1644:U1644"/>
    <mergeCell ref="V1644:Z1644"/>
    <mergeCell ref="O1634:Q1634"/>
    <mergeCell ref="S1634:U1634"/>
    <mergeCell ref="W1634:AD1634"/>
    <mergeCell ref="A1635:I1635"/>
    <mergeCell ref="J1635:U1635"/>
    <mergeCell ref="W1635:AD1635"/>
    <mergeCell ref="A1631:I1631"/>
    <mergeCell ref="J1631:U1631"/>
    <mergeCell ref="W1631:AD1631"/>
    <mergeCell ref="A1632:AD1632"/>
    <mergeCell ref="A1633:I1633"/>
    <mergeCell ref="J1633:U1633"/>
    <mergeCell ref="V1633:V1635"/>
    <mergeCell ref="W1633:AD1633"/>
    <mergeCell ref="A1634:H1634"/>
    <mergeCell ref="I1634:M1634"/>
    <mergeCell ref="AA1629:AD1629"/>
    <mergeCell ref="C1630:E1630"/>
    <mergeCell ref="F1630:G1630"/>
    <mergeCell ref="H1630:I1630"/>
    <mergeCell ref="K1630:L1630"/>
    <mergeCell ref="M1630:P1630"/>
    <mergeCell ref="Q1630:U1630"/>
    <mergeCell ref="V1630:Z1630"/>
    <mergeCell ref="AA1630:AD1630"/>
    <mergeCell ref="A1628:I1628"/>
    <mergeCell ref="J1628:U1628"/>
    <mergeCell ref="W1628:AD1628"/>
    <mergeCell ref="A1629:E1629"/>
    <mergeCell ref="F1629:G1629"/>
    <mergeCell ref="H1629:I1629"/>
    <mergeCell ref="K1629:L1629"/>
    <mergeCell ref="M1629:P1629"/>
    <mergeCell ref="Q1629:U1629"/>
    <mergeCell ref="V1629:Z1629"/>
    <mergeCell ref="A1626:K1626"/>
    <mergeCell ref="L1626:O1626"/>
    <mergeCell ref="P1626:T1626"/>
    <mergeCell ref="U1626:Z1626"/>
    <mergeCell ref="AA1626:AD1626"/>
    <mergeCell ref="C1627:K1627"/>
    <mergeCell ref="L1627:O1627"/>
    <mergeCell ref="P1627:T1627"/>
    <mergeCell ref="U1627:Z1627"/>
    <mergeCell ref="AA1627:AD1627"/>
    <mergeCell ref="C1624:K1624"/>
    <mergeCell ref="L1624:O1624"/>
    <mergeCell ref="P1624:T1624"/>
    <mergeCell ref="U1624:Z1624"/>
    <mergeCell ref="AA1624:AD1624"/>
    <mergeCell ref="A1625:I1625"/>
    <mergeCell ref="J1625:U1625"/>
    <mergeCell ref="W1625:AD1625"/>
    <mergeCell ref="A1622:I1622"/>
    <mergeCell ref="J1622:U1622"/>
    <mergeCell ref="W1622:AD1622"/>
    <mergeCell ref="A1623:K1623"/>
    <mergeCell ref="L1623:O1623"/>
    <mergeCell ref="P1623:T1623"/>
    <mergeCell ref="U1623:Z1623"/>
    <mergeCell ref="AA1623:AD1623"/>
    <mergeCell ref="A1620:K1620"/>
    <mergeCell ref="L1620:O1620"/>
    <mergeCell ref="P1620:T1620"/>
    <mergeCell ref="U1620:Z1620"/>
    <mergeCell ref="AA1620:AD1620"/>
    <mergeCell ref="C1621:K1621"/>
    <mergeCell ref="L1621:O1621"/>
    <mergeCell ref="P1621:T1621"/>
    <mergeCell ref="U1621:Z1621"/>
    <mergeCell ref="AA1621:AD1621"/>
    <mergeCell ref="W1616:AD1616"/>
    <mergeCell ref="J1617:U1617"/>
    <mergeCell ref="W1617:AD1617"/>
    <mergeCell ref="J1618:U1618"/>
    <mergeCell ref="W1618:AD1618"/>
    <mergeCell ref="J1619:U1619"/>
    <mergeCell ref="W1619:AD1619"/>
    <mergeCell ref="C1614:K1614"/>
    <mergeCell ref="L1614:O1614"/>
    <mergeCell ref="P1614:T1614"/>
    <mergeCell ref="U1614:Z1614"/>
    <mergeCell ref="AA1614:AD1614"/>
    <mergeCell ref="A1615:I1619"/>
    <mergeCell ref="J1615:U1615"/>
    <mergeCell ref="V1615:V1619"/>
    <mergeCell ref="W1615:AD1615"/>
    <mergeCell ref="J1616:U1616"/>
    <mergeCell ref="A1612:I1612"/>
    <mergeCell ref="J1612:U1612"/>
    <mergeCell ref="W1612:AD1612"/>
    <mergeCell ref="A1613:K1613"/>
    <mergeCell ref="L1613:O1613"/>
    <mergeCell ref="P1613:T1613"/>
    <mergeCell ref="U1613:Z1613"/>
    <mergeCell ref="AA1613:AD1613"/>
    <mergeCell ref="A1610:I1611"/>
    <mergeCell ref="J1610:J1611"/>
    <mergeCell ref="K1610:P1610"/>
    <mergeCell ref="Q1610:Z1610"/>
    <mergeCell ref="AA1610:AD1611"/>
    <mergeCell ref="K1611:L1611"/>
    <mergeCell ref="M1611:P1611"/>
    <mergeCell ref="Q1611:U1611"/>
    <mergeCell ref="V1611:Z1611"/>
    <mergeCell ref="S1602:U1602"/>
    <mergeCell ref="W1602:AD1602"/>
    <mergeCell ref="A1603:I1603"/>
    <mergeCell ref="J1603:U1603"/>
    <mergeCell ref="W1603:AD1603"/>
    <mergeCell ref="A1604:AD1604"/>
    <mergeCell ref="I1602:N1602"/>
    <mergeCell ref="A1599:I1599"/>
    <mergeCell ref="J1599:U1599"/>
    <mergeCell ref="W1599:AD1599"/>
    <mergeCell ref="A1600:AD1600"/>
    <mergeCell ref="A1601:I1601"/>
    <mergeCell ref="J1601:U1601"/>
    <mergeCell ref="V1601:V1603"/>
    <mergeCell ref="W1601:AD1601"/>
    <mergeCell ref="A1602:H1602"/>
    <mergeCell ref="O1602:Q1602"/>
    <mergeCell ref="AA1597:AD1597"/>
    <mergeCell ref="C1598:E1598"/>
    <mergeCell ref="F1598:G1598"/>
    <mergeCell ref="H1598:I1598"/>
    <mergeCell ref="K1598:L1598"/>
    <mergeCell ref="M1598:P1598"/>
    <mergeCell ref="Q1598:U1598"/>
    <mergeCell ref="V1598:Z1598"/>
    <mergeCell ref="AA1598:AD1598"/>
    <mergeCell ref="A1596:I1596"/>
    <mergeCell ref="J1596:U1596"/>
    <mergeCell ref="W1596:AD1596"/>
    <mergeCell ref="A1597:E1597"/>
    <mergeCell ref="F1597:G1597"/>
    <mergeCell ref="H1597:I1597"/>
    <mergeCell ref="K1597:L1597"/>
    <mergeCell ref="M1597:P1597"/>
    <mergeCell ref="Q1597:U1597"/>
    <mergeCell ref="V1597:Z1597"/>
    <mergeCell ref="A1594:K1594"/>
    <mergeCell ref="L1594:O1594"/>
    <mergeCell ref="P1594:T1594"/>
    <mergeCell ref="U1594:Z1594"/>
    <mergeCell ref="AA1594:AD1594"/>
    <mergeCell ref="C1595:K1595"/>
    <mergeCell ref="L1595:O1595"/>
    <mergeCell ref="P1595:T1595"/>
    <mergeCell ref="U1595:Z1595"/>
    <mergeCell ref="AA1595:AD1595"/>
    <mergeCell ref="A1592:K1592"/>
    <mergeCell ref="L1592:O1592"/>
    <mergeCell ref="P1592:T1592"/>
    <mergeCell ref="U1592:Z1592"/>
    <mergeCell ref="AA1592:AD1592"/>
    <mergeCell ref="A1593:I1593"/>
    <mergeCell ref="J1593:U1593"/>
    <mergeCell ref="W1593:AD1593"/>
    <mergeCell ref="C1590:K1590"/>
    <mergeCell ref="L1590:O1590"/>
    <mergeCell ref="P1590:T1590"/>
    <mergeCell ref="U1590:Z1590"/>
    <mergeCell ref="AA1590:AD1590"/>
    <mergeCell ref="A1591:I1591"/>
    <mergeCell ref="J1591:U1591"/>
    <mergeCell ref="W1591:AD1591"/>
    <mergeCell ref="J1588:U1588"/>
    <mergeCell ref="W1588:AD1588"/>
    <mergeCell ref="A1589:K1589"/>
    <mergeCell ref="L1589:O1589"/>
    <mergeCell ref="P1589:T1589"/>
    <mergeCell ref="U1589:Z1589"/>
    <mergeCell ref="AA1589:AD1589"/>
    <mergeCell ref="A1584:I1588"/>
    <mergeCell ref="J1584:U1584"/>
    <mergeCell ref="V1584:V1588"/>
    <mergeCell ref="W1584:AD1584"/>
    <mergeCell ref="J1585:U1585"/>
    <mergeCell ref="W1585:AD1585"/>
    <mergeCell ref="J1586:U1586"/>
    <mergeCell ref="W1586:AD1586"/>
    <mergeCell ref="J1587:U1587"/>
    <mergeCell ref="W1587:AD1587"/>
    <mergeCell ref="C1582:K1582"/>
    <mergeCell ref="L1582:O1582"/>
    <mergeCell ref="P1582:T1582"/>
    <mergeCell ref="U1582:Z1582"/>
    <mergeCell ref="AA1582:AD1582"/>
    <mergeCell ref="C1583:K1583"/>
    <mergeCell ref="L1583:O1583"/>
    <mergeCell ref="P1583:T1583"/>
    <mergeCell ref="U1583:Z1583"/>
    <mergeCell ref="AA1583:AD1583"/>
    <mergeCell ref="A1580:I1580"/>
    <mergeCell ref="J1580:U1580"/>
    <mergeCell ref="W1580:AD1580"/>
    <mergeCell ref="A1581:K1581"/>
    <mergeCell ref="L1581:O1581"/>
    <mergeCell ref="P1581:T1581"/>
    <mergeCell ref="U1581:Z1581"/>
    <mergeCell ref="AA1581:AD1581"/>
    <mergeCell ref="AA1578:AD1578"/>
    <mergeCell ref="C1579:I1579"/>
    <mergeCell ref="K1579:L1579"/>
    <mergeCell ref="M1579:P1579"/>
    <mergeCell ref="Q1579:U1579"/>
    <mergeCell ref="V1579:Z1579"/>
    <mergeCell ref="AA1579:AD1579"/>
    <mergeCell ref="Q1577:U1577"/>
    <mergeCell ref="V1577:Z1577"/>
    <mergeCell ref="C1578:I1578"/>
    <mergeCell ref="K1578:L1578"/>
    <mergeCell ref="M1578:P1578"/>
    <mergeCell ref="Q1578:U1578"/>
    <mergeCell ref="V1578:Z1578"/>
    <mergeCell ref="J1570:U1570"/>
    <mergeCell ref="W1570:AD1570"/>
    <mergeCell ref="A1571:AD1571"/>
    <mergeCell ref="A1576:I1577"/>
    <mergeCell ref="J1576:J1577"/>
    <mergeCell ref="K1576:P1576"/>
    <mergeCell ref="Q1576:Z1576"/>
    <mergeCell ref="AA1576:AD1577"/>
    <mergeCell ref="K1577:L1577"/>
    <mergeCell ref="M1577:P1577"/>
    <mergeCell ref="A1568:I1568"/>
    <mergeCell ref="J1568:U1568"/>
    <mergeCell ref="V1568:V1570"/>
    <mergeCell ref="W1568:AD1568"/>
    <mergeCell ref="A1569:H1569"/>
    <mergeCell ref="I1569:M1569"/>
    <mergeCell ref="O1569:Q1569"/>
    <mergeCell ref="S1569:U1569"/>
    <mergeCell ref="W1569:AD1569"/>
    <mergeCell ref="A1570:I1570"/>
    <mergeCell ref="V1565:Z1565"/>
    <mergeCell ref="AA1565:AD1565"/>
    <mergeCell ref="A1566:I1566"/>
    <mergeCell ref="J1566:U1566"/>
    <mergeCell ref="W1566:AD1566"/>
    <mergeCell ref="A1567:AD1567"/>
    <mergeCell ref="C1565:E1565"/>
    <mergeCell ref="F1565:G1565"/>
    <mergeCell ref="H1565:I1565"/>
    <mergeCell ref="K1565:L1565"/>
    <mergeCell ref="M1565:P1565"/>
    <mergeCell ref="Q1565:U1565"/>
    <mergeCell ref="V1563:Z1563"/>
    <mergeCell ref="AA1563:AD1563"/>
    <mergeCell ref="C1564:E1564"/>
    <mergeCell ref="F1564:G1564"/>
    <mergeCell ref="H1564:I1564"/>
    <mergeCell ref="K1564:L1564"/>
    <mergeCell ref="M1564:P1564"/>
    <mergeCell ref="Q1564:U1564"/>
    <mergeCell ref="V1564:Z1564"/>
    <mergeCell ref="AA1564:AD1564"/>
    <mergeCell ref="A1563:E1563"/>
    <mergeCell ref="F1563:G1563"/>
    <mergeCell ref="H1563:I1563"/>
    <mergeCell ref="K1563:L1563"/>
    <mergeCell ref="M1563:P1563"/>
    <mergeCell ref="Q1563:U1563"/>
    <mergeCell ref="C1561:K1561"/>
    <mergeCell ref="L1561:O1561"/>
    <mergeCell ref="P1561:T1561"/>
    <mergeCell ref="U1561:Z1561"/>
    <mergeCell ref="AA1561:AD1561"/>
    <mergeCell ref="A1562:I1562"/>
    <mergeCell ref="J1562:U1562"/>
    <mergeCell ref="W1562:AD1562"/>
    <mergeCell ref="A1559:K1559"/>
    <mergeCell ref="L1559:O1559"/>
    <mergeCell ref="P1559:T1559"/>
    <mergeCell ref="U1559:Z1559"/>
    <mergeCell ref="AA1559:AD1559"/>
    <mergeCell ref="C1560:K1560"/>
    <mergeCell ref="L1560:O1560"/>
    <mergeCell ref="P1560:T1560"/>
    <mergeCell ref="U1560:Z1560"/>
    <mergeCell ref="AA1560:AD1560"/>
    <mergeCell ref="C1557:K1557"/>
    <mergeCell ref="L1557:O1557"/>
    <mergeCell ref="P1557:T1557"/>
    <mergeCell ref="U1557:Z1557"/>
    <mergeCell ref="AA1557:AD1557"/>
    <mergeCell ref="A1558:I1558"/>
    <mergeCell ref="J1558:U1558"/>
    <mergeCell ref="W1558:AD1558"/>
    <mergeCell ref="A1555:I1555"/>
    <mergeCell ref="J1555:U1555"/>
    <mergeCell ref="W1555:AD1555"/>
    <mergeCell ref="A1556:K1556"/>
    <mergeCell ref="L1556:O1556"/>
    <mergeCell ref="P1556:T1556"/>
    <mergeCell ref="U1556:Z1556"/>
    <mergeCell ref="AA1556:AD1556"/>
    <mergeCell ref="C1553:K1553"/>
    <mergeCell ref="L1553:O1553"/>
    <mergeCell ref="P1553:T1553"/>
    <mergeCell ref="U1553:Z1553"/>
    <mergeCell ref="AA1553:AD1553"/>
    <mergeCell ref="C1554:K1554"/>
    <mergeCell ref="L1554:O1554"/>
    <mergeCell ref="P1554:T1554"/>
    <mergeCell ref="U1554:Z1554"/>
    <mergeCell ref="AA1554:AD1554"/>
    <mergeCell ref="J1551:U1551"/>
    <mergeCell ref="W1551:AD1551"/>
    <mergeCell ref="A1552:K1552"/>
    <mergeCell ref="L1552:O1552"/>
    <mergeCell ref="P1552:T1552"/>
    <mergeCell ref="U1552:Z1552"/>
    <mergeCell ref="AA1552:AD1552"/>
    <mergeCell ref="A1547:I1551"/>
    <mergeCell ref="J1547:U1547"/>
    <mergeCell ref="V1547:V1551"/>
    <mergeCell ref="W1547:AD1547"/>
    <mergeCell ref="J1548:U1548"/>
    <mergeCell ref="W1548:AD1548"/>
    <mergeCell ref="J1549:U1549"/>
    <mergeCell ref="W1549:AD1549"/>
    <mergeCell ref="J1550:U1550"/>
    <mergeCell ref="W1550:AD1550"/>
    <mergeCell ref="C1545:K1545"/>
    <mergeCell ref="L1545:O1545"/>
    <mergeCell ref="P1545:T1545"/>
    <mergeCell ref="U1545:Z1545"/>
    <mergeCell ref="AA1545:AD1545"/>
    <mergeCell ref="C1546:K1546"/>
    <mergeCell ref="L1546:O1546"/>
    <mergeCell ref="P1546:T1546"/>
    <mergeCell ref="U1546:Z1546"/>
    <mergeCell ref="AA1546:AD1546"/>
    <mergeCell ref="C1543:K1543"/>
    <mergeCell ref="L1543:O1543"/>
    <mergeCell ref="P1543:T1543"/>
    <mergeCell ref="U1543:Z1543"/>
    <mergeCell ref="AA1543:AD1543"/>
    <mergeCell ref="C1544:K1544"/>
    <mergeCell ref="L1544:O1544"/>
    <mergeCell ref="P1544:T1544"/>
    <mergeCell ref="U1544:Z1544"/>
    <mergeCell ref="AA1544:AD1544"/>
    <mergeCell ref="A1541:I1541"/>
    <mergeCell ref="J1541:U1541"/>
    <mergeCell ref="W1541:AD1541"/>
    <mergeCell ref="A1542:K1542"/>
    <mergeCell ref="L1542:O1542"/>
    <mergeCell ref="P1542:T1542"/>
    <mergeCell ref="U1542:Z1542"/>
    <mergeCell ref="AA1542:AD1542"/>
    <mergeCell ref="C1540:I1540"/>
    <mergeCell ref="K1540:L1540"/>
    <mergeCell ref="M1540:P1540"/>
    <mergeCell ref="Q1540:U1540"/>
    <mergeCell ref="V1540:Z1540"/>
    <mergeCell ref="AA1540:AD1540"/>
    <mergeCell ref="C1539:I1539"/>
    <mergeCell ref="K1539:L1539"/>
    <mergeCell ref="M1539:P1539"/>
    <mergeCell ref="Q1539:U1539"/>
    <mergeCell ref="V1539:Z1539"/>
    <mergeCell ref="AA1539:AD1539"/>
    <mergeCell ref="C1538:I1538"/>
    <mergeCell ref="K1538:L1538"/>
    <mergeCell ref="M1538:P1538"/>
    <mergeCell ref="Q1538:U1538"/>
    <mergeCell ref="V1538:Z1538"/>
    <mergeCell ref="AA1538:AD1538"/>
    <mergeCell ref="AA1536:AD1536"/>
    <mergeCell ref="C1537:I1537"/>
    <mergeCell ref="K1537:L1537"/>
    <mergeCell ref="M1537:P1537"/>
    <mergeCell ref="Q1537:U1537"/>
    <mergeCell ref="V1537:Z1537"/>
    <mergeCell ref="AA1537:AD1537"/>
    <mergeCell ref="Q1535:U1535"/>
    <mergeCell ref="V1535:Z1535"/>
    <mergeCell ref="C1536:I1536"/>
    <mergeCell ref="K1536:L1536"/>
    <mergeCell ref="M1536:P1536"/>
    <mergeCell ref="Q1536:U1536"/>
    <mergeCell ref="V1536:Z1536"/>
    <mergeCell ref="J1528:U1528"/>
    <mergeCell ref="W1528:AD1528"/>
    <mergeCell ref="A1529:AD1529"/>
    <mergeCell ref="A1534:I1535"/>
    <mergeCell ref="J1534:J1535"/>
    <mergeCell ref="K1534:P1534"/>
    <mergeCell ref="Q1534:Z1534"/>
    <mergeCell ref="AA1534:AD1535"/>
    <mergeCell ref="K1535:L1535"/>
    <mergeCell ref="M1535:P1535"/>
    <mergeCell ref="A1526:I1526"/>
    <mergeCell ref="J1526:U1526"/>
    <mergeCell ref="V1526:V1528"/>
    <mergeCell ref="W1526:AD1526"/>
    <mergeCell ref="A1527:H1527"/>
    <mergeCell ref="I1527:M1527"/>
    <mergeCell ref="O1527:Q1527"/>
    <mergeCell ref="S1527:U1527"/>
    <mergeCell ref="W1527:AD1527"/>
    <mergeCell ref="A1528:I1528"/>
    <mergeCell ref="V1523:Z1523"/>
    <mergeCell ref="AA1523:AD1523"/>
    <mergeCell ref="A1524:I1524"/>
    <mergeCell ref="J1524:U1524"/>
    <mergeCell ref="W1524:AD1524"/>
    <mergeCell ref="A1525:AD1525"/>
    <mergeCell ref="C1523:E1523"/>
    <mergeCell ref="F1523:G1523"/>
    <mergeCell ref="H1523:I1523"/>
    <mergeCell ref="K1523:L1523"/>
    <mergeCell ref="M1523:P1523"/>
    <mergeCell ref="Q1523:U1523"/>
    <mergeCell ref="V1521:Z1521"/>
    <mergeCell ref="AA1521:AD1521"/>
    <mergeCell ref="C1522:E1522"/>
    <mergeCell ref="F1522:G1522"/>
    <mergeCell ref="H1522:I1522"/>
    <mergeCell ref="K1522:L1522"/>
    <mergeCell ref="M1522:P1522"/>
    <mergeCell ref="Q1522:U1522"/>
    <mergeCell ref="V1522:Z1522"/>
    <mergeCell ref="AA1522:AD1522"/>
    <mergeCell ref="C1521:E1521"/>
    <mergeCell ref="F1521:G1521"/>
    <mergeCell ref="H1521:I1521"/>
    <mergeCell ref="K1521:L1521"/>
    <mergeCell ref="M1521:P1521"/>
    <mergeCell ref="Q1521:U1521"/>
    <mergeCell ref="V1519:Z1519"/>
    <mergeCell ref="AA1519:AD1519"/>
    <mergeCell ref="C1520:E1520"/>
    <mergeCell ref="F1520:G1520"/>
    <mergeCell ref="H1520:I1520"/>
    <mergeCell ref="K1520:L1520"/>
    <mergeCell ref="M1520:P1520"/>
    <mergeCell ref="Q1520:U1520"/>
    <mergeCell ref="V1520:Z1520"/>
    <mergeCell ref="AA1520:AD1520"/>
    <mergeCell ref="C1519:E1519"/>
    <mergeCell ref="F1519:G1519"/>
    <mergeCell ref="H1519:I1519"/>
    <mergeCell ref="K1519:L1519"/>
    <mergeCell ref="M1519:P1519"/>
    <mergeCell ref="Q1519:U1519"/>
    <mergeCell ref="AA1517:AD1517"/>
    <mergeCell ref="C1518:E1518"/>
    <mergeCell ref="F1518:G1518"/>
    <mergeCell ref="H1518:I1518"/>
    <mergeCell ref="K1518:L1518"/>
    <mergeCell ref="M1518:P1518"/>
    <mergeCell ref="Q1518:U1518"/>
    <mergeCell ref="V1518:Z1518"/>
    <mergeCell ref="AA1518:AD1518"/>
    <mergeCell ref="A1516:I1516"/>
    <mergeCell ref="J1516:U1516"/>
    <mergeCell ref="W1516:AD1516"/>
    <mergeCell ref="A1517:E1517"/>
    <mergeCell ref="F1517:G1517"/>
    <mergeCell ref="H1517:I1517"/>
    <mergeCell ref="K1517:L1517"/>
    <mergeCell ref="M1517:P1517"/>
    <mergeCell ref="Q1517:U1517"/>
    <mergeCell ref="V1517:Z1517"/>
    <mergeCell ref="C1514:K1514"/>
    <mergeCell ref="L1514:O1514"/>
    <mergeCell ref="P1514:T1514"/>
    <mergeCell ref="U1514:Z1514"/>
    <mergeCell ref="AA1514:AD1514"/>
    <mergeCell ref="C1515:K1515"/>
    <mergeCell ref="L1515:O1515"/>
    <mergeCell ref="P1515:T1515"/>
    <mergeCell ref="U1515:Z1515"/>
    <mergeCell ref="AA1515:AD1515"/>
    <mergeCell ref="C1512:K1512"/>
    <mergeCell ref="L1512:O1512"/>
    <mergeCell ref="P1512:T1512"/>
    <mergeCell ref="U1512:Z1512"/>
    <mergeCell ref="AA1512:AD1512"/>
    <mergeCell ref="C1513:K1513"/>
    <mergeCell ref="L1513:O1513"/>
    <mergeCell ref="P1513:T1513"/>
    <mergeCell ref="U1513:Z1513"/>
    <mergeCell ref="AA1513:AD1513"/>
    <mergeCell ref="C1510:K1510"/>
    <mergeCell ref="L1510:O1510"/>
    <mergeCell ref="P1510:T1510"/>
    <mergeCell ref="U1510:Z1510"/>
    <mergeCell ref="AA1510:AD1510"/>
    <mergeCell ref="C1511:K1511"/>
    <mergeCell ref="L1511:O1511"/>
    <mergeCell ref="P1511:T1511"/>
    <mergeCell ref="U1511:Z1511"/>
    <mergeCell ref="AA1511:AD1511"/>
    <mergeCell ref="A1508:I1508"/>
    <mergeCell ref="J1508:U1508"/>
    <mergeCell ref="W1508:AD1508"/>
    <mergeCell ref="A1509:K1509"/>
    <mergeCell ref="L1509:O1509"/>
    <mergeCell ref="P1509:T1509"/>
    <mergeCell ref="U1509:Z1509"/>
    <mergeCell ref="AA1509:AD1509"/>
    <mergeCell ref="A1506:K1506"/>
    <mergeCell ref="L1506:O1506"/>
    <mergeCell ref="P1506:T1506"/>
    <mergeCell ref="U1506:Z1506"/>
    <mergeCell ref="AA1506:AD1506"/>
    <mergeCell ref="C1507:K1507"/>
    <mergeCell ref="L1507:O1507"/>
    <mergeCell ref="P1507:T1507"/>
    <mergeCell ref="U1507:Z1507"/>
    <mergeCell ref="AA1507:AD1507"/>
    <mergeCell ref="C1504:K1504"/>
    <mergeCell ref="L1504:O1504"/>
    <mergeCell ref="P1504:T1504"/>
    <mergeCell ref="U1504:Z1504"/>
    <mergeCell ref="AA1504:AD1504"/>
    <mergeCell ref="A1505:I1505"/>
    <mergeCell ref="J1505:U1505"/>
    <mergeCell ref="W1505:AD1505"/>
    <mergeCell ref="C1502:K1502"/>
    <mergeCell ref="L1502:O1502"/>
    <mergeCell ref="P1502:T1502"/>
    <mergeCell ref="U1502:Z1502"/>
    <mergeCell ref="AA1502:AD1502"/>
    <mergeCell ref="C1503:K1503"/>
    <mergeCell ref="L1503:O1503"/>
    <mergeCell ref="P1503:T1503"/>
    <mergeCell ref="U1503:Z1503"/>
    <mergeCell ref="AA1503:AD1503"/>
    <mergeCell ref="C1500:K1500"/>
    <mergeCell ref="L1500:O1500"/>
    <mergeCell ref="P1500:T1500"/>
    <mergeCell ref="U1500:Z1500"/>
    <mergeCell ref="AA1500:AD1500"/>
    <mergeCell ref="C1501:K1501"/>
    <mergeCell ref="L1501:O1501"/>
    <mergeCell ref="P1501:T1501"/>
    <mergeCell ref="U1501:Z1501"/>
    <mergeCell ref="AA1501:AD1501"/>
    <mergeCell ref="A1498:K1498"/>
    <mergeCell ref="L1498:O1498"/>
    <mergeCell ref="P1498:T1498"/>
    <mergeCell ref="U1498:Z1498"/>
    <mergeCell ref="AA1498:AD1498"/>
    <mergeCell ref="C1499:K1499"/>
    <mergeCell ref="L1499:O1499"/>
    <mergeCell ref="P1499:T1499"/>
    <mergeCell ref="U1499:Z1499"/>
    <mergeCell ref="AA1499:AD1499"/>
    <mergeCell ref="W1494:AD1494"/>
    <mergeCell ref="J1495:U1495"/>
    <mergeCell ref="W1495:AD1495"/>
    <mergeCell ref="J1496:U1496"/>
    <mergeCell ref="W1496:AD1496"/>
    <mergeCell ref="J1497:U1497"/>
    <mergeCell ref="W1497:AD1497"/>
    <mergeCell ref="C1492:K1492"/>
    <mergeCell ref="L1492:O1492"/>
    <mergeCell ref="P1492:T1492"/>
    <mergeCell ref="U1492:Z1492"/>
    <mergeCell ref="AA1492:AD1492"/>
    <mergeCell ref="A1493:I1497"/>
    <mergeCell ref="J1493:U1493"/>
    <mergeCell ref="V1493:V1497"/>
    <mergeCell ref="W1493:AD1493"/>
    <mergeCell ref="J1494:U1494"/>
    <mergeCell ref="Q1489:U1489"/>
    <mergeCell ref="V1489:Z1489"/>
    <mergeCell ref="A1490:I1490"/>
    <mergeCell ref="J1490:U1490"/>
    <mergeCell ref="W1490:AD1490"/>
    <mergeCell ref="A1491:K1491"/>
    <mergeCell ref="L1491:O1491"/>
    <mergeCell ref="P1491:T1491"/>
    <mergeCell ref="U1491:Z1491"/>
    <mergeCell ref="AA1491:AD1491"/>
    <mergeCell ref="J1482:U1482"/>
    <mergeCell ref="W1482:AD1482"/>
    <mergeCell ref="A1483:AD1483"/>
    <mergeCell ref="A1488:I1489"/>
    <mergeCell ref="J1488:J1489"/>
    <mergeCell ref="K1488:P1488"/>
    <mergeCell ref="Q1488:Z1488"/>
    <mergeCell ref="AA1488:AD1489"/>
    <mergeCell ref="K1489:L1489"/>
    <mergeCell ref="M1489:P1489"/>
    <mergeCell ref="A1480:I1480"/>
    <mergeCell ref="J1480:U1480"/>
    <mergeCell ref="V1480:V1482"/>
    <mergeCell ref="W1480:AD1480"/>
    <mergeCell ref="A1481:H1481"/>
    <mergeCell ref="I1481:M1481"/>
    <mergeCell ref="O1481:Q1481"/>
    <mergeCell ref="S1481:U1481"/>
    <mergeCell ref="W1481:AD1481"/>
    <mergeCell ref="A1482:I1482"/>
    <mergeCell ref="V1477:Z1477"/>
    <mergeCell ref="AA1477:AD1477"/>
    <mergeCell ref="A1478:I1478"/>
    <mergeCell ref="J1478:U1478"/>
    <mergeCell ref="W1478:AD1478"/>
    <mergeCell ref="A1479:AD1479"/>
    <mergeCell ref="C1477:E1477"/>
    <mergeCell ref="F1477:G1477"/>
    <mergeCell ref="H1477:I1477"/>
    <mergeCell ref="K1477:L1477"/>
    <mergeCell ref="M1477:P1477"/>
    <mergeCell ref="Q1477:U1477"/>
    <mergeCell ref="V1475:Z1475"/>
    <mergeCell ref="AA1475:AD1475"/>
    <mergeCell ref="C1476:E1476"/>
    <mergeCell ref="F1476:G1476"/>
    <mergeCell ref="H1476:I1476"/>
    <mergeCell ref="K1476:L1476"/>
    <mergeCell ref="M1476:P1476"/>
    <mergeCell ref="Q1476:U1476"/>
    <mergeCell ref="V1476:Z1476"/>
    <mergeCell ref="AA1476:AD1476"/>
    <mergeCell ref="C1475:E1475"/>
    <mergeCell ref="F1475:G1475"/>
    <mergeCell ref="H1475:I1475"/>
    <mergeCell ref="K1475:L1475"/>
    <mergeCell ref="M1475:P1475"/>
    <mergeCell ref="Q1475:U1475"/>
    <mergeCell ref="V1473:Z1473"/>
    <mergeCell ref="AA1473:AD1473"/>
    <mergeCell ref="C1474:E1474"/>
    <mergeCell ref="F1474:G1474"/>
    <mergeCell ref="H1474:I1474"/>
    <mergeCell ref="K1474:L1474"/>
    <mergeCell ref="M1474:P1474"/>
    <mergeCell ref="Q1474:U1474"/>
    <mergeCell ref="V1474:Z1474"/>
    <mergeCell ref="AA1474:AD1474"/>
    <mergeCell ref="C1473:E1473"/>
    <mergeCell ref="F1473:G1473"/>
    <mergeCell ref="H1473:I1473"/>
    <mergeCell ref="K1473:L1473"/>
    <mergeCell ref="M1473:P1473"/>
    <mergeCell ref="Q1473:U1473"/>
    <mergeCell ref="AA1471:AD1471"/>
    <mergeCell ref="C1472:E1472"/>
    <mergeCell ref="F1472:G1472"/>
    <mergeCell ref="H1472:I1472"/>
    <mergeCell ref="K1472:L1472"/>
    <mergeCell ref="M1472:P1472"/>
    <mergeCell ref="Q1472:U1472"/>
    <mergeCell ref="V1472:Z1472"/>
    <mergeCell ref="AA1472:AD1472"/>
    <mergeCell ref="A1470:I1470"/>
    <mergeCell ref="J1470:U1470"/>
    <mergeCell ref="W1470:AD1470"/>
    <mergeCell ref="A1471:E1471"/>
    <mergeCell ref="F1471:G1471"/>
    <mergeCell ref="H1471:I1471"/>
    <mergeCell ref="K1471:L1471"/>
    <mergeCell ref="M1471:P1471"/>
    <mergeCell ref="Q1471:U1471"/>
    <mergeCell ref="V1471:Z1471"/>
    <mergeCell ref="C1468:K1468"/>
    <mergeCell ref="L1468:O1468"/>
    <mergeCell ref="P1468:T1468"/>
    <mergeCell ref="U1468:Z1468"/>
    <mergeCell ref="AA1468:AD1468"/>
    <mergeCell ref="C1469:K1469"/>
    <mergeCell ref="L1469:O1469"/>
    <mergeCell ref="P1469:T1469"/>
    <mergeCell ref="U1469:Z1469"/>
    <mergeCell ref="AA1469:AD1469"/>
    <mergeCell ref="C1466:K1466"/>
    <mergeCell ref="L1466:O1466"/>
    <mergeCell ref="P1466:T1466"/>
    <mergeCell ref="U1466:Z1466"/>
    <mergeCell ref="AA1466:AD1466"/>
    <mergeCell ref="C1467:K1467"/>
    <mergeCell ref="L1467:O1467"/>
    <mergeCell ref="P1467:T1467"/>
    <mergeCell ref="U1467:Z1467"/>
    <mergeCell ref="AA1467:AD1467"/>
    <mergeCell ref="C1464:K1464"/>
    <mergeCell ref="L1464:O1464"/>
    <mergeCell ref="P1464:T1464"/>
    <mergeCell ref="U1464:Z1464"/>
    <mergeCell ref="AA1464:AD1464"/>
    <mergeCell ref="C1465:K1465"/>
    <mergeCell ref="L1465:O1465"/>
    <mergeCell ref="P1465:T1465"/>
    <mergeCell ref="U1465:Z1465"/>
    <mergeCell ref="AA1465:AD1465"/>
    <mergeCell ref="A1462:I1462"/>
    <mergeCell ref="J1462:U1462"/>
    <mergeCell ref="W1462:AD1462"/>
    <mergeCell ref="A1463:K1463"/>
    <mergeCell ref="L1463:O1463"/>
    <mergeCell ref="P1463:T1463"/>
    <mergeCell ref="U1463:Z1463"/>
    <mergeCell ref="AA1463:AD1463"/>
    <mergeCell ref="C1460:K1460"/>
    <mergeCell ref="L1460:O1460"/>
    <mergeCell ref="P1460:T1460"/>
    <mergeCell ref="U1460:Z1460"/>
    <mergeCell ref="AA1460:AD1460"/>
    <mergeCell ref="C1461:K1461"/>
    <mergeCell ref="L1461:O1461"/>
    <mergeCell ref="P1461:T1461"/>
    <mergeCell ref="U1461:Z1461"/>
    <mergeCell ref="AA1461:AD1461"/>
    <mergeCell ref="A1458:I1458"/>
    <mergeCell ref="J1458:U1458"/>
    <mergeCell ref="W1458:AD1458"/>
    <mergeCell ref="A1459:K1459"/>
    <mergeCell ref="L1459:O1459"/>
    <mergeCell ref="P1459:T1459"/>
    <mergeCell ref="U1459:Z1459"/>
    <mergeCell ref="AA1459:AD1459"/>
    <mergeCell ref="C1456:K1456"/>
    <mergeCell ref="L1456:O1456"/>
    <mergeCell ref="P1456:T1456"/>
    <mergeCell ref="U1456:Z1456"/>
    <mergeCell ref="AA1456:AD1456"/>
    <mergeCell ref="C1457:K1457"/>
    <mergeCell ref="L1457:O1457"/>
    <mergeCell ref="P1457:T1457"/>
    <mergeCell ref="U1457:Z1457"/>
    <mergeCell ref="AA1457:AD1457"/>
    <mergeCell ref="C1454:K1454"/>
    <mergeCell ref="L1454:O1454"/>
    <mergeCell ref="P1454:T1454"/>
    <mergeCell ref="U1454:Z1454"/>
    <mergeCell ref="AA1454:AD1454"/>
    <mergeCell ref="C1455:K1455"/>
    <mergeCell ref="L1455:O1455"/>
    <mergeCell ref="P1455:T1455"/>
    <mergeCell ref="U1455:Z1455"/>
    <mergeCell ref="AA1455:AD1455"/>
    <mergeCell ref="C1452:K1452"/>
    <mergeCell ref="L1452:O1452"/>
    <mergeCell ref="P1452:T1452"/>
    <mergeCell ref="U1452:Z1452"/>
    <mergeCell ref="AA1452:AD1452"/>
    <mergeCell ref="C1453:K1453"/>
    <mergeCell ref="L1453:O1453"/>
    <mergeCell ref="P1453:T1453"/>
    <mergeCell ref="U1453:Z1453"/>
    <mergeCell ref="AA1453:AD1453"/>
    <mergeCell ref="J1450:U1450"/>
    <mergeCell ref="W1450:AD1450"/>
    <mergeCell ref="A1451:K1451"/>
    <mergeCell ref="L1451:O1451"/>
    <mergeCell ref="P1451:T1451"/>
    <mergeCell ref="U1451:Z1451"/>
    <mergeCell ref="AA1451:AD1451"/>
    <mergeCell ref="A1446:I1450"/>
    <mergeCell ref="J1446:U1446"/>
    <mergeCell ref="V1446:V1450"/>
    <mergeCell ref="W1446:AD1446"/>
    <mergeCell ref="J1447:U1447"/>
    <mergeCell ref="W1447:AD1447"/>
    <mergeCell ref="J1448:U1448"/>
    <mergeCell ref="W1448:AD1448"/>
    <mergeCell ref="J1449:U1449"/>
    <mergeCell ref="W1449:AD1449"/>
    <mergeCell ref="C1444:K1444"/>
    <mergeCell ref="L1444:O1444"/>
    <mergeCell ref="P1444:T1444"/>
    <mergeCell ref="U1444:Z1444"/>
    <mergeCell ref="AA1444:AD1444"/>
    <mergeCell ref="C1445:K1445"/>
    <mergeCell ref="L1445:O1445"/>
    <mergeCell ref="P1445:T1445"/>
    <mergeCell ref="U1445:Z1445"/>
    <mergeCell ref="AA1445:AD1445"/>
    <mergeCell ref="V1441:Z1441"/>
    <mergeCell ref="A1442:I1442"/>
    <mergeCell ref="J1442:U1442"/>
    <mergeCell ref="W1442:AD1442"/>
    <mergeCell ref="A1443:K1443"/>
    <mergeCell ref="L1443:O1443"/>
    <mergeCell ref="P1443:T1443"/>
    <mergeCell ref="U1443:Z1443"/>
    <mergeCell ref="AA1443:AD1443"/>
    <mergeCell ref="J1434:U1434"/>
    <mergeCell ref="W1434:AD1434"/>
    <mergeCell ref="A1435:AD1435"/>
    <mergeCell ref="A1440:I1441"/>
    <mergeCell ref="J1440:J1441"/>
    <mergeCell ref="K1440:P1440"/>
    <mergeCell ref="Q1440:Z1440"/>
    <mergeCell ref="AA1440:AD1441"/>
    <mergeCell ref="K1441:L1441"/>
    <mergeCell ref="M1441:P1441"/>
    <mergeCell ref="A1432:I1432"/>
    <mergeCell ref="J1432:U1432"/>
    <mergeCell ref="V1432:V1434"/>
    <mergeCell ref="W1432:AD1432"/>
    <mergeCell ref="A1433:H1433"/>
    <mergeCell ref="I1433:M1433"/>
    <mergeCell ref="O1433:Q1433"/>
    <mergeCell ref="S1433:U1433"/>
    <mergeCell ref="W1433:AD1433"/>
    <mergeCell ref="A1434:I1434"/>
    <mergeCell ref="V1429:Z1429"/>
    <mergeCell ref="AA1429:AD1429"/>
    <mergeCell ref="A1430:I1430"/>
    <mergeCell ref="J1430:U1430"/>
    <mergeCell ref="W1430:AD1430"/>
    <mergeCell ref="A1431:AD1431"/>
    <mergeCell ref="C1429:E1429"/>
    <mergeCell ref="F1429:G1429"/>
    <mergeCell ref="H1429:I1429"/>
    <mergeCell ref="K1429:L1429"/>
    <mergeCell ref="M1429:P1429"/>
    <mergeCell ref="Q1429:U1429"/>
    <mergeCell ref="V1427:Z1427"/>
    <mergeCell ref="AA1427:AD1427"/>
    <mergeCell ref="C1428:E1428"/>
    <mergeCell ref="F1428:G1428"/>
    <mergeCell ref="H1428:I1428"/>
    <mergeCell ref="K1428:L1428"/>
    <mergeCell ref="M1428:P1428"/>
    <mergeCell ref="Q1428:U1428"/>
    <mergeCell ref="V1428:Z1428"/>
    <mergeCell ref="AA1428:AD1428"/>
    <mergeCell ref="C1427:E1427"/>
    <mergeCell ref="F1427:G1427"/>
    <mergeCell ref="H1427:I1427"/>
    <mergeCell ref="K1427:L1427"/>
    <mergeCell ref="M1427:P1427"/>
    <mergeCell ref="Q1427:U1427"/>
    <mergeCell ref="V1425:Z1425"/>
    <mergeCell ref="AA1425:AD1425"/>
    <mergeCell ref="C1426:E1426"/>
    <mergeCell ref="F1426:G1426"/>
    <mergeCell ref="H1426:I1426"/>
    <mergeCell ref="K1426:L1426"/>
    <mergeCell ref="M1426:P1426"/>
    <mergeCell ref="Q1426:U1426"/>
    <mergeCell ref="V1426:Z1426"/>
    <mergeCell ref="AA1426:AD1426"/>
    <mergeCell ref="C1425:E1425"/>
    <mergeCell ref="F1425:G1425"/>
    <mergeCell ref="H1425:I1425"/>
    <mergeCell ref="K1425:L1425"/>
    <mergeCell ref="M1425:P1425"/>
    <mergeCell ref="Q1425:U1425"/>
    <mergeCell ref="AA1423:AD1423"/>
    <mergeCell ref="C1424:E1424"/>
    <mergeCell ref="F1424:G1424"/>
    <mergeCell ref="H1424:I1424"/>
    <mergeCell ref="K1424:L1424"/>
    <mergeCell ref="M1424:P1424"/>
    <mergeCell ref="Q1424:U1424"/>
    <mergeCell ref="V1424:Z1424"/>
    <mergeCell ref="AA1424:AD1424"/>
    <mergeCell ref="A1422:I1422"/>
    <mergeCell ref="J1422:U1422"/>
    <mergeCell ref="W1422:AD1422"/>
    <mergeCell ref="A1423:E1423"/>
    <mergeCell ref="F1423:G1423"/>
    <mergeCell ref="H1423:I1423"/>
    <mergeCell ref="K1423:L1423"/>
    <mergeCell ref="M1423:P1423"/>
    <mergeCell ref="Q1423:U1423"/>
    <mergeCell ref="V1423:Z1423"/>
    <mergeCell ref="C1420:K1420"/>
    <mergeCell ref="L1420:O1420"/>
    <mergeCell ref="P1420:T1420"/>
    <mergeCell ref="U1420:Z1420"/>
    <mergeCell ref="AA1420:AD1420"/>
    <mergeCell ref="C1421:K1421"/>
    <mergeCell ref="L1421:O1421"/>
    <mergeCell ref="P1421:T1421"/>
    <mergeCell ref="U1421:Z1421"/>
    <mergeCell ref="AA1421:AD1421"/>
    <mergeCell ref="C1418:K1418"/>
    <mergeCell ref="L1418:O1418"/>
    <mergeCell ref="P1418:T1418"/>
    <mergeCell ref="U1418:Z1418"/>
    <mergeCell ref="AA1418:AD1418"/>
    <mergeCell ref="C1419:K1419"/>
    <mergeCell ref="L1419:O1419"/>
    <mergeCell ref="P1419:T1419"/>
    <mergeCell ref="U1419:Z1419"/>
    <mergeCell ref="AA1419:AD1419"/>
    <mergeCell ref="C1416:K1416"/>
    <mergeCell ref="L1416:O1416"/>
    <mergeCell ref="P1416:T1416"/>
    <mergeCell ref="U1416:Z1416"/>
    <mergeCell ref="AA1416:AD1416"/>
    <mergeCell ref="C1417:K1417"/>
    <mergeCell ref="L1417:O1417"/>
    <mergeCell ref="P1417:T1417"/>
    <mergeCell ref="U1417:Z1417"/>
    <mergeCell ref="AA1417:AD1417"/>
    <mergeCell ref="A1414:I1414"/>
    <mergeCell ref="J1414:U1414"/>
    <mergeCell ref="W1414:AD1414"/>
    <mergeCell ref="A1415:K1415"/>
    <mergeCell ref="L1415:O1415"/>
    <mergeCell ref="P1415:T1415"/>
    <mergeCell ref="U1415:Z1415"/>
    <mergeCell ref="AA1415:AD1415"/>
    <mergeCell ref="A1412:I1412"/>
    <mergeCell ref="J1412:U1412"/>
    <mergeCell ref="W1412:AD1412"/>
    <mergeCell ref="A1413:K1413"/>
    <mergeCell ref="L1413:O1413"/>
    <mergeCell ref="P1413:T1413"/>
    <mergeCell ref="U1413:Z1413"/>
    <mergeCell ref="AA1413:AD1413"/>
    <mergeCell ref="C1410:K1410"/>
    <mergeCell ref="L1410:O1410"/>
    <mergeCell ref="P1410:T1410"/>
    <mergeCell ref="U1410:Z1410"/>
    <mergeCell ref="AA1410:AD1410"/>
    <mergeCell ref="C1411:K1411"/>
    <mergeCell ref="L1411:O1411"/>
    <mergeCell ref="P1411:T1411"/>
    <mergeCell ref="U1411:Z1411"/>
    <mergeCell ref="AA1411:AD1411"/>
    <mergeCell ref="C1408:K1408"/>
    <mergeCell ref="L1408:O1408"/>
    <mergeCell ref="P1408:T1408"/>
    <mergeCell ref="U1408:Z1408"/>
    <mergeCell ref="AA1408:AD1408"/>
    <mergeCell ref="C1409:K1409"/>
    <mergeCell ref="L1409:O1409"/>
    <mergeCell ref="P1409:T1409"/>
    <mergeCell ref="U1409:Z1409"/>
    <mergeCell ref="AA1409:AD1409"/>
    <mergeCell ref="C1406:K1406"/>
    <mergeCell ref="L1406:O1406"/>
    <mergeCell ref="P1406:T1406"/>
    <mergeCell ref="U1406:Z1406"/>
    <mergeCell ref="AA1406:AD1406"/>
    <mergeCell ref="C1407:K1407"/>
    <mergeCell ref="L1407:O1407"/>
    <mergeCell ref="P1407:T1407"/>
    <mergeCell ref="U1407:Z1407"/>
    <mergeCell ref="AA1407:AD1407"/>
    <mergeCell ref="A1404:K1404"/>
    <mergeCell ref="L1404:O1404"/>
    <mergeCell ref="P1404:T1404"/>
    <mergeCell ref="U1404:Z1404"/>
    <mergeCell ref="AA1404:AD1404"/>
    <mergeCell ref="C1405:K1405"/>
    <mergeCell ref="L1405:O1405"/>
    <mergeCell ref="P1405:T1405"/>
    <mergeCell ref="U1405:Z1405"/>
    <mergeCell ref="AA1405:AD1405"/>
    <mergeCell ref="W1400:AD1400"/>
    <mergeCell ref="J1401:U1401"/>
    <mergeCell ref="W1401:AD1401"/>
    <mergeCell ref="J1402:U1402"/>
    <mergeCell ref="W1402:AD1402"/>
    <mergeCell ref="J1403:U1403"/>
    <mergeCell ref="W1403:AD1403"/>
    <mergeCell ref="C1398:K1398"/>
    <mergeCell ref="L1398:O1398"/>
    <mergeCell ref="P1398:T1398"/>
    <mergeCell ref="U1398:Z1398"/>
    <mergeCell ref="AA1398:AD1398"/>
    <mergeCell ref="A1399:I1403"/>
    <mergeCell ref="J1399:U1399"/>
    <mergeCell ref="V1399:V1403"/>
    <mergeCell ref="W1399:AD1399"/>
    <mergeCell ref="J1400:U1400"/>
    <mergeCell ref="AA1395:AD1395"/>
    <mergeCell ref="A1396:I1396"/>
    <mergeCell ref="J1396:U1396"/>
    <mergeCell ref="W1396:AD1396"/>
    <mergeCell ref="A1397:K1397"/>
    <mergeCell ref="L1397:O1397"/>
    <mergeCell ref="P1397:T1397"/>
    <mergeCell ref="U1397:Z1397"/>
    <mergeCell ref="AA1397:AD1397"/>
    <mergeCell ref="Q1394:U1394"/>
    <mergeCell ref="V1394:Z1394"/>
    <mergeCell ref="C1395:I1395"/>
    <mergeCell ref="K1395:L1395"/>
    <mergeCell ref="M1395:P1395"/>
    <mergeCell ref="Q1395:U1395"/>
    <mergeCell ref="V1395:Z1395"/>
    <mergeCell ref="J1386:U1386"/>
    <mergeCell ref="W1386:AD1386"/>
    <mergeCell ref="A1387:AD1387"/>
    <mergeCell ref="A1393:I1394"/>
    <mergeCell ref="J1393:J1394"/>
    <mergeCell ref="K1393:P1393"/>
    <mergeCell ref="Q1393:Z1393"/>
    <mergeCell ref="AA1393:AD1394"/>
    <mergeCell ref="K1394:L1394"/>
    <mergeCell ref="M1394:P1394"/>
    <mergeCell ref="A1384:I1384"/>
    <mergeCell ref="J1384:U1384"/>
    <mergeCell ref="V1384:V1386"/>
    <mergeCell ref="W1384:AD1384"/>
    <mergeCell ref="A1385:H1385"/>
    <mergeCell ref="I1385:M1385"/>
    <mergeCell ref="O1385:Q1385"/>
    <mergeCell ref="S1385:U1385"/>
    <mergeCell ref="W1385:AD1385"/>
    <mergeCell ref="A1386:I1386"/>
    <mergeCell ref="V1381:Z1381"/>
    <mergeCell ref="AA1381:AD1381"/>
    <mergeCell ref="A1382:I1382"/>
    <mergeCell ref="J1382:U1382"/>
    <mergeCell ref="W1382:AD1382"/>
    <mergeCell ref="A1383:AD1383"/>
    <mergeCell ref="C1381:E1381"/>
    <mergeCell ref="F1381:G1381"/>
    <mergeCell ref="H1381:I1381"/>
    <mergeCell ref="K1381:L1381"/>
    <mergeCell ref="M1381:P1381"/>
    <mergeCell ref="Q1381:U1381"/>
    <mergeCell ref="V1379:Z1379"/>
    <mergeCell ref="AA1379:AD1379"/>
    <mergeCell ref="C1380:E1380"/>
    <mergeCell ref="F1380:G1380"/>
    <mergeCell ref="H1380:I1380"/>
    <mergeCell ref="K1380:L1380"/>
    <mergeCell ref="M1380:P1380"/>
    <mergeCell ref="Q1380:U1380"/>
    <mergeCell ref="V1380:Z1380"/>
    <mergeCell ref="AA1380:AD1380"/>
    <mergeCell ref="C1379:E1379"/>
    <mergeCell ref="F1379:G1379"/>
    <mergeCell ref="H1379:I1379"/>
    <mergeCell ref="K1379:L1379"/>
    <mergeCell ref="M1379:P1379"/>
    <mergeCell ref="Q1379:U1379"/>
    <mergeCell ref="V1377:Z1377"/>
    <mergeCell ref="AA1377:AD1377"/>
    <mergeCell ref="C1378:E1378"/>
    <mergeCell ref="F1378:G1378"/>
    <mergeCell ref="H1378:I1378"/>
    <mergeCell ref="K1378:L1378"/>
    <mergeCell ref="M1378:P1378"/>
    <mergeCell ref="Q1378:U1378"/>
    <mergeCell ref="V1378:Z1378"/>
    <mergeCell ref="AA1378:AD1378"/>
    <mergeCell ref="A1377:E1377"/>
    <mergeCell ref="F1377:G1377"/>
    <mergeCell ref="H1377:I1377"/>
    <mergeCell ref="K1377:L1377"/>
    <mergeCell ref="M1377:P1377"/>
    <mergeCell ref="Q1377:U1377"/>
    <mergeCell ref="C1375:K1375"/>
    <mergeCell ref="L1375:O1375"/>
    <mergeCell ref="P1375:T1375"/>
    <mergeCell ref="U1375:Z1375"/>
    <mergeCell ref="AA1375:AD1375"/>
    <mergeCell ref="A1376:I1376"/>
    <mergeCell ref="J1376:U1376"/>
    <mergeCell ref="W1376:AD1376"/>
    <mergeCell ref="C1373:K1373"/>
    <mergeCell ref="L1373:O1373"/>
    <mergeCell ref="P1373:T1373"/>
    <mergeCell ref="U1373:Z1373"/>
    <mergeCell ref="AA1373:AD1373"/>
    <mergeCell ref="C1374:K1374"/>
    <mergeCell ref="L1374:O1374"/>
    <mergeCell ref="P1374:T1374"/>
    <mergeCell ref="U1374:Z1374"/>
    <mergeCell ref="AA1374:AD1374"/>
    <mergeCell ref="A1371:K1371"/>
    <mergeCell ref="L1371:O1371"/>
    <mergeCell ref="P1371:T1371"/>
    <mergeCell ref="U1371:Z1371"/>
    <mergeCell ref="AA1371:AD1371"/>
    <mergeCell ref="C1372:K1372"/>
    <mergeCell ref="L1372:O1372"/>
    <mergeCell ref="P1372:T1372"/>
    <mergeCell ref="U1372:Z1372"/>
    <mergeCell ref="AA1372:AD1372"/>
    <mergeCell ref="A1369:K1369"/>
    <mergeCell ref="L1369:O1369"/>
    <mergeCell ref="P1369:T1369"/>
    <mergeCell ref="U1369:Z1369"/>
    <mergeCell ref="AA1369:AD1369"/>
    <mergeCell ref="A1370:I1370"/>
    <mergeCell ref="J1370:U1370"/>
    <mergeCell ref="W1370:AD1370"/>
    <mergeCell ref="C1367:K1367"/>
    <mergeCell ref="L1367:O1367"/>
    <mergeCell ref="P1367:T1367"/>
    <mergeCell ref="U1367:Z1367"/>
    <mergeCell ref="AA1367:AD1367"/>
    <mergeCell ref="A1368:I1368"/>
    <mergeCell ref="J1368:U1368"/>
    <mergeCell ref="W1368:AD1368"/>
    <mergeCell ref="C1365:K1365"/>
    <mergeCell ref="L1365:O1365"/>
    <mergeCell ref="P1365:T1365"/>
    <mergeCell ref="U1365:Z1365"/>
    <mergeCell ref="AA1365:AD1365"/>
    <mergeCell ref="C1366:K1366"/>
    <mergeCell ref="L1366:O1366"/>
    <mergeCell ref="P1366:T1366"/>
    <mergeCell ref="U1366:Z1366"/>
    <mergeCell ref="AA1366:AD1366"/>
    <mergeCell ref="A1363:K1363"/>
    <mergeCell ref="L1363:O1363"/>
    <mergeCell ref="P1363:T1363"/>
    <mergeCell ref="U1363:Z1363"/>
    <mergeCell ref="AA1363:AD1363"/>
    <mergeCell ref="C1364:K1364"/>
    <mergeCell ref="L1364:O1364"/>
    <mergeCell ref="P1364:T1364"/>
    <mergeCell ref="U1364:Z1364"/>
    <mergeCell ref="AA1364:AD1364"/>
    <mergeCell ref="W1359:AD1359"/>
    <mergeCell ref="J1360:U1360"/>
    <mergeCell ref="W1360:AD1360"/>
    <mergeCell ref="J1361:U1361"/>
    <mergeCell ref="W1361:AD1361"/>
    <mergeCell ref="J1362:U1362"/>
    <mergeCell ref="W1362:AD1362"/>
    <mergeCell ref="C1357:K1357"/>
    <mergeCell ref="L1357:O1357"/>
    <mergeCell ref="P1357:T1357"/>
    <mergeCell ref="U1357:Z1357"/>
    <mergeCell ref="AA1357:AD1357"/>
    <mergeCell ref="A1358:I1362"/>
    <mergeCell ref="J1358:U1358"/>
    <mergeCell ref="V1358:V1362"/>
    <mergeCell ref="W1358:AD1358"/>
    <mergeCell ref="J1359:U1359"/>
    <mergeCell ref="A1355:I1355"/>
    <mergeCell ref="J1355:U1355"/>
    <mergeCell ref="W1355:AD1355"/>
    <mergeCell ref="A1356:K1356"/>
    <mergeCell ref="L1356:O1356"/>
    <mergeCell ref="P1356:T1356"/>
    <mergeCell ref="U1356:Z1356"/>
    <mergeCell ref="AA1356:AD1356"/>
    <mergeCell ref="A1347:AD1347"/>
    <mergeCell ref="A1353:I1354"/>
    <mergeCell ref="J1353:J1354"/>
    <mergeCell ref="K1353:P1353"/>
    <mergeCell ref="Q1353:Z1353"/>
    <mergeCell ref="AA1353:AD1354"/>
    <mergeCell ref="K1354:L1354"/>
    <mergeCell ref="M1354:P1354"/>
    <mergeCell ref="Q1354:U1354"/>
    <mergeCell ref="V1354:Z1354"/>
    <mergeCell ref="O1345:Q1345"/>
    <mergeCell ref="S1345:U1345"/>
    <mergeCell ref="W1345:AD1345"/>
    <mergeCell ref="A1346:I1346"/>
    <mergeCell ref="J1346:U1346"/>
    <mergeCell ref="W1346:AD1346"/>
    <mergeCell ref="A1342:I1342"/>
    <mergeCell ref="J1342:U1342"/>
    <mergeCell ref="W1342:AD1342"/>
    <mergeCell ref="A1343:AD1343"/>
    <mergeCell ref="A1344:I1344"/>
    <mergeCell ref="J1344:U1344"/>
    <mergeCell ref="V1344:V1346"/>
    <mergeCell ref="W1344:AD1344"/>
    <mergeCell ref="A1345:H1345"/>
    <mergeCell ref="I1345:M1345"/>
    <mergeCell ref="AA1340:AD1340"/>
    <mergeCell ref="C1341:E1341"/>
    <mergeCell ref="F1341:G1341"/>
    <mergeCell ref="H1341:I1341"/>
    <mergeCell ref="K1341:L1341"/>
    <mergeCell ref="M1341:P1341"/>
    <mergeCell ref="Q1341:U1341"/>
    <mergeCell ref="V1341:Z1341"/>
    <mergeCell ref="AA1341:AD1341"/>
    <mergeCell ref="A1339:I1339"/>
    <mergeCell ref="J1339:U1339"/>
    <mergeCell ref="W1339:AD1339"/>
    <mergeCell ref="A1340:E1340"/>
    <mergeCell ref="F1340:G1340"/>
    <mergeCell ref="H1340:I1340"/>
    <mergeCell ref="K1340:L1340"/>
    <mergeCell ref="M1340:P1340"/>
    <mergeCell ref="Q1340:U1340"/>
    <mergeCell ref="V1340:Z1340"/>
    <mergeCell ref="A1337:K1337"/>
    <mergeCell ref="L1337:O1337"/>
    <mergeCell ref="P1337:T1337"/>
    <mergeCell ref="U1337:Z1337"/>
    <mergeCell ref="AA1337:AD1337"/>
    <mergeCell ref="C1338:K1338"/>
    <mergeCell ref="L1338:O1338"/>
    <mergeCell ref="P1338:T1338"/>
    <mergeCell ref="U1338:Z1338"/>
    <mergeCell ref="AA1338:AD1338"/>
    <mergeCell ref="A1335:K1335"/>
    <mergeCell ref="L1335:O1335"/>
    <mergeCell ref="P1335:T1335"/>
    <mergeCell ref="U1335:Z1335"/>
    <mergeCell ref="AA1335:AD1335"/>
    <mergeCell ref="A1336:I1336"/>
    <mergeCell ref="J1336:U1336"/>
    <mergeCell ref="W1336:AD1336"/>
    <mergeCell ref="C1333:K1333"/>
    <mergeCell ref="L1333:O1333"/>
    <mergeCell ref="P1333:T1333"/>
    <mergeCell ref="U1333:Z1333"/>
    <mergeCell ref="AA1333:AD1333"/>
    <mergeCell ref="A1334:I1334"/>
    <mergeCell ref="J1334:U1334"/>
    <mergeCell ref="W1334:AD1334"/>
    <mergeCell ref="J1331:U1331"/>
    <mergeCell ref="W1331:AD1331"/>
    <mergeCell ref="A1332:K1332"/>
    <mergeCell ref="L1332:O1332"/>
    <mergeCell ref="P1332:T1332"/>
    <mergeCell ref="U1332:Z1332"/>
    <mergeCell ref="AA1332:AD1332"/>
    <mergeCell ref="A1327:I1331"/>
    <mergeCell ref="J1327:U1327"/>
    <mergeCell ref="V1327:V1331"/>
    <mergeCell ref="W1327:AD1327"/>
    <mergeCell ref="J1328:U1328"/>
    <mergeCell ref="W1328:AD1328"/>
    <mergeCell ref="J1329:U1329"/>
    <mergeCell ref="W1329:AD1329"/>
    <mergeCell ref="J1330:U1330"/>
    <mergeCell ref="W1330:AD1330"/>
    <mergeCell ref="C1325:K1325"/>
    <mergeCell ref="L1325:O1325"/>
    <mergeCell ref="P1325:T1325"/>
    <mergeCell ref="U1325:Z1325"/>
    <mergeCell ref="AA1325:AD1325"/>
    <mergeCell ref="C1326:K1326"/>
    <mergeCell ref="L1326:O1326"/>
    <mergeCell ref="P1326:T1326"/>
    <mergeCell ref="U1326:Z1326"/>
    <mergeCell ref="AA1326:AD1326"/>
    <mergeCell ref="A1323:I1323"/>
    <mergeCell ref="J1323:U1323"/>
    <mergeCell ref="W1323:AD1323"/>
    <mergeCell ref="A1324:K1324"/>
    <mergeCell ref="L1324:O1324"/>
    <mergeCell ref="P1324:T1324"/>
    <mergeCell ref="U1324:Z1324"/>
    <mergeCell ref="AA1324:AD1324"/>
    <mergeCell ref="C1322:I1322"/>
    <mergeCell ref="K1322:L1322"/>
    <mergeCell ref="M1322:P1322"/>
    <mergeCell ref="Q1322:U1322"/>
    <mergeCell ref="V1322:Z1322"/>
    <mergeCell ref="AA1322:AD1322"/>
    <mergeCell ref="A1314:AD1314"/>
    <mergeCell ref="A1320:I1321"/>
    <mergeCell ref="J1320:J1321"/>
    <mergeCell ref="K1320:P1320"/>
    <mergeCell ref="Q1320:Z1320"/>
    <mergeCell ref="AA1320:AD1321"/>
    <mergeCell ref="K1321:L1321"/>
    <mergeCell ref="M1321:P1321"/>
    <mergeCell ref="Q1321:U1321"/>
    <mergeCell ref="V1321:Z1321"/>
    <mergeCell ref="O1312:Q1312"/>
    <mergeCell ref="S1312:U1312"/>
    <mergeCell ref="W1312:AD1312"/>
    <mergeCell ref="A1313:I1313"/>
    <mergeCell ref="J1313:U1313"/>
    <mergeCell ref="W1313:AD1313"/>
    <mergeCell ref="A1309:I1309"/>
    <mergeCell ref="J1309:U1309"/>
    <mergeCell ref="W1309:AD1309"/>
    <mergeCell ref="A1310:AD1310"/>
    <mergeCell ref="A1311:I1311"/>
    <mergeCell ref="J1311:U1311"/>
    <mergeCell ref="V1311:V1313"/>
    <mergeCell ref="W1311:AD1311"/>
    <mergeCell ref="A1312:H1312"/>
    <mergeCell ref="I1312:M1312"/>
    <mergeCell ref="AA1307:AD1307"/>
    <mergeCell ref="C1308:E1308"/>
    <mergeCell ref="F1308:G1308"/>
    <mergeCell ref="H1308:I1308"/>
    <mergeCell ref="K1308:L1308"/>
    <mergeCell ref="M1308:P1308"/>
    <mergeCell ref="Q1308:U1308"/>
    <mergeCell ref="V1308:Z1308"/>
    <mergeCell ref="AA1308:AD1308"/>
    <mergeCell ref="A1306:I1306"/>
    <mergeCell ref="J1306:U1306"/>
    <mergeCell ref="W1306:AD1306"/>
    <mergeCell ref="A1307:E1307"/>
    <mergeCell ref="F1307:G1307"/>
    <mergeCell ref="H1307:I1307"/>
    <mergeCell ref="K1307:L1307"/>
    <mergeCell ref="M1307:P1307"/>
    <mergeCell ref="Q1307:U1307"/>
    <mergeCell ref="V1307:Z1307"/>
    <mergeCell ref="A1304:K1304"/>
    <mergeCell ref="L1304:O1304"/>
    <mergeCell ref="P1304:T1304"/>
    <mergeCell ref="U1304:Z1304"/>
    <mergeCell ref="AA1304:AD1304"/>
    <mergeCell ref="C1305:K1305"/>
    <mergeCell ref="L1305:O1305"/>
    <mergeCell ref="P1305:T1305"/>
    <mergeCell ref="U1305:Z1305"/>
    <mergeCell ref="AA1305:AD1305"/>
    <mergeCell ref="A1302:K1302"/>
    <mergeCell ref="L1302:O1302"/>
    <mergeCell ref="P1302:T1302"/>
    <mergeCell ref="U1302:Z1302"/>
    <mergeCell ref="AA1302:AD1302"/>
    <mergeCell ref="A1303:I1303"/>
    <mergeCell ref="J1303:U1303"/>
    <mergeCell ref="W1303:AD1303"/>
    <mergeCell ref="C1300:K1300"/>
    <mergeCell ref="L1300:O1300"/>
    <mergeCell ref="P1300:T1300"/>
    <mergeCell ref="U1300:Z1300"/>
    <mergeCell ref="AA1300:AD1300"/>
    <mergeCell ref="A1301:I1301"/>
    <mergeCell ref="J1301:U1301"/>
    <mergeCell ref="W1301:AD1301"/>
    <mergeCell ref="J1298:U1298"/>
    <mergeCell ref="W1298:AD1298"/>
    <mergeCell ref="A1299:K1299"/>
    <mergeCell ref="L1299:O1299"/>
    <mergeCell ref="P1299:T1299"/>
    <mergeCell ref="U1299:Z1299"/>
    <mergeCell ref="AA1299:AD1299"/>
    <mergeCell ref="A1294:I1298"/>
    <mergeCell ref="J1294:U1294"/>
    <mergeCell ref="V1294:V1298"/>
    <mergeCell ref="W1294:AD1294"/>
    <mergeCell ref="J1295:U1295"/>
    <mergeCell ref="W1295:AD1295"/>
    <mergeCell ref="J1296:U1296"/>
    <mergeCell ref="W1296:AD1296"/>
    <mergeCell ref="J1297:U1297"/>
    <mergeCell ref="W1297:AD1297"/>
    <mergeCell ref="C1292:K1292"/>
    <mergeCell ref="L1292:O1292"/>
    <mergeCell ref="P1292:T1292"/>
    <mergeCell ref="U1292:Z1292"/>
    <mergeCell ref="AA1292:AD1292"/>
    <mergeCell ref="C1293:K1293"/>
    <mergeCell ref="L1293:O1293"/>
    <mergeCell ref="P1293:T1293"/>
    <mergeCell ref="U1293:Z1293"/>
    <mergeCell ref="AA1293:AD1293"/>
    <mergeCell ref="AA1289:AD1289"/>
    <mergeCell ref="A1290:I1290"/>
    <mergeCell ref="J1290:U1290"/>
    <mergeCell ref="W1290:AD1290"/>
    <mergeCell ref="A1291:K1291"/>
    <mergeCell ref="L1291:O1291"/>
    <mergeCell ref="P1291:T1291"/>
    <mergeCell ref="U1291:Z1291"/>
    <mergeCell ref="AA1291:AD1291"/>
    <mergeCell ref="Q1288:U1288"/>
    <mergeCell ref="V1288:Z1288"/>
    <mergeCell ref="C1289:I1289"/>
    <mergeCell ref="K1289:L1289"/>
    <mergeCell ref="M1289:P1289"/>
    <mergeCell ref="Q1289:U1289"/>
    <mergeCell ref="V1289:Z1289"/>
    <mergeCell ref="J1279:U1279"/>
    <mergeCell ref="W1279:AD1279"/>
    <mergeCell ref="A1280:AD1280"/>
    <mergeCell ref="A1287:I1288"/>
    <mergeCell ref="J1287:J1288"/>
    <mergeCell ref="K1287:P1287"/>
    <mergeCell ref="Q1287:Z1287"/>
    <mergeCell ref="AA1287:AD1288"/>
    <mergeCell ref="K1288:L1288"/>
    <mergeCell ref="M1288:P1288"/>
    <mergeCell ref="A1277:I1277"/>
    <mergeCell ref="J1277:U1277"/>
    <mergeCell ref="V1277:V1279"/>
    <mergeCell ref="W1277:AD1277"/>
    <mergeCell ref="A1278:H1278"/>
    <mergeCell ref="I1278:M1278"/>
    <mergeCell ref="O1278:Q1278"/>
    <mergeCell ref="S1278:U1278"/>
    <mergeCell ref="W1278:AD1278"/>
    <mergeCell ref="A1279:I1279"/>
    <mergeCell ref="AA1274:AD1274"/>
    <mergeCell ref="A1275:I1275"/>
    <mergeCell ref="J1275:U1275"/>
    <mergeCell ref="W1275:AD1275"/>
    <mergeCell ref="A1276:AD1276"/>
    <mergeCell ref="A1274:E1274"/>
    <mergeCell ref="F1274:G1274"/>
    <mergeCell ref="H1274:I1274"/>
    <mergeCell ref="K1274:L1274"/>
    <mergeCell ref="M1274:P1274"/>
    <mergeCell ref="Q1274:U1274"/>
    <mergeCell ref="A1272:K1272"/>
    <mergeCell ref="L1272:O1272"/>
    <mergeCell ref="P1272:T1272"/>
    <mergeCell ref="U1272:Z1272"/>
    <mergeCell ref="V1274:Z1274"/>
    <mergeCell ref="AA1272:AD1272"/>
    <mergeCell ref="A1273:I1273"/>
    <mergeCell ref="J1273:U1273"/>
    <mergeCell ref="W1273:AD1273"/>
    <mergeCell ref="C1270:K1270"/>
    <mergeCell ref="L1270:O1270"/>
    <mergeCell ref="P1270:T1270"/>
    <mergeCell ref="U1270:Z1270"/>
    <mergeCell ref="AA1270:AD1270"/>
    <mergeCell ref="A1271:I1271"/>
    <mergeCell ref="J1271:U1271"/>
    <mergeCell ref="W1271:AD1271"/>
    <mergeCell ref="A1268:I1268"/>
    <mergeCell ref="J1268:U1268"/>
    <mergeCell ref="W1268:AD1268"/>
    <mergeCell ref="A1269:K1269"/>
    <mergeCell ref="L1269:O1269"/>
    <mergeCell ref="P1269:T1269"/>
    <mergeCell ref="U1269:Z1269"/>
    <mergeCell ref="AA1269:AD1269"/>
    <mergeCell ref="J1266:U1266"/>
    <mergeCell ref="W1266:AD1266"/>
    <mergeCell ref="A1267:K1267"/>
    <mergeCell ref="L1267:O1267"/>
    <mergeCell ref="P1267:T1267"/>
    <mergeCell ref="U1267:Z1267"/>
    <mergeCell ref="AA1267:AD1267"/>
    <mergeCell ref="A1262:I1266"/>
    <mergeCell ref="J1262:U1262"/>
    <mergeCell ref="V1262:V1266"/>
    <mergeCell ref="W1262:AD1262"/>
    <mergeCell ref="J1263:U1263"/>
    <mergeCell ref="W1263:AD1263"/>
    <mergeCell ref="J1264:U1264"/>
    <mergeCell ref="W1264:AD1264"/>
    <mergeCell ref="J1265:U1265"/>
    <mergeCell ref="W1265:AD1265"/>
    <mergeCell ref="C1260:K1260"/>
    <mergeCell ref="L1260:O1260"/>
    <mergeCell ref="P1260:T1260"/>
    <mergeCell ref="U1260:Z1260"/>
    <mergeCell ref="AA1260:AD1260"/>
    <mergeCell ref="C1261:K1261"/>
    <mergeCell ref="L1261:O1261"/>
    <mergeCell ref="P1261:T1261"/>
    <mergeCell ref="U1261:Z1261"/>
    <mergeCell ref="AA1261:AD1261"/>
    <mergeCell ref="AA1257:AD1257"/>
    <mergeCell ref="A1258:I1258"/>
    <mergeCell ref="J1258:U1258"/>
    <mergeCell ref="W1258:AD1258"/>
    <mergeCell ref="A1259:K1259"/>
    <mergeCell ref="L1259:O1259"/>
    <mergeCell ref="P1259:T1259"/>
    <mergeCell ref="U1259:Z1259"/>
    <mergeCell ref="AA1259:AD1259"/>
    <mergeCell ref="Q1256:U1256"/>
    <mergeCell ref="V1256:Z1256"/>
    <mergeCell ref="C1257:I1257"/>
    <mergeCell ref="K1257:L1257"/>
    <mergeCell ref="M1257:P1257"/>
    <mergeCell ref="Q1257:U1257"/>
    <mergeCell ref="V1257:Z1257"/>
    <mergeCell ref="J1247:U1247"/>
    <mergeCell ref="W1247:AD1247"/>
    <mergeCell ref="A1248:AD1248"/>
    <mergeCell ref="A1255:I1256"/>
    <mergeCell ref="J1255:J1256"/>
    <mergeCell ref="K1255:P1255"/>
    <mergeCell ref="Q1255:Z1255"/>
    <mergeCell ref="AA1255:AD1256"/>
    <mergeCell ref="K1256:L1256"/>
    <mergeCell ref="M1256:P1256"/>
    <mergeCell ref="A1245:I1245"/>
    <mergeCell ref="J1245:U1245"/>
    <mergeCell ref="V1245:V1247"/>
    <mergeCell ref="W1245:AD1245"/>
    <mergeCell ref="A1246:H1246"/>
    <mergeCell ref="I1246:M1246"/>
    <mergeCell ref="O1246:Q1246"/>
    <mergeCell ref="S1246:U1246"/>
    <mergeCell ref="W1246:AD1246"/>
    <mergeCell ref="A1247:I1247"/>
    <mergeCell ref="AA1242:AD1242"/>
    <mergeCell ref="A1243:I1243"/>
    <mergeCell ref="J1243:U1243"/>
    <mergeCell ref="W1243:AD1243"/>
    <mergeCell ref="A1244:AD1244"/>
    <mergeCell ref="A1242:E1242"/>
    <mergeCell ref="F1242:G1242"/>
    <mergeCell ref="H1242:I1242"/>
    <mergeCell ref="K1242:L1242"/>
    <mergeCell ref="M1242:P1242"/>
    <mergeCell ref="Q1242:U1242"/>
    <mergeCell ref="A1240:K1240"/>
    <mergeCell ref="L1240:O1240"/>
    <mergeCell ref="P1240:T1240"/>
    <mergeCell ref="U1240:Z1240"/>
    <mergeCell ref="V1242:Z1242"/>
    <mergeCell ref="AA1240:AD1240"/>
    <mergeCell ref="A1241:I1241"/>
    <mergeCell ref="J1241:U1241"/>
    <mergeCell ref="W1241:AD1241"/>
    <mergeCell ref="C1238:K1238"/>
    <mergeCell ref="L1238:O1238"/>
    <mergeCell ref="P1238:T1238"/>
    <mergeCell ref="U1238:Z1238"/>
    <mergeCell ref="AA1238:AD1238"/>
    <mergeCell ref="A1239:I1239"/>
    <mergeCell ref="J1239:U1239"/>
    <mergeCell ref="W1239:AD1239"/>
    <mergeCell ref="A1236:I1236"/>
    <mergeCell ref="J1236:U1236"/>
    <mergeCell ref="W1236:AD1236"/>
    <mergeCell ref="A1237:K1237"/>
    <mergeCell ref="L1237:O1237"/>
    <mergeCell ref="P1237:T1237"/>
    <mergeCell ref="U1237:Z1237"/>
    <mergeCell ref="AA1237:AD1237"/>
    <mergeCell ref="J1234:U1234"/>
    <mergeCell ref="W1234:AD1234"/>
    <mergeCell ref="A1235:K1235"/>
    <mergeCell ref="L1235:O1235"/>
    <mergeCell ref="P1235:T1235"/>
    <mergeCell ref="U1235:Z1235"/>
    <mergeCell ref="AA1235:AD1235"/>
    <mergeCell ref="A1230:I1234"/>
    <mergeCell ref="J1230:U1230"/>
    <mergeCell ref="V1230:V1234"/>
    <mergeCell ref="W1230:AD1230"/>
    <mergeCell ref="J1231:U1231"/>
    <mergeCell ref="W1231:AD1231"/>
    <mergeCell ref="J1232:U1232"/>
    <mergeCell ref="W1232:AD1232"/>
    <mergeCell ref="J1233:U1233"/>
    <mergeCell ref="W1233:AD1233"/>
    <mergeCell ref="C1228:K1228"/>
    <mergeCell ref="L1228:O1228"/>
    <mergeCell ref="P1228:T1228"/>
    <mergeCell ref="U1228:Z1228"/>
    <mergeCell ref="AA1228:AD1228"/>
    <mergeCell ref="C1229:K1229"/>
    <mergeCell ref="L1229:O1229"/>
    <mergeCell ref="P1229:T1229"/>
    <mergeCell ref="U1229:Z1229"/>
    <mergeCell ref="AA1229:AD1229"/>
    <mergeCell ref="AA1225:AD1225"/>
    <mergeCell ref="A1226:I1226"/>
    <mergeCell ref="J1226:U1226"/>
    <mergeCell ref="W1226:AD1226"/>
    <mergeCell ref="A1227:K1227"/>
    <mergeCell ref="L1227:O1227"/>
    <mergeCell ref="P1227:T1227"/>
    <mergeCell ref="U1227:Z1227"/>
    <mergeCell ref="AA1227:AD1227"/>
    <mergeCell ref="Q1224:U1224"/>
    <mergeCell ref="V1224:Z1224"/>
    <mergeCell ref="C1225:I1225"/>
    <mergeCell ref="K1225:L1225"/>
    <mergeCell ref="M1225:P1225"/>
    <mergeCell ref="Q1225:U1225"/>
    <mergeCell ref="V1225:Z1225"/>
    <mergeCell ref="J1215:U1215"/>
    <mergeCell ref="W1215:AD1215"/>
    <mergeCell ref="A1216:AD1216"/>
    <mergeCell ref="A1223:I1224"/>
    <mergeCell ref="J1223:J1224"/>
    <mergeCell ref="K1223:P1223"/>
    <mergeCell ref="Q1223:Z1223"/>
    <mergeCell ref="AA1223:AD1224"/>
    <mergeCell ref="K1224:L1224"/>
    <mergeCell ref="M1224:P1224"/>
    <mergeCell ref="A1213:I1213"/>
    <mergeCell ref="J1213:U1213"/>
    <mergeCell ref="V1213:V1215"/>
    <mergeCell ref="W1213:AD1213"/>
    <mergeCell ref="A1214:H1214"/>
    <mergeCell ref="I1214:M1214"/>
    <mergeCell ref="O1214:Q1214"/>
    <mergeCell ref="S1214:U1214"/>
    <mergeCell ref="W1214:AD1214"/>
    <mergeCell ref="A1215:I1215"/>
    <mergeCell ref="AA1210:AD1210"/>
    <mergeCell ref="A1211:I1211"/>
    <mergeCell ref="J1211:U1211"/>
    <mergeCell ref="W1211:AD1211"/>
    <mergeCell ref="A1212:AD1212"/>
    <mergeCell ref="A1210:E1210"/>
    <mergeCell ref="F1210:G1210"/>
    <mergeCell ref="H1210:I1210"/>
    <mergeCell ref="K1210:L1210"/>
    <mergeCell ref="M1210:P1210"/>
    <mergeCell ref="Q1210:U1210"/>
    <mergeCell ref="A1208:K1208"/>
    <mergeCell ref="L1208:O1208"/>
    <mergeCell ref="P1208:T1208"/>
    <mergeCell ref="U1208:Z1208"/>
    <mergeCell ref="V1210:Z1210"/>
    <mergeCell ref="AA1208:AD1208"/>
    <mergeCell ref="A1209:I1209"/>
    <mergeCell ref="J1209:U1209"/>
    <mergeCell ref="W1209:AD1209"/>
    <mergeCell ref="C1206:K1206"/>
    <mergeCell ref="L1206:O1206"/>
    <mergeCell ref="P1206:T1206"/>
    <mergeCell ref="U1206:Z1206"/>
    <mergeCell ref="AA1206:AD1206"/>
    <mergeCell ref="A1207:I1207"/>
    <mergeCell ref="J1207:U1207"/>
    <mergeCell ref="W1207:AD1207"/>
    <mergeCell ref="A1204:I1204"/>
    <mergeCell ref="J1204:U1204"/>
    <mergeCell ref="W1204:AD1204"/>
    <mergeCell ref="A1205:K1205"/>
    <mergeCell ref="L1205:O1205"/>
    <mergeCell ref="P1205:T1205"/>
    <mergeCell ref="U1205:Z1205"/>
    <mergeCell ref="AA1205:AD1205"/>
    <mergeCell ref="J1202:U1202"/>
    <mergeCell ref="W1202:AD1202"/>
    <mergeCell ref="A1203:K1203"/>
    <mergeCell ref="L1203:O1203"/>
    <mergeCell ref="P1203:T1203"/>
    <mergeCell ref="U1203:Z1203"/>
    <mergeCell ref="AA1203:AD1203"/>
    <mergeCell ref="A1198:I1202"/>
    <mergeCell ref="J1198:U1198"/>
    <mergeCell ref="V1198:V1202"/>
    <mergeCell ref="W1198:AD1198"/>
    <mergeCell ref="J1199:U1199"/>
    <mergeCell ref="W1199:AD1199"/>
    <mergeCell ref="J1200:U1200"/>
    <mergeCell ref="W1200:AD1200"/>
    <mergeCell ref="J1201:U1201"/>
    <mergeCell ref="W1201:AD1201"/>
    <mergeCell ref="C1196:K1196"/>
    <mergeCell ref="L1196:O1196"/>
    <mergeCell ref="P1196:T1196"/>
    <mergeCell ref="U1196:Z1196"/>
    <mergeCell ref="AA1196:AD1196"/>
    <mergeCell ref="C1197:K1197"/>
    <mergeCell ref="L1197:O1197"/>
    <mergeCell ref="P1197:T1197"/>
    <mergeCell ref="U1197:Z1197"/>
    <mergeCell ref="AA1197:AD1197"/>
    <mergeCell ref="AA1193:AD1193"/>
    <mergeCell ref="A1194:I1194"/>
    <mergeCell ref="J1194:U1194"/>
    <mergeCell ref="W1194:AD1194"/>
    <mergeCell ref="A1195:K1195"/>
    <mergeCell ref="L1195:O1195"/>
    <mergeCell ref="P1195:T1195"/>
    <mergeCell ref="U1195:Z1195"/>
    <mergeCell ref="AA1195:AD1195"/>
    <mergeCell ref="Q1192:U1192"/>
    <mergeCell ref="V1192:Z1192"/>
    <mergeCell ref="C1193:I1193"/>
    <mergeCell ref="K1193:L1193"/>
    <mergeCell ref="M1193:P1193"/>
    <mergeCell ref="Q1193:U1193"/>
    <mergeCell ref="V1193:Z1193"/>
    <mergeCell ref="J1183:U1183"/>
    <mergeCell ref="W1183:AD1183"/>
    <mergeCell ref="A1184:AD1184"/>
    <mergeCell ref="A1191:I1192"/>
    <mergeCell ref="J1191:J1192"/>
    <mergeCell ref="K1191:P1191"/>
    <mergeCell ref="Q1191:Z1191"/>
    <mergeCell ref="AA1191:AD1192"/>
    <mergeCell ref="K1192:L1192"/>
    <mergeCell ref="M1192:P1192"/>
    <mergeCell ref="A1181:I1181"/>
    <mergeCell ref="J1181:U1181"/>
    <mergeCell ref="V1181:V1183"/>
    <mergeCell ref="W1181:AD1181"/>
    <mergeCell ref="A1182:H1182"/>
    <mergeCell ref="I1182:M1182"/>
    <mergeCell ref="O1182:Q1182"/>
    <mergeCell ref="S1182:U1182"/>
    <mergeCell ref="W1182:AD1182"/>
    <mergeCell ref="A1183:I1183"/>
    <mergeCell ref="AA1178:AD1178"/>
    <mergeCell ref="A1179:I1179"/>
    <mergeCell ref="J1179:U1179"/>
    <mergeCell ref="W1179:AD1179"/>
    <mergeCell ref="A1180:AD1180"/>
    <mergeCell ref="A1178:E1178"/>
    <mergeCell ref="F1178:G1178"/>
    <mergeCell ref="H1178:I1178"/>
    <mergeCell ref="K1178:L1178"/>
    <mergeCell ref="M1178:P1178"/>
    <mergeCell ref="Q1178:U1178"/>
    <mergeCell ref="A1176:K1176"/>
    <mergeCell ref="L1176:O1176"/>
    <mergeCell ref="P1176:T1176"/>
    <mergeCell ref="U1176:Z1176"/>
    <mergeCell ref="V1178:Z1178"/>
    <mergeCell ref="AA1176:AD1176"/>
    <mergeCell ref="A1177:I1177"/>
    <mergeCell ref="J1177:U1177"/>
    <mergeCell ref="W1177:AD1177"/>
    <mergeCell ref="C1174:K1174"/>
    <mergeCell ref="L1174:O1174"/>
    <mergeCell ref="P1174:T1174"/>
    <mergeCell ref="U1174:Z1174"/>
    <mergeCell ref="AA1174:AD1174"/>
    <mergeCell ref="A1175:I1175"/>
    <mergeCell ref="J1175:U1175"/>
    <mergeCell ref="W1175:AD1175"/>
    <mergeCell ref="A1172:I1172"/>
    <mergeCell ref="J1172:U1172"/>
    <mergeCell ref="W1172:AD1172"/>
    <mergeCell ref="A1173:K1173"/>
    <mergeCell ref="L1173:O1173"/>
    <mergeCell ref="P1173:T1173"/>
    <mergeCell ref="U1173:Z1173"/>
    <mergeCell ref="AA1173:AD1173"/>
    <mergeCell ref="J1170:U1170"/>
    <mergeCell ref="W1170:AD1170"/>
    <mergeCell ref="A1171:K1171"/>
    <mergeCell ref="L1171:O1171"/>
    <mergeCell ref="P1171:T1171"/>
    <mergeCell ref="U1171:Z1171"/>
    <mergeCell ref="AA1171:AD1171"/>
    <mergeCell ref="A1166:I1170"/>
    <mergeCell ref="J1166:U1166"/>
    <mergeCell ref="V1166:V1170"/>
    <mergeCell ref="W1166:AD1166"/>
    <mergeCell ref="J1167:U1167"/>
    <mergeCell ref="W1167:AD1167"/>
    <mergeCell ref="J1168:U1168"/>
    <mergeCell ref="W1168:AD1168"/>
    <mergeCell ref="J1169:U1169"/>
    <mergeCell ref="W1169:AD1169"/>
    <mergeCell ref="C1164:K1164"/>
    <mergeCell ref="L1164:O1164"/>
    <mergeCell ref="P1164:T1164"/>
    <mergeCell ref="U1164:Z1164"/>
    <mergeCell ref="AA1164:AD1164"/>
    <mergeCell ref="C1165:K1165"/>
    <mergeCell ref="L1165:O1165"/>
    <mergeCell ref="P1165:T1165"/>
    <mergeCell ref="U1165:Z1165"/>
    <mergeCell ref="AA1165:AD1165"/>
    <mergeCell ref="AA1161:AD1161"/>
    <mergeCell ref="A1162:I1162"/>
    <mergeCell ref="J1162:U1162"/>
    <mergeCell ref="W1162:AD1162"/>
    <mergeCell ref="A1163:K1163"/>
    <mergeCell ref="L1163:O1163"/>
    <mergeCell ref="P1163:T1163"/>
    <mergeCell ref="U1163:Z1163"/>
    <mergeCell ref="AA1163:AD1163"/>
    <mergeCell ref="Q1160:U1160"/>
    <mergeCell ref="V1160:Z1160"/>
    <mergeCell ref="C1161:I1161"/>
    <mergeCell ref="K1161:L1161"/>
    <mergeCell ref="M1161:P1161"/>
    <mergeCell ref="Q1161:U1161"/>
    <mergeCell ref="V1161:Z1161"/>
    <mergeCell ref="J1151:U1151"/>
    <mergeCell ref="W1151:AD1151"/>
    <mergeCell ref="A1152:AD1152"/>
    <mergeCell ref="A1159:I1160"/>
    <mergeCell ref="J1159:J1160"/>
    <mergeCell ref="K1159:P1159"/>
    <mergeCell ref="Q1159:Z1159"/>
    <mergeCell ref="AA1159:AD1160"/>
    <mergeCell ref="K1160:L1160"/>
    <mergeCell ref="M1160:P1160"/>
    <mergeCell ref="A1149:I1149"/>
    <mergeCell ref="J1149:U1149"/>
    <mergeCell ref="V1149:V1151"/>
    <mergeCell ref="W1149:AD1149"/>
    <mergeCell ref="A1150:H1150"/>
    <mergeCell ref="I1150:M1150"/>
    <mergeCell ref="O1150:Q1150"/>
    <mergeCell ref="S1150:U1150"/>
    <mergeCell ref="W1150:AD1150"/>
    <mergeCell ref="A1151:I1151"/>
    <mergeCell ref="AA1146:AD1146"/>
    <mergeCell ref="A1147:I1147"/>
    <mergeCell ref="J1147:U1147"/>
    <mergeCell ref="W1147:AD1147"/>
    <mergeCell ref="A1148:AD1148"/>
    <mergeCell ref="A1146:E1146"/>
    <mergeCell ref="F1146:G1146"/>
    <mergeCell ref="H1146:I1146"/>
    <mergeCell ref="K1146:L1146"/>
    <mergeCell ref="M1146:P1146"/>
    <mergeCell ref="Q1146:U1146"/>
    <mergeCell ref="A1144:K1144"/>
    <mergeCell ref="L1144:O1144"/>
    <mergeCell ref="P1144:T1144"/>
    <mergeCell ref="U1144:Z1144"/>
    <mergeCell ref="V1146:Z1146"/>
    <mergeCell ref="AA1144:AD1144"/>
    <mergeCell ref="A1145:I1145"/>
    <mergeCell ref="J1145:U1145"/>
    <mergeCell ref="W1145:AD1145"/>
    <mergeCell ref="C1142:K1142"/>
    <mergeCell ref="L1142:O1142"/>
    <mergeCell ref="P1142:T1142"/>
    <mergeCell ref="U1142:Z1142"/>
    <mergeCell ref="AA1142:AD1142"/>
    <mergeCell ref="A1143:I1143"/>
    <mergeCell ref="J1143:U1143"/>
    <mergeCell ref="W1143:AD1143"/>
    <mergeCell ref="A1140:I1140"/>
    <mergeCell ref="J1140:U1140"/>
    <mergeCell ref="W1140:AD1140"/>
    <mergeCell ref="A1141:K1141"/>
    <mergeCell ref="L1141:O1141"/>
    <mergeCell ref="P1141:T1141"/>
    <mergeCell ref="U1141:Z1141"/>
    <mergeCell ref="AA1141:AD1141"/>
    <mergeCell ref="J1138:U1138"/>
    <mergeCell ref="W1138:AD1138"/>
    <mergeCell ref="A1139:K1139"/>
    <mergeCell ref="L1139:O1139"/>
    <mergeCell ref="P1139:T1139"/>
    <mergeCell ref="U1139:Z1139"/>
    <mergeCell ref="AA1139:AD1139"/>
    <mergeCell ref="A1134:I1138"/>
    <mergeCell ref="J1134:U1134"/>
    <mergeCell ref="V1134:V1138"/>
    <mergeCell ref="W1134:AD1134"/>
    <mergeCell ref="J1135:U1135"/>
    <mergeCell ref="W1135:AD1135"/>
    <mergeCell ref="J1136:U1136"/>
    <mergeCell ref="W1136:AD1136"/>
    <mergeCell ref="J1137:U1137"/>
    <mergeCell ref="W1137:AD1137"/>
    <mergeCell ref="C1132:K1132"/>
    <mergeCell ref="L1132:O1132"/>
    <mergeCell ref="P1132:T1132"/>
    <mergeCell ref="U1132:Z1132"/>
    <mergeCell ref="AA1132:AD1132"/>
    <mergeCell ref="C1133:K1133"/>
    <mergeCell ref="L1133:O1133"/>
    <mergeCell ref="P1133:T1133"/>
    <mergeCell ref="U1133:Z1133"/>
    <mergeCell ref="AA1133:AD1133"/>
    <mergeCell ref="AA1129:AD1129"/>
    <mergeCell ref="A1130:I1130"/>
    <mergeCell ref="J1130:U1130"/>
    <mergeCell ref="W1130:AD1130"/>
    <mergeCell ref="A1131:K1131"/>
    <mergeCell ref="L1131:O1131"/>
    <mergeCell ref="P1131:T1131"/>
    <mergeCell ref="U1131:Z1131"/>
    <mergeCell ref="AA1131:AD1131"/>
    <mergeCell ref="Q1128:U1128"/>
    <mergeCell ref="V1128:Z1128"/>
    <mergeCell ref="C1129:I1129"/>
    <mergeCell ref="K1129:L1129"/>
    <mergeCell ref="M1129:P1129"/>
    <mergeCell ref="Q1129:U1129"/>
    <mergeCell ref="V1129:Z1129"/>
    <mergeCell ref="J1120:U1120"/>
    <mergeCell ref="W1120:AD1120"/>
    <mergeCell ref="A1121:AD1121"/>
    <mergeCell ref="A1127:I1128"/>
    <mergeCell ref="J1127:J1128"/>
    <mergeCell ref="K1127:P1127"/>
    <mergeCell ref="Q1127:Z1127"/>
    <mergeCell ref="AA1127:AD1128"/>
    <mergeCell ref="K1128:L1128"/>
    <mergeCell ref="M1128:P1128"/>
    <mergeCell ref="A1118:I1118"/>
    <mergeCell ref="J1118:U1118"/>
    <mergeCell ref="V1118:V1120"/>
    <mergeCell ref="W1118:AD1118"/>
    <mergeCell ref="A1119:H1119"/>
    <mergeCell ref="I1119:M1119"/>
    <mergeCell ref="O1119:Q1119"/>
    <mergeCell ref="S1119:U1119"/>
    <mergeCell ref="W1119:AD1119"/>
    <mergeCell ref="A1120:I1120"/>
    <mergeCell ref="V1115:Z1115"/>
    <mergeCell ref="AA1115:AD1115"/>
    <mergeCell ref="A1116:I1116"/>
    <mergeCell ref="J1116:U1116"/>
    <mergeCell ref="W1116:AD1116"/>
    <mergeCell ref="A1117:AD1117"/>
    <mergeCell ref="C1115:E1115"/>
    <mergeCell ref="F1115:G1115"/>
    <mergeCell ref="H1115:I1115"/>
    <mergeCell ref="K1115:L1115"/>
    <mergeCell ref="M1115:P1115"/>
    <mergeCell ref="Q1115:U1115"/>
    <mergeCell ref="V1113:Z1113"/>
    <mergeCell ref="AA1113:AD1113"/>
    <mergeCell ref="C1114:E1114"/>
    <mergeCell ref="F1114:G1114"/>
    <mergeCell ref="H1114:I1114"/>
    <mergeCell ref="K1114:L1114"/>
    <mergeCell ref="M1114:P1114"/>
    <mergeCell ref="Q1114:U1114"/>
    <mergeCell ref="V1114:Z1114"/>
    <mergeCell ref="AA1114:AD1114"/>
    <mergeCell ref="A1113:E1113"/>
    <mergeCell ref="F1113:G1113"/>
    <mergeCell ref="H1113:I1113"/>
    <mergeCell ref="K1113:L1113"/>
    <mergeCell ref="M1113:P1113"/>
    <mergeCell ref="Q1113:U1113"/>
    <mergeCell ref="C1111:K1111"/>
    <mergeCell ref="L1111:O1111"/>
    <mergeCell ref="P1111:T1111"/>
    <mergeCell ref="U1111:Z1111"/>
    <mergeCell ref="AA1111:AD1111"/>
    <mergeCell ref="A1112:I1112"/>
    <mergeCell ref="J1112:U1112"/>
    <mergeCell ref="W1112:AD1112"/>
    <mergeCell ref="A1109:K1109"/>
    <mergeCell ref="L1109:O1109"/>
    <mergeCell ref="P1109:T1109"/>
    <mergeCell ref="U1109:Z1109"/>
    <mergeCell ref="AA1109:AD1109"/>
    <mergeCell ref="C1110:K1110"/>
    <mergeCell ref="L1110:O1110"/>
    <mergeCell ref="P1110:T1110"/>
    <mergeCell ref="U1110:Z1110"/>
    <mergeCell ref="AA1110:AD1110"/>
    <mergeCell ref="A1107:K1107"/>
    <mergeCell ref="L1107:O1107"/>
    <mergeCell ref="P1107:T1107"/>
    <mergeCell ref="U1107:Z1107"/>
    <mergeCell ref="AA1107:AD1107"/>
    <mergeCell ref="A1108:I1108"/>
    <mergeCell ref="J1108:U1108"/>
    <mergeCell ref="W1108:AD1108"/>
    <mergeCell ref="C1105:K1105"/>
    <mergeCell ref="L1105:O1105"/>
    <mergeCell ref="P1105:T1105"/>
    <mergeCell ref="U1105:Z1105"/>
    <mergeCell ref="AA1105:AD1105"/>
    <mergeCell ref="A1106:I1106"/>
    <mergeCell ref="J1106:U1106"/>
    <mergeCell ref="W1106:AD1106"/>
    <mergeCell ref="C1103:K1103"/>
    <mergeCell ref="L1103:O1103"/>
    <mergeCell ref="P1103:T1103"/>
    <mergeCell ref="U1103:Z1103"/>
    <mergeCell ref="AA1103:AD1103"/>
    <mergeCell ref="C1104:K1104"/>
    <mergeCell ref="L1104:O1104"/>
    <mergeCell ref="P1104:T1104"/>
    <mergeCell ref="U1104:Z1104"/>
    <mergeCell ref="AA1104:AD1104"/>
    <mergeCell ref="J1101:U1101"/>
    <mergeCell ref="W1101:AD1101"/>
    <mergeCell ref="A1102:K1102"/>
    <mergeCell ref="L1102:O1102"/>
    <mergeCell ref="P1102:T1102"/>
    <mergeCell ref="U1102:Z1102"/>
    <mergeCell ref="AA1102:AD1102"/>
    <mergeCell ref="A1097:I1101"/>
    <mergeCell ref="J1097:U1097"/>
    <mergeCell ref="V1097:V1101"/>
    <mergeCell ref="W1097:AD1097"/>
    <mergeCell ref="J1098:U1098"/>
    <mergeCell ref="W1098:AD1098"/>
    <mergeCell ref="J1099:U1099"/>
    <mergeCell ref="W1099:AD1099"/>
    <mergeCell ref="J1100:U1100"/>
    <mergeCell ref="W1100:AD1100"/>
    <mergeCell ref="C1095:K1095"/>
    <mergeCell ref="L1095:O1095"/>
    <mergeCell ref="P1095:T1095"/>
    <mergeCell ref="U1095:Z1095"/>
    <mergeCell ref="AA1095:AD1095"/>
    <mergeCell ref="C1096:K1096"/>
    <mergeCell ref="L1096:O1096"/>
    <mergeCell ref="P1096:T1096"/>
    <mergeCell ref="U1096:Z1096"/>
    <mergeCell ref="AA1096:AD1096"/>
    <mergeCell ref="A1093:I1093"/>
    <mergeCell ref="J1093:U1093"/>
    <mergeCell ref="W1093:AD1093"/>
    <mergeCell ref="A1094:K1094"/>
    <mergeCell ref="L1094:O1094"/>
    <mergeCell ref="P1094:T1094"/>
    <mergeCell ref="U1094:Z1094"/>
    <mergeCell ref="AA1094:AD1094"/>
    <mergeCell ref="C1092:I1092"/>
    <mergeCell ref="K1092:L1092"/>
    <mergeCell ref="M1092:P1092"/>
    <mergeCell ref="Q1092:U1092"/>
    <mergeCell ref="V1092:Z1092"/>
    <mergeCell ref="AA1092:AD1092"/>
    <mergeCell ref="AA1090:AD1090"/>
    <mergeCell ref="C1091:I1091"/>
    <mergeCell ref="K1091:L1091"/>
    <mergeCell ref="M1091:P1091"/>
    <mergeCell ref="Q1091:U1091"/>
    <mergeCell ref="V1091:Z1091"/>
    <mergeCell ref="AA1091:AD1091"/>
    <mergeCell ref="Q1089:U1089"/>
    <mergeCell ref="V1089:Z1089"/>
    <mergeCell ref="C1090:I1090"/>
    <mergeCell ref="K1090:L1090"/>
    <mergeCell ref="M1090:P1090"/>
    <mergeCell ref="Q1090:U1090"/>
    <mergeCell ref="V1090:Z1090"/>
    <mergeCell ref="J1081:U1081"/>
    <mergeCell ref="W1081:AD1081"/>
    <mergeCell ref="A1082:AD1082"/>
    <mergeCell ref="A1088:I1089"/>
    <mergeCell ref="J1088:J1089"/>
    <mergeCell ref="K1088:P1088"/>
    <mergeCell ref="Q1088:Z1088"/>
    <mergeCell ref="AA1088:AD1089"/>
    <mergeCell ref="K1089:L1089"/>
    <mergeCell ref="M1089:P1089"/>
    <mergeCell ref="A1079:I1079"/>
    <mergeCell ref="J1079:U1079"/>
    <mergeCell ref="V1079:V1081"/>
    <mergeCell ref="W1079:AD1079"/>
    <mergeCell ref="A1080:H1080"/>
    <mergeCell ref="I1080:M1080"/>
    <mergeCell ref="O1080:Q1080"/>
    <mergeCell ref="S1080:U1080"/>
    <mergeCell ref="W1080:AD1080"/>
    <mergeCell ref="A1081:I1081"/>
    <mergeCell ref="V1076:Z1076"/>
    <mergeCell ref="AA1076:AD1076"/>
    <mergeCell ref="A1077:I1077"/>
    <mergeCell ref="J1077:U1077"/>
    <mergeCell ref="W1077:AD1077"/>
    <mergeCell ref="A1078:AD1078"/>
    <mergeCell ref="C1076:E1076"/>
    <mergeCell ref="F1076:G1076"/>
    <mergeCell ref="H1076:I1076"/>
    <mergeCell ref="K1076:L1076"/>
    <mergeCell ref="M1076:P1076"/>
    <mergeCell ref="Q1076:U1076"/>
    <mergeCell ref="V1074:Z1074"/>
    <mergeCell ref="AA1074:AD1074"/>
    <mergeCell ref="C1075:E1075"/>
    <mergeCell ref="F1075:G1075"/>
    <mergeCell ref="H1075:I1075"/>
    <mergeCell ref="K1075:L1075"/>
    <mergeCell ref="M1075:P1075"/>
    <mergeCell ref="Q1075:U1075"/>
    <mergeCell ref="V1075:Z1075"/>
    <mergeCell ref="AA1075:AD1075"/>
    <mergeCell ref="A1074:E1074"/>
    <mergeCell ref="F1074:G1074"/>
    <mergeCell ref="H1074:I1074"/>
    <mergeCell ref="K1074:L1074"/>
    <mergeCell ref="M1074:P1074"/>
    <mergeCell ref="Q1074:U1074"/>
    <mergeCell ref="C1072:K1072"/>
    <mergeCell ref="L1072:O1072"/>
    <mergeCell ref="P1072:T1072"/>
    <mergeCell ref="U1072:Z1072"/>
    <mergeCell ref="AA1072:AD1072"/>
    <mergeCell ref="A1073:I1073"/>
    <mergeCell ref="J1073:U1073"/>
    <mergeCell ref="W1073:AD1073"/>
    <mergeCell ref="A1070:K1070"/>
    <mergeCell ref="L1070:O1070"/>
    <mergeCell ref="P1070:T1070"/>
    <mergeCell ref="U1070:Z1070"/>
    <mergeCell ref="AA1070:AD1070"/>
    <mergeCell ref="C1071:K1071"/>
    <mergeCell ref="L1071:O1071"/>
    <mergeCell ref="P1071:T1071"/>
    <mergeCell ref="U1071:Z1071"/>
    <mergeCell ref="AA1071:AD1071"/>
    <mergeCell ref="A1068:K1068"/>
    <mergeCell ref="L1068:O1068"/>
    <mergeCell ref="P1068:T1068"/>
    <mergeCell ref="U1068:Z1068"/>
    <mergeCell ref="AA1068:AD1068"/>
    <mergeCell ref="A1069:I1069"/>
    <mergeCell ref="J1069:U1069"/>
    <mergeCell ref="W1069:AD1069"/>
    <mergeCell ref="C1066:K1066"/>
    <mergeCell ref="L1066:O1066"/>
    <mergeCell ref="P1066:T1066"/>
    <mergeCell ref="U1066:Z1066"/>
    <mergeCell ref="AA1066:AD1066"/>
    <mergeCell ref="A1067:I1067"/>
    <mergeCell ref="J1067:U1067"/>
    <mergeCell ref="W1067:AD1067"/>
    <mergeCell ref="C1064:K1064"/>
    <mergeCell ref="L1064:O1064"/>
    <mergeCell ref="P1064:T1064"/>
    <mergeCell ref="U1064:Z1064"/>
    <mergeCell ref="AA1064:AD1064"/>
    <mergeCell ref="C1065:K1065"/>
    <mergeCell ref="L1065:O1065"/>
    <mergeCell ref="P1065:T1065"/>
    <mergeCell ref="U1065:Z1065"/>
    <mergeCell ref="AA1065:AD1065"/>
    <mergeCell ref="J1062:U1062"/>
    <mergeCell ref="W1062:AD1062"/>
    <mergeCell ref="A1063:K1063"/>
    <mergeCell ref="L1063:O1063"/>
    <mergeCell ref="P1063:T1063"/>
    <mergeCell ref="U1063:Z1063"/>
    <mergeCell ref="AA1063:AD1063"/>
    <mergeCell ref="A1058:I1062"/>
    <mergeCell ref="J1058:U1058"/>
    <mergeCell ref="V1058:V1062"/>
    <mergeCell ref="W1058:AD1058"/>
    <mergeCell ref="J1059:U1059"/>
    <mergeCell ref="W1059:AD1059"/>
    <mergeCell ref="J1060:U1060"/>
    <mergeCell ref="W1060:AD1060"/>
    <mergeCell ref="J1061:U1061"/>
    <mergeCell ref="W1061:AD1061"/>
    <mergeCell ref="C1056:K1056"/>
    <mergeCell ref="L1056:O1056"/>
    <mergeCell ref="P1056:T1056"/>
    <mergeCell ref="U1056:Z1056"/>
    <mergeCell ref="AA1056:AD1056"/>
    <mergeCell ref="C1057:K1057"/>
    <mergeCell ref="L1057:O1057"/>
    <mergeCell ref="P1057:T1057"/>
    <mergeCell ref="U1057:Z1057"/>
    <mergeCell ref="AA1057:AD1057"/>
    <mergeCell ref="A1054:I1054"/>
    <mergeCell ref="J1054:U1054"/>
    <mergeCell ref="W1054:AD1054"/>
    <mergeCell ref="A1055:K1055"/>
    <mergeCell ref="L1055:O1055"/>
    <mergeCell ref="P1055:T1055"/>
    <mergeCell ref="U1055:Z1055"/>
    <mergeCell ref="AA1055:AD1055"/>
    <mergeCell ref="C1053:I1053"/>
    <mergeCell ref="K1053:L1053"/>
    <mergeCell ref="M1053:P1053"/>
    <mergeCell ref="Q1053:U1053"/>
    <mergeCell ref="V1053:Z1053"/>
    <mergeCell ref="AA1053:AD1053"/>
    <mergeCell ref="C1052:I1052"/>
    <mergeCell ref="K1052:L1052"/>
    <mergeCell ref="M1052:P1052"/>
    <mergeCell ref="Q1052:U1052"/>
    <mergeCell ref="V1052:Z1052"/>
    <mergeCell ref="AA1052:AD1052"/>
    <mergeCell ref="C1051:I1051"/>
    <mergeCell ref="K1051:L1051"/>
    <mergeCell ref="M1051:P1051"/>
    <mergeCell ref="Q1051:U1051"/>
    <mergeCell ref="V1051:Z1051"/>
    <mergeCell ref="AA1051:AD1051"/>
    <mergeCell ref="A1043:AD1043"/>
    <mergeCell ref="A1049:I1050"/>
    <mergeCell ref="J1049:J1050"/>
    <mergeCell ref="K1049:P1049"/>
    <mergeCell ref="Q1049:Z1049"/>
    <mergeCell ref="AA1049:AD1050"/>
    <mergeCell ref="K1050:L1050"/>
    <mergeCell ref="M1050:P1050"/>
    <mergeCell ref="Q1050:U1050"/>
    <mergeCell ref="V1050:Z1050"/>
    <mergeCell ref="O1041:Q1041"/>
    <mergeCell ref="S1041:U1041"/>
    <mergeCell ref="W1041:AD1041"/>
    <mergeCell ref="A1042:I1042"/>
    <mergeCell ref="J1042:U1042"/>
    <mergeCell ref="W1042:AD1042"/>
    <mergeCell ref="A1038:I1038"/>
    <mergeCell ref="J1038:U1038"/>
    <mergeCell ref="W1038:AD1038"/>
    <mergeCell ref="A1039:AD1039"/>
    <mergeCell ref="A1040:I1040"/>
    <mergeCell ref="J1040:U1040"/>
    <mergeCell ref="V1040:V1042"/>
    <mergeCell ref="W1040:AD1040"/>
    <mergeCell ref="A1041:H1041"/>
    <mergeCell ref="I1041:M1041"/>
    <mergeCell ref="V1036:Z1036"/>
    <mergeCell ref="AA1036:AD1036"/>
    <mergeCell ref="C1037:E1037"/>
    <mergeCell ref="F1037:G1037"/>
    <mergeCell ref="H1037:I1037"/>
    <mergeCell ref="K1037:L1037"/>
    <mergeCell ref="M1037:P1037"/>
    <mergeCell ref="Q1037:U1037"/>
    <mergeCell ref="V1037:Z1037"/>
    <mergeCell ref="AA1037:AD1037"/>
    <mergeCell ref="C1036:E1036"/>
    <mergeCell ref="F1036:G1036"/>
    <mergeCell ref="H1036:I1036"/>
    <mergeCell ref="K1036:L1036"/>
    <mergeCell ref="M1036:P1036"/>
    <mergeCell ref="Q1036:U1036"/>
    <mergeCell ref="V1034:Z1034"/>
    <mergeCell ref="AA1034:AD1034"/>
    <mergeCell ref="C1035:E1035"/>
    <mergeCell ref="F1035:G1035"/>
    <mergeCell ref="H1035:I1035"/>
    <mergeCell ref="K1035:L1035"/>
    <mergeCell ref="M1035:P1035"/>
    <mergeCell ref="Q1035:U1035"/>
    <mergeCell ref="V1035:Z1035"/>
    <mergeCell ref="AA1035:AD1035"/>
    <mergeCell ref="A1034:E1034"/>
    <mergeCell ref="F1034:G1034"/>
    <mergeCell ref="H1034:I1034"/>
    <mergeCell ref="K1034:L1034"/>
    <mergeCell ref="M1034:P1034"/>
    <mergeCell ref="Q1034:U1034"/>
    <mergeCell ref="C1032:K1032"/>
    <mergeCell ref="L1032:O1032"/>
    <mergeCell ref="P1032:T1032"/>
    <mergeCell ref="U1032:Z1032"/>
    <mergeCell ref="AA1032:AD1032"/>
    <mergeCell ref="A1033:I1033"/>
    <mergeCell ref="J1033:U1033"/>
    <mergeCell ref="W1033:AD1033"/>
    <mergeCell ref="C1030:K1030"/>
    <mergeCell ref="L1030:O1030"/>
    <mergeCell ref="P1030:T1030"/>
    <mergeCell ref="U1030:Z1030"/>
    <mergeCell ref="AA1030:AD1030"/>
    <mergeCell ref="C1031:K1031"/>
    <mergeCell ref="L1031:O1031"/>
    <mergeCell ref="P1031:T1031"/>
    <mergeCell ref="U1031:Z1031"/>
    <mergeCell ref="AA1031:AD1031"/>
    <mergeCell ref="A1028:I1028"/>
    <mergeCell ref="J1028:U1028"/>
    <mergeCell ref="W1028:AD1028"/>
    <mergeCell ref="A1029:K1029"/>
    <mergeCell ref="L1029:O1029"/>
    <mergeCell ref="P1029:T1029"/>
    <mergeCell ref="U1029:Z1029"/>
    <mergeCell ref="AA1029:AD1029"/>
    <mergeCell ref="A1026:I1026"/>
    <mergeCell ref="J1026:U1026"/>
    <mergeCell ref="W1026:AD1026"/>
    <mergeCell ref="A1027:K1027"/>
    <mergeCell ref="L1027:O1027"/>
    <mergeCell ref="P1027:T1027"/>
    <mergeCell ref="U1027:Z1027"/>
    <mergeCell ref="AA1027:AD1027"/>
    <mergeCell ref="C1024:K1024"/>
    <mergeCell ref="L1024:O1024"/>
    <mergeCell ref="P1024:T1024"/>
    <mergeCell ref="U1024:Z1024"/>
    <mergeCell ref="AA1024:AD1024"/>
    <mergeCell ref="C1025:K1025"/>
    <mergeCell ref="L1025:O1025"/>
    <mergeCell ref="P1025:T1025"/>
    <mergeCell ref="U1025:Z1025"/>
    <mergeCell ref="AA1025:AD1025"/>
    <mergeCell ref="C1022:K1022"/>
    <mergeCell ref="L1022:O1022"/>
    <mergeCell ref="P1022:T1022"/>
    <mergeCell ref="U1022:Z1022"/>
    <mergeCell ref="AA1022:AD1022"/>
    <mergeCell ref="C1023:K1023"/>
    <mergeCell ref="L1023:O1023"/>
    <mergeCell ref="P1023:T1023"/>
    <mergeCell ref="U1023:Z1023"/>
    <mergeCell ref="AA1023:AD1023"/>
    <mergeCell ref="J1020:U1020"/>
    <mergeCell ref="W1020:AD1020"/>
    <mergeCell ref="A1021:K1021"/>
    <mergeCell ref="L1021:O1021"/>
    <mergeCell ref="P1021:T1021"/>
    <mergeCell ref="U1021:Z1021"/>
    <mergeCell ref="AA1021:AD1021"/>
    <mergeCell ref="A1016:I1020"/>
    <mergeCell ref="J1016:U1016"/>
    <mergeCell ref="V1016:V1020"/>
    <mergeCell ref="W1016:AD1016"/>
    <mergeCell ref="J1017:U1017"/>
    <mergeCell ref="W1017:AD1017"/>
    <mergeCell ref="J1018:U1018"/>
    <mergeCell ref="W1018:AD1018"/>
    <mergeCell ref="J1019:U1019"/>
    <mergeCell ref="W1019:AD1019"/>
    <mergeCell ref="C1014:K1014"/>
    <mergeCell ref="L1014:O1014"/>
    <mergeCell ref="P1014:T1014"/>
    <mergeCell ref="U1014:Z1014"/>
    <mergeCell ref="AA1014:AD1014"/>
    <mergeCell ref="C1015:K1015"/>
    <mergeCell ref="L1015:O1015"/>
    <mergeCell ref="P1015:T1015"/>
    <mergeCell ref="U1015:Z1015"/>
    <mergeCell ref="AA1015:AD1015"/>
    <mergeCell ref="A1012:I1012"/>
    <mergeCell ref="J1012:U1012"/>
    <mergeCell ref="W1012:AD1012"/>
    <mergeCell ref="A1013:K1013"/>
    <mergeCell ref="L1013:O1013"/>
    <mergeCell ref="P1013:T1013"/>
    <mergeCell ref="U1013:Z1013"/>
    <mergeCell ref="AA1013:AD1013"/>
    <mergeCell ref="C1011:I1011"/>
    <mergeCell ref="K1011:L1011"/>
    <mergeCell ref="M1011:P1011"/>
    <mergeCell ref="Q1011:U1011"/>
    <mergeCell ref="V1011:Z1011"/>
    <mergeCell ref="AA1011:AD1011"/>
    <mergeCell ref="A1003:AD1003"/>
    <mergeCell ref="A1009:I1010"/>
    <mergeCell ref="J1009:J1010"/>
    <mergeCell ref="K1009:P1009"/>
    <mergeCell ref="Q1009:Z1009"/>
    <mergeCell ref="AA1009:AD1010"/>
    <mergeCell ref="K1010:L1010"/>
    <mergeCell ref="M1010:P1010"/>
    <mergeCell ref="Q1010:U1010"/>
    <mergeCell ref="V1010:Z1010"/>
    <mergeCell ref="I1001:M1001"/>
    <mergeCell ref="O1001:Q1001"/>
    <mergeCell ref="S1001:U1001"/>
    <mergeCell ref="W1001:AD1001"/>
    <mergeCell ref="A1002:I1002"/>
    <mergeCell ref="J1002:U1002"/>
    <mergeCell ref="W1002:AD1002"/>
    <mergeCell ref="AA997:AD997"/>
    <mergeCell ref="A998:I998"/>
    <mergeCell ref="J998:U998"/>
    <mergeCell ref="W998:AD998"/>
    <mergeCell ref="A999:AD999"/>
    <mergeCell ref="A1000:I1000"/>
    <mergeCell ref="J1000:U1000"/>
    <mergeCell ref="V1000:V1002"/>
    <mergeCell ref="W1000:AD1000"/>
    <mergeCell ref="A1001:H1001"/>
    <mergeCell ref="A996:I996"/>
    <mergeCell ref="J996:U996"/>
    <mergeCell ref="W996:AD996"/>
    <mergeCell ref="A997:E997"/>
    <mergeCell ref="F997:G997"/>
    <mergeCell ref="H997:I997"/>
    <mergeCell ref="K997:L997"/>
    <mergeCell ref="M997:P997"/>
    <mergeCell ref="Q997:U997"/>
    <mergeCell ref="V997:Z997"/>
    <mergeCell ref="A994:I994"/>
    <mergeCell ref="J994:U994"/>
    <mergeCell ref="W994:AD994"/>
    <mergeCell ref="A995:K995"/>
    <mergeCell ref="L995:O995"/>
    <mergeCell ref="P995:T995"/>
    <mergeCell ref="U995:Z995"/>
    <mergeCell ref="AA995:AD995"/>
    <mergeCell ref="C992:K992"/>
    <mergeCell ref="L992:O992"/>
    <mergeCell ref="P992:T992"/>
    <mergeCell ref="U992:Z992"/>
    <mergeCell ref="AA992:AD992"/>
    <mergeCell ref="C993:K993"/>
    <mergeCell ref="L993:O993"/>
    <mergeCell ref="P993:T993"/>
    <mergeCell ref="U993:Z993"/>
    <mergeCell ref="AA993:AD993"/>
    <mergeCell ref="C990:K990"/>
    <mergeCell ref="L990:O990"/>
    <mergeCell ref="P990:T990"/>
    <mergeCell ref="U990:Z990"/>
    <mergeCell ref="AA990:AD990"/>
    <mergeCell ref="C991:K991"/>
    <mergeCell ref="L991:O991"/>
    <mergeCell ref="P991:T991"/>
    <mergeCell ref="U991:Z991"/>
    <mergeCell ref="AA991:AD991"/>
    <mergeCell ref="C988:K988"/>
    <mergeCell ref="L988:O988"/>
    <mergeCell ref="P988:T988"/>
    <mergeCell ref="U988:Z988"/>
    <mergeCell ref="AA988:AD988"/>
    <mergeCell ref="C989:K989"/>
    <mergeCell ref="L989:O989"/>
    <mergeCell ref="P989:T989"/>
    <mergeCell ref="U989:Z989"/>
    <mergeCell ref="AA989:AD989"/>
    <mergeCell ref="A986:I986"/>
    <mergeCell ref="J986:U986"/>
    <mergeCell ref="W986:AD986"/>
    <mergeCell ref="A987:K987"/>
    <mergeCell ref="L987:O987"/>
    <mergeCell ref="P987:T987"/>
    <mergeCell ref="U987:Z987"/>
    <mergeCell ref="AA987:AD987"/>
    <mergeCell ref="A985:K985"/>
    <mergeCell ref="L985:O985"/>
    <mergeCell ref="P985:T985"/>
    <mergeCell ref="U985:Z985"/>
    <mergeCell ref="AA985:AD985"/>
    <mergeCell ref="A980:I984"/>
    <mergeCell ref="J980:U980"/>
    <mergeCell ref="V980:V984"/>
    <mergeCell ref="J982:U982"/>
    <mergeCell ref="W982:AD982"/>
    <mergeCell ref="J983:U983"/>
    <mergeCell ref="W983:AD983"/>
    <mergeCell ref="J984:U984"/>
    <mergeCell ref="W984:AD984"/>
    <mergeCell ref="L979:O979"/>
    <mergeCell ref="P979:T979"/>
    <mergeCell ref="U979:Z979"/>
    <mergeCell ref="AA979:AD979"/>
    <mergeCell ref="W980:AD980"/>
    <mergeCell ref="J981:U981"/>
    <mergeCell ref="W981:AD981"/>
    <mergeCell ref="A970:AD970"/>
    <mergeCell ref="A976:I977"/>
    <mergeCell ref="J976:J977"/>
    <mergeCell ref="K976:P976"/>
    <mergeCell ref="Q976:Z976"/>
    <mergeCell ref="AA976:AD977"/>
    <mergeCell ref="K977:L977"/>
    <mergeCell ref="M977:P977"/>
    <mergeCell ref="Q977:U977"/>
    <mergeCell ref="V977:Z977"/>
    <mergeCell ref="I968:M968"/>
    <mergeCell ref="O968:Q968"/>
    <mergeCell ref="S968:U968"/>
    <mergeCell ref="W968:AD968"/>
    <mergeCell ref="A969:I969"/>
    <mergeCell ref="J969:U969"/>
    <mergeCell ref="W969:AD969"/>
    <mergeCell ref="AA964:AD964"/>
    <mergeCell ref="A965:I965"/>
    <mergeCell ref="J965:U965"/>
    <mergeCell ref="W965:AD965"/>
    <mergeCell ref="A966:AD966"/>
    <mergeCell ref="A967:I967"/>
    <mergeCell ref="J967:U967"/>
    <mergeCell ref="V967:V969"/>
    <mergeCell ref="W967:AD967"/>
    <mergeCell ref="A968:H968"/>
    <mergeCell ref="A963:I963"/>
    <mergeCell ref="J963:U963"/>
    <mergeCell ref="W963:AD963"/>
    <mergeCell ref="A964:E964"/>
    <mergeCell ref="F964:G964"/>
    <mergeCell ref="H964:I964"/>
    <mergeCell ref="K964:L964"/>
    <mergeCell ref="M964:P964"/>
    <mergeCell ref="Q964:U964"/>
    <mergeCell ref="V964:Z964"/>
    <mergeCell ref="A961:I961"/>
    <mergeCell ref="J961:U961"/>
    <mergeCell ref="W961:AD961"/>
    <mergeCell ref="A962:K962"/>
    <mergeCell ref="L962:O962"/>
    <mergeCell ref="P962:T962"/>
    <mergeCell ref="U962:Z962"/>
    <mergeCell ref="AA962:AD962"/>
    <mergeCell ref="C959:K959"/>
    <mergeCell ref="L959:O959"/>
    <mergeCell ref="P959:T959"/>
    <mergeCell ref="U959:Z959"/>
    <mergeCell ref="AA959:AD959"/>
    <mergeCell ref="C960:K960"/>
    <mergeCell ref="L960:O960"/>
    <mergeCell ref="P960:T960"/>
    <mergeCell ref="U960:Z960"/>
    <mergeCell ref="AA960:AD960"/>
    <mergeCell ref="C957:K957"/>
    <mergeCell ref="L957:O957"/>
    <mergeCell ref="P957:T957"/>
    <mergeCell ref="U957:Z957"/>
    <mergeCell ref="AA957:AD957"/>
    <mergeCell ref="C958:K958"/>
    <mergeCell ref="L958:O958"/>
    <mergeCell ref="P958:T958"/>
    <mergeCell ref="U958:Z958"/>
    <mergeCell ref="AA958:AD958"/>
    <mergeCell ref="C955:K955"/>
    <mergeCell ref="L955:O955"/>
    <mergeCell ref="P955:T955"/>
    <mergeCell ref="U955:Z955"/>
    <mergeCell ref="AA955:AD955"/>
    <mergeCell ref="C956:K956"/>
    <mergeCell ref="L956:O956"/>
    <mergeCell ref="P956:T956"/>
    <mergeCell ref="U956:Z956"/>
    <mergeCell ref="AA956:AD956"/>
    <mergeCell ref="A953:I953"/>
    <mergeCell ref="J953:U953"/>
    <mergeCell ref="W953:AD953"/>
    <mergeCell ref="A954:K954"/>
    <mergeCell ref="L954:O954"/>
    <mergeCell ref="P954:T954"/>
    <mergeCell ref="U954:Z954"/>
    <mergeCell ref="AA954:AD954"/>
    <mergeCell ref="J951:U951"/>
    <mergeCell ref="W951:AD951"/>
    <mergeCell ref="A952:K952"/>
    <mergeCell ref="L952:O952"/>
    <mergeCell ref="P952:T952"/>
    <mergeCell ref="U952:Z952"/>
    <mergeCell ref="AA952:AD952"/>
    <mergeCell ref="A947:I951"/>
    <mergeCell ref="J947:U947"/>
    <mergeCell ref="V947:V951"/>
    <mergeCell ref="W947:AD947"/>
    <mergeCell ref="J948:U948"/>
    <mergeCell ref="W948:AD948"/>
    <mergeCell ref="J949:U949"/>
    <mergeCell ref="W949:AD949"/>
    <mergeCell ref="J950:U950"/>
    <mergeCell ref="W950:AD950"/>
    <mergeCell ref="A945:I945"/>
    <mergeCell ref="J945:U945"/>
    <mergeCell ref="W945:AD945"/>
    <mergeCell ref="A946:K946"/>
    <mergeCell ref="L946:O946"/>
    <mergeCell ref="P946:T946"/>
    <mergeCell ref="U946:Z946"/>
    <mergeCell ref="AA946:AD946"/>
    <mergeCell ref="A937:AD937"/>
    <mergeCell ref="A943:I944"/>
    <mergeCell ref="J943:J944"/>
    <mergeCell ref="K943:P943"/>
    <mergeCell ref="Q943:Z943"/>
    <mergeCell ref="AA943:AD944"/>
    <mergeCell ref="K944:L944"/>
    <mergeCell ref="M944:P944"/>
    <mergeCell ref="Q944:U944"/>
    <mergeCell ref="V944:Z944"/>
    <mergeCell ref="I935:M935"/>
    <mergeCell ref="O935:Q935"/>
    <mergeCell ref="S935:U935"/>
    <mergeCell ref="W935:AD935"/>
    <mergeCell ref="A936:I936"/>
    <mergeCell ref="J936:U936"/>
    <mergeCell ref="W936:AD936"/>
    <mergeCell ref="AA931:AD931"/>
    <mergeCell ref="A932:I932"/>
    <mergeCell ref="J932:U932"/>
    <mergeCell ref="W932:AD932"/>
    <mergeCell ref="A933:AD933"/>
    <mergeCell ref="A934:I934"/>
    <mergeCell ref="J934:U934"/>
    <mergeCell ref="V934:V936"/>
    <mergeCell ref="W934:AD934"/>
    <mergeCell ref="A935:H935"/>
    <mergeCell ref="A930:I930"/>
    <mergeCell ref="J930:U930"/>
    <mergeCell ref="W930:AD930"/>
    <mergeCell ref="A931:E931"/>
    <mergeCell ref="F931:G931"/>
    <mergeCell ref="H931:I931"/>
    <mergeCell ref="K931:L931"/>
    <mergeCell ref="M931:P931"/>
    <mergeCell ref="Q931:U931"/>
    <mergeCell ref="V931:Z931"/>
    <mergeCell ref="A928:I928"/>
    <mergeCell ref="J928:U928"/>
    <mergeCell ref="W928:AD928"/>
    <mergeCell ref="A929:K929"/>
    <mergeCell ref="L929:O929"/>
    <mergeCell ref="P929:T929"/>
    <mergeCell ref="U929:Z929"/>
    <mergeCell ref="AA929:AD929"/>
    <mergeCell ref="C926:K926"/>
    <mergeCell ref="L926:O926"/>
    <mergeCell ref="P926:T926"/>
    <mergeCell ref="U926:Z926"/>
    <mergeCell ref="AA926:AD926"/>
    <mergeCell ref="C927:K927"/>
    <mergeCell ref="L927:O927"/>
    <mergeCell ref="P927:T927"/>
    <mergeCell ref="U927:Z927"/>
    <mergeCell ref="AA927:AD927"/>
    <mergeCell ref="C924:K924"/>
    <mergeCell ref="L924:O924"/>
    <mergeCell ref="P924:T924"/>
    <mergeCell ref="U924:Z924"/>
    <mergeCell ref="AA924:AD924"/>
    <mergeCell ref="C925:K925"/>
    <mergeCell ref="L925:O925"/>
    <mergeCell ref="P925:T925"/>
    <mergeCell ref="U925:Z925"/>
    <mergeCell ref="AA925:AD925"/>
    <mergeCell ref="C922:K922"/>
    <mergeCell ref="L922:O922"/>
    <mergeCell ref="P922:T922"/>
    <mergeCell ref="U922:Z922"/>
    <mergeCell ref="AA922:AD922"/>
    <mergeCell ref="C923:K923"/>
    <mergeCell ref="L923:O923"/>
    <mergeCell ref="P923:T923"/>
    <mergeCell ref="U923:Z923"/>
    <mergeCell ref="AA923:AD923"/>
    <mergeCell ref="A920:I920"/>
    <mergeCell ref="J920:U920"/>
    <mergeCell ref="W920:AD920"/>
    <mergeCell ref="A921:K921"/>
    <mergeCell ref="L921:O921"/>
    <mergeCell ref="P921:T921"/>
    <mergeCell ref="U921:Z921"/>
    <mergeCell ref="AA921:AD921"/>
    <mergeCell ref="J918:U918"/>
    <mergeCell ref="W918:AD918"/>
    <mergeCell ref="A919:K919"/>
    <mergeCell ref="L919:O919"/>
    <mergeCell ref="P919:T919"/>
    <mergeCell ref="U919:Z919"/>
    <mergeCell ref="AA919:AD919"/>
    <mergeCell ref="A914:I918"/>
    <mergeCell ref="J914:U914"/>
    <mergeCell ref="V914:V918"/>
    <mergeCell ref="W914:AD914"/>
    <mergeCell ref="J915:U915"/>
    <mergeCell ref="W915:AD915"/>
    <mergeCell ref="J916:U916"/>
    <mergeCell ref="W916:AD916"/>
    <mergeCell ref="J917:U917"/>
    <mergeCell ref="W917:AD917"/>
    <mergeCell ref="A912:I912"/>
    <mergeCell ref="J912:U912"/>
    <mergeCell ref="W912:AD912"/>
    <mergeCell ref="A913:K913"/>
    <mergeCell ref="L913:O913"/>
    <mergeCell ref="P913:T913"/>
    <mergeCell ref="U913:Z913"/>
    <mergeCell ref="AA913:AD913"/>
    <mergeCell ref="A904:AD904"/>
    <mergeCell ref="A910:I911"/>
    <mergeCell ref="J910:J911"/>
    <mergeCell ref="K910:P910"/>
    <mergeCell ref="Q910:Z910"/>
    <mergeCell ref="AA910:AD911"/>
    <mergeCell ref="K911:L911"/>
    <mergeCell ref="M911:P911"/>
    <mergeCell ref="Q911:U911"/>
    <mergeCell ref="V911:Z911"/>
    <mergeCell ref="I902:M902"/>
    <mergeCell ref="O902:Q902"/>
    <mergeCell ref="S902:U902"/>
    <mergeCell ref="W902:AD902"/>
    <mergeCell ref="A903:I903"/>
    <mergeCell ref="J903:U903"/>
    <mergeCell ref="W903:AD903"/>
    <mergeCell ref="AA898:AD898"/>
    <mergeCell ref="A899:I899"/>
    <mergeCell ref="J899:U899"/>
    <mergeCell ref="W899:AD899"/>
    <mergeCell ref="A900:AD900"/>
    <mergeCell ref="A901:I901"/>
    <mergeCell ref="J901:U901"/>
    <mergeCell ref="V901:V903"/>
    <mergeCell ref="W901:AD901"/>
    <mergeCell ref="A902:H902"/>
    <mergeCell ref="A897:I897"/>
    <mergeCell ref="J897:U897"/>
    <mergeCell ref="W897:AD897"/>
    <mergeCell ref="A898:E898"/>
    <mergeCell ref="F898:G898"/>
    <mergeCell ref="H898:I898"/>
    <mergeCell ref="K898:L898"/>
    <mergeCell ref="M898:P898"/>
    <mergeCell ref="Q898:U898"/>
    <mergeCell ref="V898:Z898"/>
    <mergeCell ref="A895:I895"/>
    <mergeCell ref="J895:U895"/>
    <mergeCell ref="W895:AD895"/>
    <mergeCell ref="A896:K896"/>
    <mergeCell ref="L896:O896"/>
    <mergeCell ref="P896:T896"/>
    <mergeCell ref="U896:Z896"/>
    <mergeCell ref="AA896:AD896"/>
    <mergeCell ref="C893:K893"/>
    <mergeCell ref="L893:O893"/>
    <mergeCell ref="P893:T893"/>
    <mergeCell ref="U893:Z893"/>
    <mergeCell ref="AA893:AD893"/>
    <mergeCell ref="C894:K894"/>
    <mergeCell ref="L894:O894"/>
    <mergeCell ref="P894:T894"/>
    <mergeCell ref="U894:Z894"/>
    <mergeCell ref="AA894:AD894"/>
    <mergeCell ref="C891:K891"/>
    <mergeCell ref="L891:O891"/>
    <mergeCell ref="P891:T891"/>
    <mergeCell ref="U891:Z891"/>
    <mergeCell ref="AA891:AD891"/>
    <mergeCell ref="C892:K892"/>
    <mergeCell ref="L892:O892"/>
    <mergeCell ref="P892:T892"/>
    <mergeCell ref="U892:Z892"/>
    <mergeCell ref="AA892:AD892"/>
    <mergeCell ref="C889:K889"/>
    <mergeCell ref="L889:O889"/>
    <mergeCell ref="P889:T889"/>
    <mergeCell ref="U889:Z889"/>
    <mergeCell ref="AA889:AD889"/>
    <mergeCell ref="C890:K890"/>
    <mergeCell ref="L890:O890"/>
    <mergeCell ref="P890:T890"/>
    <mergeCell ref="U890:Z890"/>
    <mergeCell ref="AA890:AD890"/>
    <mergeCell ref="A887:I887"/>
    <mergeCell ref="J887:U887"/>
    <mergeCell ref="W887:AD887"/>
    <mergeCell ref="A888:K888"/>
    <mergeCell ref="L888:O888"/>
    <mergeCell ref="P888:T888"/>
    <mergeCell ref="U888:Z888"/>
    <mergeCell ref="AA888:AD888"/>
    <mergeCell ref="J885:U885"/>
    <mergeCell ref="W885:AD885"/>
    <mergeCell ref="A886:K886"/>
    <mergeCell ref="L886:O886"/>
    <mergeCell ref="P886:T886"/>
    <mergeCell ref="U886:Z886"/>
    <mergeCell ref="AA886:AD886"/>
    <mergeCell ref="A881:I885"/>
    <mergeCell ref="J881:U881"/>
    <mergeCell ref="V881:V885"/>
    <mergeCell ref="W881:AD881"/>
    <mergeCell ref="J882:U882"/>
    <mergeCell ref="W882:AD882"/>
    <mergeCell ref="J883:U883"/>
    <mergeCell ref="W883:AD883"/>
    <mergeCell ref="J884:U884"/>
    <mergeCell ref="W884:AD884"/>
    <mergeCell ref="Q878:U878"/>
    <mergeCell ref="V878:Z878"/>
    <mergeCell ref="A879:I879"/>
    <mergeCell ref="J879:U879"/>
    <mergeCell ref="W879:AD879"/>
    <mergeCell ref="A880:K880"/>
    <mergeCell ref="L880:O880"/>
    <mergeCell ref="P880:T880"/>
    <mergeCell ref="U880:Z880"/>
    <mergeCell ref="AA880:AD880"/>
    <mergeCell ref="J870:U870"/>
    <mergeCell ref="W870:AD870"/>
    <mergeCell ref="A871:AD871"/>
    <mergeCell ref="A877:I878"/>
    <mergeCell ref="J877:J878"/>
    <mergeCell ref="K877:P877"/>
    <mergeCell ref="Q877:Z877"/>
    <mergeCell ref="AA877:AD878"/>
    <mergeCell ref="K878:L878"/>
    <mergeCell ref="M878:P878"/>
    <mergeCell ref="A868:I868"/>
    <mergeCell ref="J868:U868"/>
    <mergeCell ref="V868:V870"/>
    <mergeCell ref="W868:AD868"/>
    <mergeCell ref="A869:H869"/>
    <mergeCell ref="I869:M869"/>
    <mergeCell ref="O869:Q869"/>
    <mergeCell ref="S869:U869"/>
    <mergeCell ref="W869:AD869"/>
    <mergeCell ref="A870:I870"/>
    <mergeCell ref="V865:Z865"/>
    <mergeCell ref="AA865:AD865"/>
    <mergeCell ref="A866:I866"/>
    <mergeCell ref="J866:U866"/>
    <mergeCell ref="W866:AD866"/>
    <mergeCell ref="A867:AD867"/>
    <mergeCell ref="C865:E865"/>
    <mergeCell ref="F865:G865"/>
    <mergeCell ref="H865:I865"/>
    <mergeCell ref="K865:L865"/>
    <mergeCell ref="M865:P865"/>
    <mergeCell ref="Q865:U865"/>
    <mergeCell ref="V863:Z863"/>
    <mergeCell ref="AA863:AD863"/>
    <mergeCell ref="C864:E864"/>
    <mergeCell ref="F864:G864"/>
    <mergeCell ref="H864:I864"/>
    <mergeCell ref="K864:L864"/>
    <mergeCell ref="M864:P864"/>
    <mergeCell ref="Q864:U864"/>
    <mergeCell ref="V864:Z864"/>
    <mergeCell ref="AA864:AD864"/>
    <mergeCell ref="A863:E863"/>
    <mergeCell ref="F863:G863"/>
    <mergeCell ref="H863:I863"/>
    <mergeCell ref="K863:L863"/>
    <mergeCell ref="M863:P863"/>
    <mergeCell ref="Q863:U863"/>
    <mergeCell ref="C861:K861"/>
    <mergeCell ref="L861:O861"/>
    <mergeCell ref="P861:T861"/>
    <mergeCell ref="U861:Z861"/>
    <mergeCell ref="AA861:AD861"/>
    <mergeCell ref="A862:I862"/>
    <mergeCell ref="J862:U862"/>
    <mergeCell ref="W862:AD862"/>
    <mergeCell ref="A859:K859"/>
    <mergeCell ref="L859:O859"/>
    <mergeCell ref="P859:T859"/>
    <mergeCell ref="U859:Z859"/>
    <mergeCell ref="AA859:AD859"/>
    <mergeCell ref="C860:K860"/>
    <mergeCell ref="L860:O860"/>
    <mergeCell ref="P860:T860"/>
    <mergeCell ref="U860:Z860"/>
    <mergeCell ref="AA860:AD860"/>
    <mergeCell ref="C857:K857"/>
    <mergeCell ref="L857:O857"/>
    <mergeCell ref="P857:T857"/>
    <mergeCell ref="U857:Z857"/>
    <mergeCell ref="AA857:AD857"/>
    <mergeCell ref="A858:I858"/>
    <mergeCell ref="J858:U858"/>
    <mergeCell ref="W858:AD858"/>
    <mergeCell ref="C855:K855"/>
    <mergeCell ref="L855:O855"/>
    <mergeCell ref="P855:T855"/>
    <mergeCell ref="U855:Z855"/>
    <mergeCell ref="AA855:AD855"/>
    <mergeCell ref="C856:K856"/>
    <mergeCell ref="L856:O856"/>
    <mergeCell ref="P856:T856"/>
    <mergeCell ref="U856:Z856"/>
    <mergeCell ref="AA856:AD856"/>
    <mergeCell ref="C853:K853"/>
    <mergeCell ref="L853:O853"/>
    <mergeCell ref="P853:T853"/>
    <mergeCell ref="U853:Z853"/>
    <mergeCell ref="AA853:AD853"/>
    <mergeCell ref="C854:K854"/>
    <mergeCell ref="L854:O854"/>
    <mergeCell ref="P854:T854"/>
    <mergeCell ref="U854:Z854"/>
    <mergeCell ref="AA854:AD854"/>
    <mergeCell ref="C851:K851"/>
    <mergeCell ref="L851:O851"/>
    <mergeCell ref="P851:T851"/>
    <mergeCell ref="U851:Z851"/>
    <mergeCell ref="AA851:AD851"/>
    <mergeCell ref="C852:K852"/>
    <mergeCell ref="L852:O852"/>
    <mergeCell ref="P852:T852"/>
    <mergeCell ref="U852:Z852"/>
    <mergeCell ref="AA852:AD852"/>
    <mergeCell ref="A849:I849"/>
    <mergeCell ref="J849:U849"/>
    <mergeCell ref="W849:AD849"/>
    <mergeCell ref="A850:K850"/>
    <mergeCell ref="L850:O850"/>
    <mergeCell ref="P850:T850"/>
    <mergeCell ref="U850:Z850"/>
    <mergeCell ref="AA850:AD850"/>
    <mergeCell ref="C847:K847"/>
    <mergeCell ref="L847:O847"/>
    <mergeCell ref="P847:T847"/>
    <mergeCell ref="U847:Z847"/>
    <mergeCell ref="AA847:AD847"/>
    <mergeCell ref="C848:K848"/>
    <mergeCell ref="L848:O848"/>
    <mergeCell ref="P848:T848"/>
    <mergeCell ref="U848:Z848"/>
    <mergeCell ref="AA848:AD848"/>
    <mergeCell ref="J845:U845"/>
    <mergeCell ref="W845:AD845"/>
    <mergeCell ref="A846:K846"/>
    <mergeCell ref="L846:O846"/>
    <mergeCell ref="P846:T846"/>
    <mergeCell ref="U846:Z846"/>
    <mergeCell ref="AA846:AD846"/>
    <mergeCell ref="A841:I845"/>
    <mergeCell ref="J841:U841"/>
    <mergeCell ref="V841:V845"/>
    <mergeCell ref="W841:AD841"/>
    <mergeCell ref="J842:U842"/>
    <mergeCell ref="W842:AD842"/>
    <mergeCell ref="J843:U843"/>
    <mergeCell ref="W843:AD843"/>
    <mergeCell ref="J844:U844"/>
    <mergeCell ref="W844:AD844"/>
    <mergeCell ref="Q838:U838"/>
    <mergeCell ref="V838:Z838"/>
    <mergeCell ref="A839:I839"/>
    <mergeCell ref="J839:U839"/>
    <mergeCell ref="W839:AD839"/>
    <mergeCell ref="A840:K840"/>
    <mergeCell ref="L840:O840"/>
    <mergeCell ref="P840:T840"/>
    <mergeCell ref="U840:Z840"/>
    <mergeCell ref="AA840:AD840"/>
    <mergeCell ref="J830:U830"/>
    <mergeCell ref="W830:AD830"/>
    <mergeCell ref="A831:AD831"/>
    <mergeCell ref="A837:I838"/>
    <mergeCell ref="J837:J838"/>
    <mergeCell ref="K837:P837"/>
    <mergeCell ref="Q837:Z837"/>
    <mergeCell ref="AA837:AD838"/>
    <mergeCell ref="K838:L838"/>
    <mergeCell ref="M838:P838"/>
    <mergeCell ref="A828:I828"/>
    <mergeCell ref="J828:U828"/>
    <mergeCell ref="V828:V830"/>
    <mergeCell ref="W828:AD828"/>
    <mergeCell ref="A829:H829"/>
    <mergeCell ref="I829:M829"/>
    <mergeCell ref="O829:Q829"/>
    <mergeCell ref="S829:U829"/>
    <mergeCell ref="W829:AD829"/>
    <mergeCell ref="A830:I830"/>
    <mergeCell ref="V825:Z825"/>
    <mergeCell ref="AA825:AD825"/>
    <mergeCell ref="A826:I826"/>
    <mergeCell ref="J826:U826"/>
    <mergeCell ref="W826:AD826"/>
    <mergeCell ref="A827:AD827"/>
    <mergeCell ref="C825:E825"/>
    <mergeCell ref="F825:G825"/>
    <mergeCell ref="H825:I825"/>
    <mergeCell ref="K825:L825"/>
    <mergeCell ref="M825:P825"/>
    <mergeCell ref="Q825:U825"/>
    <mergeCell ref="V823:Z823"/>
    <mergeCell ref="AA823:AD823"/>
    <mergeCell ref="C824:E824"/>
    <mergeCell ref="F824:G824"/>
    <mergeCell ref="H824:I824"/>
    <mergeCell ref="K824:L824"/>
    <mergeCell ref="M824:P824"/>
    <mergeCell ref="Q824:U824"/>
    <mergeCell ref="V824:Z824"/>
    <mergeCell ref="AA824:AD824"/>
    <mergeCell ref="A823:E823"/>
    <mergeCell ref="F823:G823"/>
    <mergeCell ref="H823:I823"/>
    <mergeCell ref="K823:L823"/>
    <mergeCell ref="M823:P823"/>
    <mergeCell ref="Q823:U823"/>
    <mergeCell ref="C821:K821"/>
    <mergeCell ref="L821:O821"/>
    <mergeCell ref="P821:T821"/>
    <mergeCell ref="U821:Z821"/>
    <mergeCell ref="AA821:AD821"/>
    <mergeCell ref="A822:I822"/>
    <mergeCell ref="J822:U822"/>
    <mergeCell ref="W822:AD822"/>
    <mergeCell ref="A819:K819"/>
    <mergeCell ref="L819:O819"/>
    <mergeCell ref="P819:T819"/>
    <mergeCell ref="U819:Z819"/>
    <mergeCell ref="AA819:AD819"/>
    <mergeCell ref="C820:K820"/>
    <mergeCell ref="L820:O820"/>
    <mergeCell ref="P820:T820"/>
    <mergeCell ref="U820:Z820"/>
    <mergeCell ref="AA820:AD820"/>
    <mergeCell ref="C817:K817"/>
    <mergeCell ref="L817:O817"/>
    <mergeCell ref="P817:T817"/>
    <mergeCell ref="U817:Z817"/>
    <mergeCell ref="AA817:AD817"/>
    <mergeCell ref="A818:I818"/>
    <mergeCell ref="J818:U818"/>
    <mergeCell ref="W818:AD818"/>
    <mergeCell ref="C815:K815"/>
    <mergeCell ref="L815:O815"/>
    <mergeCell ref="P815:T815"/>
    <mergeCell ref="U815:Z815"/>
    <mergeCell ref="AA815:AD815"/>
    <mergeCell ref="C816:K816"/>
    <mergeCell ref="L816:O816"/>
    <mergeCell ref="P816:T816"/>
    <mergeCell ref="U816:Z816"/>
    <mergeCell ref="AA816:AD816"/>
    <mergeCell ref="C813:K813"/>
    <mergeCell ref="L813:O813"/>
    <mergeCell ref="P813:T813"/>
    <mergeCell ref="U813:Z813"/>
    <mergeCell ref="AA813:AD813"/>
    <mergeCell ref="C814:K814"/>
    <mergeCell ref="L814:O814"/>
    <mergeCell ref="P814:T814"/>
    <mergeCell ref="U814:Z814"/>
    <mergeCell ref="AA814:AD814"/>
    <mergeCell ref="C811:K811"/>
    <mergeCell ref="L811:O811"/>
    <mergeCell ref="P811:T811"/>
    <mergeCell ref="U811:Z811"/>
    <mergeCell ref="AA811:AD811"/>
    <mergeCell ref="C812:K812"/>
    <mergeCell ref="L812:O812"/>
    <mergeCell ref="P812:T812"/>
    <mergeCell ref="U812:Z812"/>
    <mergeCell ref="AA812:AD812"/>
    <mergeCell ref="A809:I809"/>
    <mergeCell ref="J809:U809"/>
    <mergeCell ref="W809:AD809"/>
    <mergeCell ref="A810:K810"/>
    <mergeCell ref="L810:O810"/>
    <mergeCell ref="P810:T810"/>
    <mergeCell ref="U810:Z810"/>
    <mergeCell ref="AA810:AD810"/>
    <mergeCell ref="C807:K807"/>
    <mergeCell ref="L807:O807"/>
    <mergeCell ref="P807:T807"/>
    <mergeCell ref="U807:Z807"/>
    <mergeCell ref="AA807:AD807"/>
    <mergeCell ref="C808:K808"/>
    <mergeCell ref="L808:O808"/>
    <mergeCell ref="P808:T808"/>
    <mergeCell ref="U808:Z808"/>
    <mergeCell ref="AA808:AD808"/>
    <mergeCell ref="J805:U805"/>
    <mergeCell ref="W805:AD805"/>
    <mergeCell ref="A806:K806"/>
    <mergeCell ref="L806:O806"/>
    <mergeCell ref="P806:T806"/>
    <mergeCell ref="U806:Z806"/>
    <mergeCell ref="AA806:AD806"/>
    <mergeCell ref="A801:I805"/>
    <mergeCell ref="J801:U801"/>
    <mergeCell ref="V801:V805"/>
    <mergeCell ref="W801:AD801"/>
    <mergeCell ref="J802:U802"/>
    <mergeCell ref="W802:AD802"/>
    <mergeCell ref="J803:U803"/>
    <mergeCell ref="W803:AD803"/>
    <mergeCell ref="J804:U804"/>
    <mergeCell ref="W804:AD804"/>
    <mergeCell ref="Q798:U798"/>
    <mergeCell ref="V798:Z798"/>
    <mergeCell ref="A799:I799"/>
    <mergeCell ref="J799:U799"/>
    <mergeCell ref="W799:AD799"/>
    <mergeCell ref="A800:K800"/>
    <mergeCell ref="L800:O800"/>
    <mergeCell ref="P800:T800"/>
    <mergeCell ref="U800:Z800"/>
    <mergeCell ref="AA800:AD800"/>
    <mergeCell ref="J790:U790"/>
    <mergeCell ref="W790:AD790"/>
    <mergeCell ref="A791:AD791"/>
    <mergeCell ref="A797:I798"/>
    <mergeCell ref="J797:J798"/>
    <mergeCell ref="K797:P797"/>
    <mergeCell ref="Q797:Z797"/>
    <mergeCell ref="AA797:AD798"/>
    <mergeCell ref="K798:L798"/>
    <mergeCell ref="M798:P798"/>
    <mergeCell ref="A788:I788"/>
    <mergeCell ref="J788:U788"/>
    <mergeCell ref="V788:V790"/>
    <mergeCell ref="W788:AD788"/>
    <mergeCell ref="A789:H789"/>
    <mergeCell ref="I789:M789"/>
    <mergeCell ref="O789:Q789"/>
    <mergeCell ref="S789:U789"/>
    <mergeCell ref="W789:AD789"/>
    <mergeCell ref="A790:I790"/>
    <mergeCell ref="V785:Z785"/>
    <mergeCell ref="AA785:AD785"/>
    <mergeCell ref="A786:I786"/>
    <mergeCell ref="J786:U786"/>
    <mergeCell ref="W786:AD786"/>
    <mergeCell ref="A787:AD787"/>
    <mergeCell ref="C785:E785"/>
    <mergeCell ref="F785:G785"/>
    <mergeCell ref="H785:I785"/>
    <mergeCell ref="K785:L785"/>
    <mergeCell ref="M785:P785"/>
    <mergeCell ref="Q785:U785"/>
    <mergeCell ref="V783:Z783"/>
    <mergeCell ref="AA783:AD783"/>
    <mergeCell ref="C784:E784"/>
    <mergeCell ref="F784:G784"/>
    <mergeCell ref="H784:I784"/>
    <mergeCell ref="K784:L784"/>
    <mergeCell ref="M784:P784"/>
    <mergeCell ref="Q784:U784"/>
    <mergeCell ref="V784:Z784"/>
    <mergeCell ref="AA784:AD784"/>
    <mergeCell ref="A783:E783"/>
    <mergeCell ref="F783:G783"/>
    <mergeCell ref="H783:I783"/>
    <mergeCell ref="K783:L783"/>
    <mergeCell ref="M783:P783"/>
    <mergeCell ref="Q783:U783"/>
    <mergeCell ref="C781:K781"/>
    <mergeCell ref="L781:O781"/>
    <mergeCell ref="P781:T781"/>
    <mergeCell ref="U781:Z781"/>
    <mergeCell ref="AA781:AD781"/>
    <mergeCell ref="A782:I782"/>
    <mergeCell ref="J782:U782"/>
    <mergeCell ref="W782:AD782"/>
    <mergeCell ref="A779:K779"/>
    <mergeCell ref="L779:O779"/>
    <mergeCell ref="P779:T779"/>
    <mergeCell ref="U779:Z779"/>
    <mergeCell ref="AA779:AD779"/>
    <mergeCell ref="C780:K780"/>
    <mergeCell ref="L780:O780"/>
    <mergeCell ref="P780:T780"/>
    <mergeCell ref="U780:Z780"/>
    <mergeCell ref="AA780:AD780"/>
    <mergeCell ref="C777:K777"/>
    <mergeCell ref="L777:O777"/>
    <mergeCell ref="P777:T777"/>
    <mergeCell ref="U777:Z777"/>
    <mergeCell ref="AA777:AD777"/>
    <mergeCell ref="A778:I778"/>
    <mergeCell ref="J778:U778"/>
    <mergeCell ref="W778:AD778"/>
    <mergeCell ref="C775:K775"/>
    <mergeCell ref="L775:O775"/>
    <mergeCell ref="P775:T775"/>
    <mergeCell ref="U775:Z775"/>
    <mergeCell ref="AA775:AD775"/>
    <mergeCell ref="C776:K776"/>
    <mergeCell ref="L776:O776"/>
    <mergeCell ref="P776:T776"/>
    <mergeCell ref="U776:Z776"/>
    <mergeCell ref="AA776:AD776"/>
    <mergeCell ref="C773:K773"/>
    <mergeCell ref="L773:O773"/>
    <mergeCell ref="P773:T773"/>
    <mergeCell ref="U773:Z773"/>
    <mergeCell ref="AA773:AD773"/>
    <mergeCell ref="C774:K774"/>
    <mergeCell ref="L774:O774"/>
    <mergeCell ref="P774:T774"/>
    <mergeCell ref="U774:Z774"/>
    <mergeCell ref="AA774:AD774"/>
    <mergeCell ref="C771:K771"/>
    <mergeCell ref="L771:O771"/>
    <mergeCell ref="P771:T771"/>
    <mergeCell ref="U771:Z771"/>
    <mergeCell ref="AA771:AD771"/>
    <mergeCell ref="C772:K772"/>
    <mergeCell ref="L772:O772"/>
    <mergeCell ref="P772:T772"/>
    <mergeCell ref="U772:Z772"/>
    <mergeCell ref="AA772:AD772"/>
    <mergeCell ref="A769:I769"/>
    <mergeCell ref="J769:U769"/>
    <mergeCell ref="W769:AD769"/>
    <mergeCell ref="A770:K770"/>
    <mergeCell ref="L770:O770"/>
    <mergeCell ref="P770:T770"/>
    <mergeCell ref="U770:Z770"/>
    <mergeCell ref="AA770:AD770"/>
    <mergeCell ref="C767:K767"/>
    <mergeCell ref="L767:O767"/>
    <mergeCell ref="P767:T767"/>
    <mergeCell ref="U767:Z767"/>
    <mergeCell ref="AA767:AD767"/>
    <mergeCell ref="C768:K768"/>
    <mergeCell ref="L768:O768"/>
    <mergeCell ref="P768:T768"/>
    <mergeCell ref="U768:Z768"/>
    <mergeCell ref="AA768:AD768"/>
    <mergeCell ref="J765:U765"/>
    <mergeCell ref="W765:AD765"/>
    <mergeCell ref="A766:K766"/>
    <mergeCell ref="L766:O766"/>
    <mergeCell ref="P766:T766"/>
    <mergeCell ref="U766:Z766"/>
    <mergeCell ref="AA766:AD766"/>
    <mergeCell ref="A761:I765"/>
    <mergeCell ref="J761:U761"/>
    <mergeCell ref="V761:V765"/>
    <mergeCell ref="W761:AD761"/>
    <mergeCell ref="J762:U762"/>
    <mergeCell ref="W762:AD762"/>
    <mergeCell ref="J763:U763"/>
    <mergeCell ref="W763:AD763"/>
    <mergeCell ref="J764:U764"/>
    <mergeCell ref="W764:AD764"/>
    <mergeCell ref="Q758:U758"/>
    <mergeCell ref="V758:Z758"/>
    <mergeCell ref="A759:I759"/>
    <mergeCell ref="J759:U759"/>
    <mergeCell ref="W759:AD759"/>
    <mergeCell ref="A760:K760"/>
    <mergeCell ref="L760:O760"/>
    <mergeCell ref="P760:T760"/>
    <mergeCell ref="U760:Z760"/>
    <mergeCell ref="AA760:AD760"/>
    <mergeCell ref="J750:U750"/>
    <mergeCell ref="W750:AD750"/>
    <mergeCell ref="A751:AD751"/>
    <mergeCell ref="A757:I758"/>
    <mergeCell ref="J757:J758"/>
    <mergeCell ref="K757:P757"/>
    <mergeCell ref="Q757:Z757"/>
    <mergeCell ref="AA757:AD758"/>
    <mergeCell ref="K758:L758"/>
    <mergeCell ref="M758:P758"/>
    <mergeCell ref="A748:I748"/>
    <mergeCell ref="J748:U748"/>
    <mergeCell ref="V748:V750"/>
    <mergeCell ref="W748:AD748"/>
    <mergeCell ref="A749:H749"/>
    <mergeCell ref="I749:M749"/>
    <mergeCell ref="O749:Q749"/>
    <mergeCell ref="S749:U749"/>
    <mergeCell ref="W749:AD749"/>
    <mergeCell ref="A750:I750"/>
    <mergeCell ref="V745:Z745"/>
    <mergeCell ref="AA745:AD745"/>
    <mergeCell ref="A746:I746"/>
    <mergeCell ref="J746:U746"/>
    <mergeCell ref="W746:AD746"/>
    <mergeCell ref="A747:AD747"/>
    <mergeCell ref="C745:E745"/>
    <mergeCell ref="F745:G745"/>
    <mergeCell ref="H745:I745"/>
    <mergeCell ref="K745:L745"/>
    <mergeCell ref="M745:P745"/>
    <mergeCell ref="Q745:U745"/>
    <mergeCell ref="V743:Z743"/>
    <mergeCell ref="AA743:AD743"/>
    <mergeCell ref="C744:E744"/>
    <mergeCell ref="F744:G744"/>
    <mergeCell ref="H744:I744"/>
    <mergeCell ref="K744:L744"/>
    <mergeCell ref="M744:P744"/>
    <mergeCell ref="Q744:U744"/>
    <mergeCell ref="V744:Z744"/>
    <mergeCell ref="AA744:AD744"/>
    <mergeCell ref="A743:E743"/>
    <mergeCell ref="F743:G743"/>
    <mergeCell ref="H743:I743"/>
    <mergeCell ref="K743:L743"/>
    <mergeCell ref="M743:P743"/>
    <mergeCell ref="Q743:U743"/>
    <mergeCell ref="C741:K741"/>
    <mergeCell ref="L741:O741"/>
    <mergeCell ref="P741:T741"/>
    <mergeCell ref="U741:Z741"/>
    <mergeCell ref="AA741:AD741"/>
    <mergeCell ref="A742:I742"/>
    <mergeCell ref="J742:U742"/>
    <mergeCell ref="W742:AD742"/>
    <mergeCell ref="A739:K739"/>
    <mergeCell ref="L739:O739"/>
    <mergeCell ref="P739:T739"/>
    <mergeCell ref="U739:Z739"/>
    <mergeCell ref="AA739:AD739"/>
    <mergeCell ref="C740:K740"/>
    <mergeCell ref="L740:O740"/>
    <mergeCell ref="P740:T740"/>
    <mergeCell ref="U740:Z740"/>
    <mergeCell ref="AA740:AD740"/>
    <mergeCell ref="C737:K737"/>
    <mergeCell ref="L737:O737"/>
    <mergeCell ref="P737:T737"/>
    <mergeCell ref="U737:Z737"/>
    <mergeCell ref="AA737:AD737"/>
    <mergeCell ref="A738:I738"/>
    <mergeCell ref="J738:U738"/>
    <mergeCell ref="W738:AD738"/>
    <mergeCell ref="C735:K735"/>
    <mergeCell ref="L735:O735"/>
    <mergeCell ref="P735:T735"/>
    <mergeCell ref="U735:Z735"/>
    <mergeCell ref="AA735:AD735"/>
    <mergeCell ref="C736:K736"/>
    <mergeCell ref="L736:O736"/>
    <mergeCell ref="P736:T736"/>
    <mergeCell ref="U736:Z736"/>
    <mergeCell ref="AA736:AD736"/>
    <mergeCell ref="C733:K733"/>
    <mergeCell ref="L733:O733"/>
    <mergeCell ref="P733:T733"/>
    <mergeCell ref="U733:Z733"/>
    <mergeCell ref="AA733:AD733"/>
    <mergeCell ref="C734:K734"/>
    <mergeCell ref="L734:O734"/>
    <mergeCell ref="P734:T734"/>
    <mergeCell ref="U734:Z734"/>
    <mergeCell ref="AA734:AD734"/>
    <mergeCell ref="C731:K731"/>
    <mergeCell ref="L731:O731"/>
    <mergeCell ref="P731:T731"/>
    <mergeCell ref="U731:Z731"/>
    <mergeCell ref="AA731:AD731"/>
    <mergeCell ref="C732:K732"/>
    <mergeCell ref="L732:O732"/>
    <mergeCell ref="P732:T732"/>
    <mergeCell ref="U732:Z732"/>
    <mergeCell ref="AA732:AD732"/>
    <mergeCell ref="A729:I729"/>
    <mergeCell ref="J729:U729"/>
    <mergeCell ref="W729:AD729"/>
    <mergeCell ref="A730:K730"/>
    <mergeCell ref="L730:O730"/>
    <mergeCell ref="P730:T730"/>
    <mergeCell ref="U730:Z730"/>
    <mergeCell ref="AA730:AD730"/>
    <mergeCell ref="C727:K727"/>
    <mergeCell ref="L727:O727"/>
    <mergeCell ref="P727:T727"/>
    <mergeCell ref="U727:Z727"/>
    <mergeCell ref="AA727:AD727"/>
    <mergeCell ref="C728:K728"/>
    <mergeCell ref="L728:O728"/>
    <mergeCell ref="P728:T728"/>
    <mergeCell ref="U728:Z728"/>
    <mergeCell ref="AA728:AD728"/>
    <mergeCell ref="J725:U725"/>
    <mergeCell ref="W725:AD725"/>
    <mergeCell ref="A726:K726"/>
    <mergeCell ref="L726:O726"/>
    <mergeCell ref="P726:T726"/>
    <mergeCell ref="U726:Z726"/>
    <mergeCell ref="AA726:AD726"/>
    <mergeCell ref="A721:I725"/>
    <mergeCell ref="J721:U721"/>
    <mergeCell ref="V721:V725"/>
    <mergeCell ref="W721:AD721"/>
    <mergeCell ref="J722:U722"/>
    <mergeCell ref="W722:AD722"/>
    <mergeCell ref="J723:U723"/>
    <mergeCell ref="W723:AD723"/>
    <mergeCell ref="J724:U724"/>
    <mergeCell ref="W724:AD724"/>
    <mergeCell ref="A719:I719"/>
    <mergeCell ref="J719:U719"/>
    <mergeCell ref="W719:AD719"/>
    <mergeCell ref="A720:K720"/>
    <mergeCell ref="L720:O720"/>
    <mergeCell ref="P720:T720"/>
    <mergeCell ref="U720:Z720"/>
    <mergeCell ref="AA720:AD720"/>
    <mergeCell ref="A710:AD710"/>
    <mergeCell ref="A717:I718"/>
    <mergeCell ref="J717:J718"/>
    <mergeCell ref="K717:P717"/>
    <mergeCell ref="Q717:Z717"/>
    <mergeCell ref="AA717:AD718"/>
    <mergeCell ref="K718:L718"/>
    <mergeCell ref="M718:P718"/>
    <mergeCell ref="Q718:U718"/>
    <mergeCell ref="V718:Z718"/>
    <mergeCell ref="I708:M708"/>
    <mergeCell ref="O708:Q708"/>
    <mergeCell ref="S708:U708"/>
    <mergeCell ref="W708:AD708"/>
    <mergeCell ref="A709:I709"/>
    <mergeCell ref="J709:U709"/>
    <mergeCell ref="W709:AD709"/>
    <mergeCell ref="AA704:AD704"/>
    <mergeCell ref="A705:I705"/>
    <mergeCell ref="J705:U705"/>
    <mergeCell ref="W705:AD705"/>
    <mergeCell ref="A706:AD706"/>
    <mergeCell ref="A707:I707"/>
    <mergeCell ref="J707:U707"/>
    <mergeCell ref="V707:V709"/>
    <mergeCell ref="W707:AD707"/>
    <mergeCell ref="A708:H708"/>
    <mergeCell ref="A703:I703"/>
    <mergeCell ref="J703:U703"/>
    <mergeCell ref="W703:AD703"/>
    <mergeCell ref="A704:E704"/>
    <mergeCell ref="F704:G704"/>
    <mergeCell ref="H704:I704"/>
    <mergeCell ref="K704:L704"/>
    <mergeCell ref="M704:P704"/>
    <mergeCell ref="Q704:U704"/>
    <mergeCell ref="V704:Z704"/>
    <mergeCell ref="A701:I701"/>
    <mergeCell ref="J701:U701"/>
    <mergeCell ref="W701:AD701"/>
    <mergeCell ref="A702:K702"/>
    <mergeCell ref="L702:O702"/>
    <mergeCell ref="P702:T702"/>
    <mergeCell ref="U702:Z702"/>
    <mergeCell ref="AA702:AD702"/>
    <mergeCell ref="C699:K699"/>
    <mergeCell ref="L699:O699"/>
    <mergeCell ref="P699:T699"/>
    <mergeCell ref="U699:Z699"/>
    <mergeCell ref="AA699:AD699"/>
    <mergeCell ref="C700:K700"/>
    <mergeCell ref="L700:O700"/>
    <mergeCell ref="P700:T700"/>
    <mergeCell ref="U700:Z700"/>
    <mergeCell ref="AA700:AD700"/>
    <mergeCell ref="A697:I697"/>
    <mergeCell ref="J697:U697"/>
    <mergeCell ref="W697:AD697"/>
    <mergeCell ref="A698:K698"/>
    <mergeCell ref="L698:O698"/>
    <mergeCell ref="P698:T698"/>
    <mergeCell ref="U698:Z698"/>
    <mergeCell ref="AA698:AD698"/>
    <mergeCell ref="J695:U695"/>
    <mergeCell ref="W695:AD695"/>
    <mergeCell ref="A696:K696"/>
    <mergeCell ref="L696:O696"/>
    <mergeCell ref="P696:T696"/>
    <mergeCell ref="U696:Z696"/>
    <mergeCell ref="AA696:AD696"/>
    <mergeCell ref="A691:I695"/>
    <mergeCell ref="J691:U691"/>
    <mergeCell ref="V691:V695"/>
    <mergeCell ref="W691:AD691"/>
    <mergeCell ref="J692:U692"/>
    <mergeCell ref="W692:AD692"/>
    <mergeCell ref="J693:U693"/>
    <mergeCell ref="W693:AD693"/>
    <mergeCell ref="J694:U694"/>
    <mergeCell ref="W694:AD694"/>
    <mergeCell ref="A689:I689"/>
    <mergeCell ref="J689:U689"/>
    <mergeCell ref="W689:AD689"/>
    <mergeCell ref="A690:K690"/>
    <mergeCell ref="L690:O690"/>
    <mergeCell ref="P690:T690"/>
    <mergeCell ref="U690:Z690"/>
    <mergeCell ref="AA690:AD690"/>
    <mergeCell ref="A680:AD680"/>
    <mergeCell ref="A687:I688"/>
    <mergeCell ref="J687:J688"/>
    <mergeCell ref="K687:P687"/>
    <mergeCell ref="Q687:Z687"/>
    <mergeCell ref="AA687:AD688"/>
    <mergeCell ref="K688:L688"/>
    <mergeCell ref="M688:P688"/>
    <mergeCell ref="Q688:U688"/>
    <mergeCell ref="V688:Z688"/>
    <mergeCell ref="I678:M678"/>
    <mergeCell ref="O678:Q678"/>
    <mergeCell ref="S678:U678"/>
    <mergeCell ref="W678:AD678"/>
    <mergeCell ref="A679:I679"/>
    <mergeCell ref="J679:U679"/>
    <mergeCell ref="W679:AD679"/>
    <mergeCell ref="AA674:AD674"/>
    <mergeCell ref="A675:I675"/>
    <mergeCell ref="J675:U675"/>
    <mergeCell ref="W675:AD675"/>
    <mergeCell ref="A676:AD676"/>
    <mergeCell ref="A677:I677"/>
    <mergeCell ref="J677:U677"/>
    <mergeCell ref="V677:V679"/>
    <mergeCell ref="W677:AD677"/>
    <mergeCell ref="A678:H678"/>
    <mergeCell ref="A673:I673"/>
    <mergeCell ref="J673:U673"/>
    <mergeCell ref="W673:AD673"/>
    <mergeCell ref="A674:E674"/>
    <mergeCell ref="F674:G674"/>
    <mergeCell ref="H674:I674"/>
    <mergeCell ref="K674:L674"/>
    <mergeCell ref="M674:P674"/>
    <mergeCell ref="Q674:U674"/>
    <mergeCell ref="V674:Z674"/>
    <mergeCell ref="A671:I671"/>
    <mergeCell ref="J671:U671"/>
    <mergeCell ref="W671:AD671"/>
    <mergeCell ref="A672:K672"/>
    <mergeCell ref="L672:O672"/>
    <mergeCell ref="P672:T672"/>
    <mergeCell ref="U672:Z672"/>
    <mergeCell ref="AA672:AD672"/>
    <mergeCell ref="C669:K669"/>
    <mergeCell ref="L669:O669"/>
    <mergeCell ref="P669:T669"/>
    <mergeCell ref="U669:Z669"/>
    <mergeCell ref="AA669:AD669"/>
    <mergeCell ref="C670:K670"/>
    <mergeCell ref="L670:O670"/>
    <mergeCell ref="P670:T670"/>
    <mergeCell ref="U670:Z670"/>
    <mergeCell ref="AA670:AD670"/>
    <mergeCell ref="A667:I667"/>
    <mergeCell ref="J667:U667"/>
    <mergeCell ref="W667:AD667"/>
    <mergeCell ref="A668:K668"/>
    <mergeCell ref="L668:O668"/>
    <mergeCell ref="P668:T668"/>
    <mergeCell ref="U668:Z668"/>
    <mergeCell ref="AA668:AD668"/>
    <mergeCell ref="J665:U665"/>
    <mergeCell ref="W665:AD665"/>
    <mergeCell ref="A666:K666"/>
    <mergeCell ref="L666:O666"/>
    <mergeCell ref="P666:T666"/>
    <mergeCell ref="U666:Z666"/>
    <mergeCell ref="AA666:AD666"/>
    <mergeCell ref="A661:I665"/>
    <mergeCell ref="J661:U661"/>
    <mergeCell ref="V661:V665"/>
    <mergeCell ref="W661:AD661"/>
    <mergeCell ref="J662:U662"/>
    <mergeCell ref="W662:AD662"/>
    <mergeCell ref="J663:U663"/>
    <mergeCell ref="W663:AD663"/>
    <mergeCell ref="J664:U664"/>
    <mergeCell ref="W664:AD664"/>
    <mergeCell ref="A659:I659"/>
    <mergeCell ref="J659:U659"/>
    <mergeCell ref="W659:AD659"/>
    <mergeCell ref="A660:K660"/>
    <mergeCell ref="L660:O660"/>
    <mergeCell ref="P660:T660"/>
    <mergeCell ref="U660:Z660"/>
    <mergeCell ref="AA660:AD660"/>
    <mergeCell ref="A651:AD651"/>
    <mergeCell ref="A657:I658"/>
    <mergeCell ref="J657:J658"/>
    <mergeCell ref="K657:P657"/>
    <mergeCell ref="Q657:Z657"/>
    <mergeCell ref="AA657:AD658"/>
    <mergeCell ref="K658:L658"/>
    <mergeCell ref="M658:P658"/>
    <mergeCell ref="Q658:U658"/>
    <mergeCell ref="V658:Z658"/>
    <mergeCell ref="O649:Q649"/>
    <mergeCell ref="S649:U649"/>
    <mergeCell ref="W649:AD649"/>
    <mergeCell ref="A650:I650"/>
    <mergeCell ref="J650:U650"/>
    <mergeCell ref="W650:AD650"/>
    <mergeCell ref="A646:I646"/>
    <mergeCell ref="J646:U646"/>
    <mergeCell ref="W646:AD646"/>
    <mergeCell ref="A647:AD647"/>
    <mergeCell ref="A648:I648"/>
    <mergeCell ref="J648:U648"/>
    <mergeCell ref="V648:V650"/>
    <mergeCell ref="W648:AD648"/>
    <mergeCell ref="A649:H649"/>
    <mergeCell ref="I649:M649"/>
    <mergeCell ref="V644:Z644"/>
    <mergeCell ref="AA644:AD644"/>
    <mergeCell ref="C645:E645"/>
    <mergeCell ref="F645:G645"/>
    <mergeCell ref="H645:I645"/>
    <mergeCell ref="K645:L645"/>
    <mergeCell ref="M645:P645"/>
    <mergeCell ref="Q645:U645"/>
    <mergeCell ref="V645:Z645"/>
    <mergeCell ref="AA645:AD645"/>
    <mergeCell ref="A644:E644"/>
    <mergeCell ref="F644:G644"/>
    <mergeCell ref="H644:I644"/>
    <mergeCell ref="K644:L644"/>
    <mergeCell ref="M644:P644"/>
    <mergeCell ref="Q644:U644"/>
    <mergeCell ref="A642:K642"/>
    <mergeCell ref="L642:O642"/>
    <mergeCell ref="P642:T642"/>
    <mergeCell ref="U642:Z642"/>
    <mergeCell ref="AA642:AD642"/>
    <mergeCell ref="A643:I643"/>
    <mergeCell ref="J643:U643"/>
    <mergeCell ref="W643:AD643"/>
    <mergeCell ref="C640:K640"/>
    <mergeCell ref="L640:O640"/>
    <mergeCell ref="P640:T640"/>
    <mergeCell ref="U640:Z640"/>
    <mergeCell ref="AA640:AD640"/>
    <mergeCell ref="A641:I641"/>
    <mergeCell ref="J641:U641"/>
    <mergeCell ref="W641:AD641"/>
    <mergeCell ref="C638:K638"/>
    <mergeCell ref="L638:O638"/>
    <mergeCell ref="P638:T638"/>
    <mergeCell ref="U638:Z638"/>
    <mergeCell ref="AA638:AD638"/>
    <mergeCell ref="C639:K639"/>
    <mergeCell ref="L639:O639"/>
    <mergeCell ref="P639:T639"/>
    <mergeCell ref="U639:Z639"/>
    <mergeCell ref="AA639:AD639"/>
    <mergeCell ref="A636:I636"/>
    <mergeCell ref="J636:U636"/>
    <mergeCell ref="W636:AD636"/>
    <mergeCell ref="A637:K637"/>
    <mergeCell ref="L637:O637"/>
    <mergeCell ref="P637:T637"/>
    <mergeCell ref="U637:Z637"/>
    <mergeCell ref="AA637:AD637"/>
    <mergeCell ref="A634:K634"/>
    <mergeCell ref="L634:O634"/>
    <mergeCell ref="P634:T634"/>
    <mergeCell ref="U634:Z634"/>
    <mergeCell ref="AA634:AD634"/>
    <mergeCell ref="C635:K635"/>
    <mergeCell ref="L635:O635"/>
    <mergeCell ref="P635:T635"/>
    <mergeCell ref="U635:Z635"/>
    <mergeCell ref="AA635:AD635"/>
    <mergeCell ref="W630:AD630"/>
    <mergeCell ref="J631:U631"/>
    <mergeCell ref="W631:AD631"/>
    <mergeCell ref="J632:U632"/>
    <mergeCell ref="W632:AD632"/>
    <mergeCell ref="J633:U633"/>
    <mergeCell ref="W633:AD633"/>
    <mergeCell ref="C628:K628"/>
    <mergeCell ref="L628:O628"/>
    <mergeCell ref="P628:T628"/>
    <mergeCell ref="U628:Z628"/>
    <mergeCell ref="AA628:AD628"/>
    <mergeCell ref="A629:I633"/>
    <mergeCell ref="J629:U629"/>
    <mergeCell ref="V629:V633"/>
    <mergeCell ref="W629:AD629"/>
    <mergeCell ref="J630:U630"/>
    <mergeCell ref="AA625:AD625"/>
    <mergeCell ref="A626:I626"/>
    <mergeCell ref="J626:U626"/>
    <mergeCell ref="W626:AD626"/>
    <mergeCell ref="A627:K627"/>
    <mergeCell ref="L627:O627"/>
    <mergeCell ref="P627:T627"/>
    <mergeCell ref="U627:Z627"/>
    <mergeCell ref="AA627:AD627"/>
    <mergeCell ref="Q624:U624"/>
    <mergeCell ref="V624:Z624"/>
    <mergeCell ref="C625:I625"/>
    <mergeCell ref="K625:L625"/>
    <mergeCell ref="M625:P625"/>
    <mergeCell ref="Q625:U625"/>
    <mergeCell ref="V625:Z625"/>
    <mergeCell ref="J615:U615"/>
    <mergeCell ref="W615:AD615"/>
    <mergeCell ref="A616:AD616"/>
    <mergeCell ref="A623:I624"/>
    <mergeCell ref="J623:J624"/>
    <mergeCell ref="K623:P623"/>
    <mergeCell ref="Q623:Z623"/>
    <mergeCell ref="AA623:AD624"/>
    <mergeCell ref="K624:L624"/>
    <mergeCell ref="M624:P624"/>
    <mergeCell ref="A613:I613"/>
    <mergeCell ref="J613:U613"/>
    <mergeCell ref="V613:V615"/>
    <mergeCell ref="W613:AD613"/>
    <mergeCell ref="A614:H614"/>
    <mergeCell ref="I614:M614"/>
    <mergeCell ref="O614:Q614"/>
    <mergeCell ref="S614:U614"/>
    <mergeCell ref="W614:AD614"/>
    <mergeCell ref="A615:I615"/>
    <mergeCell ref="AA610:AD610"/>
    <mergeCell ref="A611:I611"/>
    <mergeCell ref="J611:U611"/>
    <mergeCell ref="W611:AD611"/>
    <mergeCell ref="A612:AD612"/>
    <mergeCell ref="A610:E610"/>
    <mergeCell ref="F610:G610"/>
    <mergeCell ref="H610:I610"/>
    <mergeCell ref="K610:L610"/>
    <mergeCell ref="M610:P610"/>
    <mergeCell ref="Q610:U610"/>
    <mergeCell ref="A608:K608"/>
    <mergeCell ref="L608:O608"/>
    <mergeCell ref="P608:T608"/>
    <mergeCell ref="U608:Z608"/>
    <mergeCell ref="V610:Z610"/>
    <mergeCell ref="AA608:AD608"/>
    <mergeCell ref="A609:I609"/>
    <mergeCell ref="J609:U609"/>
    <mergeCell ref="W609:AD609"/>
    <mergeCell ref="A606:K606"/>
    <mergeCell ref="L606:O606"/>
    <mergeCell ref="P606:T606"/>
    <mergeCell ref="U606:Z606"/>
    <mergeCell ref="AA606:AD606"/>
    <mergeCell ref="A607:I607"/>
    <mergeCell ref="J607:U607"/>
    <mergeCell ref="W607:AD607"/>
    <mergeCell ref="A604:K604"/>
    <mergeCell ref="L604:O604"/>
    <mergeCell ref="P604:T604"/>
    <mergeCell ref="U604:Z604"/>
    <mergeCell ref="AA604:AD604"/>
    <mergeCell ref="A605:I605"/>
    <mergeCell ref="J605:U605"/>
    <mergeCell ref="W605:AD605"/>
    <mergeCell ref="W600:AD600"/>
    <mergeCell ref="J601:U601"/>
    <mergeCell ref="W601:AD601"/>
    <mergeCell ref="J602:U602"/>
    <mergeCell ref="W602:AD602"/>
    <mergeCell ref="J603:U603"/>
    <mergeCell ref="W603:AD603"/>
    <mergeCell ref="C598:K598"/>
    <mergeCell ref="L598:O598"/>
    <mergeCell ref="P598:T598"/>
    <mergeCell ref="U598:Z598"/>
    <mergeCell ref="AA598:AD598"/>
    <mergeCell ref="A599:I603"/>
    <mergeCell ref="J599:U599"/>
    <mergeCell ref="V599:V603"/>
    <mergeCell ref="W599:AD599"/>
    <mergeCell ref="J600:U600"/>
    <mergeCell ref="AA595:AD595"/>
    <mergeCell ref="A596:I596"/>
    <mergeCell ref="J596:U596"/>
    <mergeCell ref="W596:AD596"/>
    <mergeCell ref="A597:K597"/>
    <mergeCell ref="L597:O597"/>
    <mergeCell ref="P597:T597"/>
    <mergeCell ref="U597:Z597"/>
    <mergeCell ref="AA597:AD597"/>
    <mergeCell ref="Q594:U594"/>
    <mergeCell ref="V594:Z594"/>
    <mergeCell ref="C595:I595"/>
    <mergeCell ref="K595:L595"/>
    <mergeCell ref="M595:P595"/>
    <mergeCell ref="Q595:U595"/>
    <mergeCell ref="V595:Z595"/>
    <mergeCell ref="J585:U585"/>
    <mergeCell ref="W585:AD585"/>
    <mergeCell ref="A586:AD586"/>
    <mergeCell ref="A593:I594"/>
    <mergeCell ref="J593:J594"/>
    <mergeCell ref="K593:P593"/>
    <mergeCell ref="Q593:Z593"/>
    <mergeCell ref="AA593:AD594"/>
    <mergeCell ref="K594:L594"/>
    <mergeCell ref="M594:P594"/>
    <mergeCell ref="A583:I583"/>
    <mergeCell ref="J583:U583"/>
    <mergeCell ref="V583:V585"/>
    <mergeCell ref="W583:AD583"/>
    <mergeCell ref="A584:H584"/>
    <mergeCell ref="I584:M584"/>
    <mergeCell ref="O584:Q584"/>
    <mergeCell ref="S584:U584"/>
    <mergeCell ref="W584:AD584"/>
    <mergeCell ref="A585:I585"/>
    <mergeCell ref="AA580:AD580"/>
    <mergeCell ref="A581:I581"/>
    <mergeCell ref="J581:U581"/>
    <mergeCell ref="W581:AD581"/>
    <mergeCell ref="A582:AD582"/>
    <mergeCell ref="A580:E580"/>
    <mergeCell ref="F580:G580"/>
    <mergeCell ref="H580:I580"/>
    <mergeCell ref="K580:L580"/>
    <mergeCell ref="M580:P580"/>
    <mergeCell ref="Q580:U580"/>
    <mergeCell ref="A578:K578"/>
    <mergeCell ref="L578:O578"/>
    <mergeCell ref="P578:T578"/>
    <mergeCell ref="U578:Z578"/>
    <mergeCell ref="V580:Z580"/>
    <mergeCell ref="AA578:AD578"/>
    <mergeCell ref="A579:I579"/>
    <mergeCell ref="J579:U579"/>
    <mergeCell ref="W579:AD579"/>
    <mergeCell ref="A576:K576"/>
    <mergeCell ref="L576:O576"/>
    <mergeCell ref="P576:T576"/>
    <mergeCell ref="U576:Z576"/>
    <mergeCell ref="AA576:AD576"/>
    <mergeCell ref="A577:I577"/>
    <mergeCell ref="J577:U577"/>
    <mergeCell ref="W577:AD577"/>
    <mergeCell ref="A574:K574"/>
    <mergeCell ref="L574:O574"/>
    <mergeCell ref="P574:T574"/>
    <mergeCell ref="U574:Z574"/>
    <mergeCell ref="AA574:AD574"/>
    <mergeCell ref="A575:I575"/>
    <mergeCell ref="J575:U575"/>
    <mergeCell ref="W575:AD575"/>
    <mergeCell ref="W570:AD570"/>
    <mergeCell ref="J571:U571"/>
    <mergeCell ref="W571:AD571"/>
    <mergeCell ref="J572:U572"/>
    <mergeCell ref="W572:AD572"/>
    <mergeCell ref="J573:U573"/>
    <mergeCell ref="W573:AD573"/>
    <mergeCell ref="C568:K568"/>
    <mergeCell ref="L568:O568"/>
    <mergeCell ref="P568:T568"/>
    <mergeCell ref="U568:Z568"/>
    <mergeCell ref="AA568:AD568"/>
    <mergeCell ref="A569:I573"/>
    <mergeCell ref="J569:U569"/>
    <mergeCell ref="V569:V573"/>
    <mergeCell ref="W569:AD569"/>
    <mergeCell ref="J570:U570"/>
    <mergeCell ref="A566:I566"/>
    <mergeCell ref="J566:U566"/>
    <mergeCell ref="W566:AD566"/>
    <mergeCell ref="A567:K567"/>
    <mergeCell ref="L567:O567"/>
    <mergeCell ref="P567:T567"/>
    <mergeCell ref="U567:Z567"/>
    <mergeCell ref="AA567:AD567"/>
    <mergeCell ref="C565:I565"/>
    <mergeCell ref="K565:L565"/>
    <mergeCell ref="M565:P565"/>
    <mergeCell ref="Q565:U565"/>
    <mergeCell ref="V565:Z565"/>
    <mergeCell ref="AA565:AD565"/>
    <mergeCell ref="A556:AD556"/>
    <mergeCell ref="A563:I564"/>
    <mergeCell ref="J563:J564"/>
    <mergeCell ref="K563:P563"/>
    <mergeCell ref="Q563:Z563"/>
    <mergeCell ref="AA563:AD564"/>
    <mergeCell ref="K564:L564"/>
    <mergeCell ref="M564:P564"/>
    <mergeCell ref="Q564:U564"/>
    <mergeCell ref="V564:Z564"/>
    <mergeCell ref="I554:M554"/>
    <mergeCell ref="O554:Q554"/>
    <mergeCell ref="S554:U554"/>
    <mergeCell ref="W554:AD554"/>
    <mergeCell ref="A555:I555"/>
    <mergeCell ref="J555:U555"/>
    <mergeCell ref="W555:AD555"/>
    <mergeCell ref="AA550:AD550"/>
    <mergeCell ref="A551:I551"/>
    <mergeCell ref="J551:U551"/>
    <mergeCell ref="W551:AD551"/>
    <mergeCell ref="A552:AD552"/>
    <mergeCell ref="A553:I553"/>
    <mergeCell ref="J553:U553"/>
    <mergeCell ref="V553:V555"/>
    <mergeCell ref="W553:AD553"/>
    <mergeCell ref="A554:H554"/>
    <mergeCell ref="A549:I549"/>
    <mergeCell ref="J549:U549"/>
    <mergeCell ref="W549:AD549"/>
    <mergeCell ref="A550:E550"/>
    <mergeCell ref="F550:G550"/>
    <mergeCell ref="H550:I550"/>
    <mergeCell ref="K550:L550"/>
    <mergeCell ref="M550:P550"/>
    <mergeCell ref="Q550:U550"/>
    <mergeCell ref="V550:Z550"/>
    <mergeCell ref="A547:I547"/>
    <mergeCell ref="J547:U547"/>
    <mergeCell ref="W547:AD547"/>
    <mergeCell ref="A548:K548"/>
    <mergeCell ref="L548:O548"/>
    <mergeCell ref="P548:T548"/>
    <mergeCell ref="U548:Z548"/>
    <mergeCell ref="AA548:AD548"/>
    <mergeCell ref="A545:I545"/>
    <mergeCell ref="J545:U545"/>
    <mergeCell ref="W545:AD545"/>
    <mergeCell ref="A546:K546"/>
    <mergeCell ref="L546:O546"/>
    <mergeCell ref="P546:T546"/>
    <mergeCell ref="U546:Z546"/>
    <mergeCell ref="AA546:AD546"/>
    <mergeCell ref="J543:U543"/>
    <mergeCell ref="W543:AD543"/>
    <mergeCell ref="A544:K544"/>
    <mergeCell ref="L544:O544"/>
    <mergeCell ref="P544:T544"/>
    <mergeCell ref="U544:Z544"/>
    <mergeCell ref="AA544:AD544"/>
    <mergeCell ref="A539:I543"/>
    <mergeCell ref="J539:U539"/>
    <mergeCell ref="V539:V543"/>
    <mergeCell ref="W539:AD539"/>
    <mergeCell ref="J540:U540"/>
    <mergeCell ref="W540:AD540"/>
    <mergeCell ref="J541:U541"/>
    <mergeCell ref="W541:AD541"/>
    <mergeCell ref="J542:U542"/>
    <mergeCell ref="W542:AD542"/>
    <mergeCell ref="A537:I537"/>
    <mergeCell ref="J537:U537"/>
    <mergeCell ref="W537:AD537"/>
    <mergeCell ref="A538:K538"/>
    <mergeCell ref="L538:O538"/>
    <mergeCell ref="P538:T538"/>
    <mergeCell ref="U538:Z538"/>
    <mergeCell ref="AA538:AD538"/>
    <mergeCell ref="C536:I536"/>
    <mergeCell ref="K536:L536"/>
    <mergeCell ref="M536:P536"/>
    <mergeCell ref="Q536:U536"/>
    <mergeCell ref="V536:Z536"/>
    <mergeCell ref="AA536:AD536"/>
    <mergeCell ref="A527:AD527"/>
    <mergeCell ref="A534:I535"/>
    <mergeCell ref="J534:J535"/>
    <mergeCell ref="K534:P534"/>
    <mergeCell ref="Q534:Z534"/>
    <mergeCell ref="AA534:AD535"/>
    <mergeCell ref="K535:L535"/>
    <mergeCell ref="M535:P535"/>
    <mergeCell ref="Q535:U535"/>
    <mergeCell ref="V535:Z535"/>
    <mergeCell ref="I525:M525"/>
    <mergeCell ref="O525:Q525"/>
    <mergeCell ref="S525:U525"/>
    <mergeCell ref="W525:AD525"/>
    <mergeCell ref="A526:I526"/>
    <mergeCell ref="J526:U526"/>
    <mergeCell ref="W526:AD526"/>
    <mergeCell ref="AA521:AD521"/>
    <mergeCell ref="A522:I522"/>
    <mergeCell ref="J522:U522"/>
    <mergeCell ref="W522:AD522"/>
    <mergeCell ref="A523:AD523"/>
    <mergeCell ref="A524:I524"/>
    <mergeCell ref="J524:U524"/>
    <mergeCell ref="V524:V526"/>
    <mergeCell ref="W524:AD524"/>
    <mergeCell ref="A525:H525"/>
    <mergeCell ref="A520:I520"/>
    <mergeCell ref="J520:U520"/>
    <mergeCell ref="W520:AD520"/>
    <mergeCell ref="A521:E521"/>
    <mergeCell ref="F521:G521"/>
    <mergeCell ref="H521:I521"/>
    <mergeCell ref="K521:L521"/>
    <mergeCell ref="M521:P521"/>
    <mergeCell ref="Q521:U521"/>
    <mergeCell ref="V521:Z521"/>
    <mergeCell ref="A518:I518"/>
    <mergeCell ref="J518:U518"/>
    <mergeCell ref="W518:AD518"/>
    <mergeCell ref="A519:K519"/>
    <mergeCell ref="L519:O519"/>
    <mergeCell ref="P519:T519"/>
    <mergeCell ref="U519:Z519"/>
    <mergeCell ref="AA519:AD519"/>
    <mergeCell ref="A516:I516"/>
    <mergeCell ref="J516:U516"/>
    <mergeCell ref="W516:AD516"/>
    <mergeCell ref="A517:K517"/>
    <mergeCell ref="L517:O517"/>
    <mergeCell ref="P517:T517"/>
    <mergeCell ref="U517:Z517"/>
    <mergeCell ref="AA517:AD517"/>
    <mergeCell ref="J514:U514"/>
    <mergeCell ref="W514:AD514"/>
    <mergeCell ref="A515:K515"/>
    <mergeCell ref="L515:O515"/>
    <mergeCell ref="P515:T515"/>
    <mergeCell ref="U515:Z515"/>
    <mergeCell ref="AA515:AD515"/>
    <mergeCell ref="A510:I514"/>
    <mergeCell ref="J510:U510"/>
    <mergeCell ref="V510:V514"/>
    <mergeCell ref="W510:AD510"/>
    <mergeCell ref="J511:U511"/>
    <mergeCell ref="W511:AD511"/>
    <mergeCell ref="J512:U512"/>
    <mergeCell ref="W512:AD512"/>
    <mergeCell ref="J513:U513"/>
    <mergeCell ref="W513:AD513"/>
    <mergeCell ref="AA507:AD507"/>
    <mergeCell ref="A508:I508"/>
    <mergeCell ref="J508:U508"/>
    <mergeCell ref="W508:AD508"/>
    <mergeCell ref="A509:K509"/>
    <mergeCell ref="L509:O509"/>
    <mergeCell ref="P509:T509"/>
    <mergeCell ref="U509:Z509"/>
    <mergeCell ref="AA509:AD509"/>
    <mergeCell ref="Q506:U506"/>
    <mergeCell ref="V506:Z506"/>
    <mergeCell ref="C507:I507"/>
    <mergeCell ref="K507:L507"/>
    <mergeCell ref="M507:P507"/>
    <mergeCell ref="Q507:U507"/>
    <mergeCell ref="V507:Z507"/>
    <mergeCell ref="J498:U498"/>
    <mergeCell ref="W498:AD498"/>
    <mergeCell ref="A499:AD499"/>
    <mergeCell ref="A505:I506"/>
    <mergeCell ref="J505:J506"/>
    <mergeCell ref="K505:P505"/>
    <mergeCell ref="Q505:Z505"/>
    <mergeCell ref="AA505:AD506"/>
    <mergeCell ref="K506:L506"/>
    <mergeCell ref="M506:P506"/>
    <mergeCell ref="A496:I496"/>
    <mergeCell ref="J496:U496"/>
    <mergeCell ref="V496:V498"/>
    <mergeCell ref="W496:AD496"/>
    <mergeCell ref="A497:H497"/>
    <mergeCell ref="I497:M497"/>
    <mergeCell ref="O497:Q497"/>
    <mergeCell ref="S497:U497"/>
    <mergeCell ref="W497:AD497"/>
    <mergeCell ref="A498:I498"/>
    <mergeCell ref="V493:Z493"/>
    <mergeCell ref="AA493:AD493"/>
    <mergeCell ref="A494:I494"/>
    <mergeCell ref="J494:U494"/>
    <mergeCell ref="W494:AD494"/>
    <mergeCell ref="A495:AD495"/>
    <mergeCell ref="C493:E493"/>
    <mergeCell ref="F493:G493"/>
    <mergeCell ref="H493:I493"/>
    <mergeCell ref="K493:L493"/>
    <mergeCell ref="M493:P493"/>
    <mergeCell ref="Q493:U493"/>
    <mergeCell ref="AA491:AD491"/>
    <mergeCell ref="C492:E492"/>
    <mergeCell ref="F492:G492"/>
    <mergeCell ref="H492:I492"/>
    <mergeCell ref="K492:L492"/>
    <mergeCell ref="M492:P492"/>
    <mergeCell ref="Q492:U492"/>
    <mergeCell ref="V492:Z492"/>
    <mergeCell ref="AA492:AD492"/>
    <mergeCell ref="A490:I490"/>
    <mergeCell ref="J490:U490"/>
    <mergeCell ref="W490:AD490"/>
    <mergeCell ref="A491:E491"/>
    <mergeCell ref="F491:G491"/>
    <mergeCell ref="H491:I491"/>
    <mergeCell ref="K491:L491"/>
    <mergeCell ref="M491:P491"/>
    <mergeCell ref="Q491:U491"/>
    <mergeCell ref="V491:Z491"/>
    <mergeCell ref="C488:K488"/>
    <mergeCell ref="L488:O488"/>
    <mergeCell ref="P488:T488"/>
    <mergeCell ref="U488:Z488"/>
    <mergeCell ref="AA488:AD488"/>
    <mergeCell ref="C489:K489"/>
    <mergeCell ref="L489:O489"/>
    <mergeCell ref="P489:T489"/>
    <mergeCell ref="U489:Z489"/>
    <mergeCell ref="AA489:AD489"/>
    <mergeCell ref="A486:I486"/>
    <mergeCell ref="J486:U486"/>
    <mergeCell ref="W486:AD486"/>
    <mergeCell ref="A487:K487"/>
    <mergeCell ref="L487:O487"/>
    <mergeCell ref="P487:T487"/>
    <mergeCell ref="U487:Z487"/>
    <mergeCell ref="AA487:AD487"/>
    <mergeCell ref="A484:I484"/>
    <mergeCell ref="J484:U484"/>
    <mergeCell ref="W484:AD484"/>
    <mergeCell ref="A485:K485"/>
    <mergeCell ref="L485:O485"/>
    <mergeCell ref="P485:T485"/>
    <mergeCell ref="U485:Z485"/>
    <mergeCell ref="AA485:AD485"/>
    <mergeCell ref="C482:K482"/>
    <mergeCell ref="L482:O482"/>
    <mergeCell ref="P482:T482"/>
    <mergeCell ref="U482:Z482"/>
    <mergeCell ref="AA482:AD482"/>
    <mergeCell ref="C483:K483"/>
    <mergeCell ref="L483:O483"/>
    <mergeCell ref="P483:T483"/>
    <mergeCell ref="U483:Z483"/>
    <mergeCell ref="AA483:AD483"/>
    <mergeCell ref="A480:K480"/>
    <mergeCell ref="L480:O480"/>
    <mergeCell ref="P480:T480"/>
    <mergeCell ref="U480:Z480"/>
    <mergeCell ref="AA480:AD480"/>
    <mergeCell ref="C481:K481"/>
    <mergeCell ref="L481:O481"/>
    <mergeCell ref="P481:T481"/>
    <mergeCell ref="U481:Z481"/>
    <mergeCell ref="AA481:AD481"/>
    <mergeCell ref="W476:AD476"/>
    <mergeCell ref="J477:U477"/>
    <mergeCell ref="W477:AD477"/>
    <mergeCell ref="J478:U478"/>
    <mergeCell ref="W478:AD478"/>
    <mergeCell ref="J479:U479"/>
    <mergeCell ref="W479:AD479"/>
    <mergeCell ref="C474:K474"/>
    <mergeCell ref="L474:O474"/>
    <mergeCell ref="P474:T474"/>
    <mergeCell ref="U474:Z474"/>
    <mergeCell ref="AA474:AD474"/>
    <mergeCell ref="A475:I479"/>
    <mergeCell ref="J475:U475"/>
    <mergeCell ref="V475:V479"/>
    <mergeCell ref="W475:AD475"/>
    <mergeCell ref="J476:U476"/>
    <mergeCell ref="A472:I472"/>
    <mergeCell ref="J472:U472"/>
    <mergeCell ref="W472:AD472"/>
    <mergeCell ref="A473:K473"/>
    <mergeCell ref="L473:O473"/>
    <mergeCell ref="P473:T473"/>
    <mergeCell ref="U473:Z473"/>
    <mergeCell ref="AA473:AD473"/>
    <mergeCell ref="C471:I471"/>
    <mergeCell ref="K471:L471"/>
    <mergeCell ref="M471:P471"/>
    <mergeCell ref="Q471:U471"/>
    <mergeCell ref="V471:Z471"/>
    <mergeCell ref="AA471:AD471"/>
    <mergeCell ref="C470:I470"/>
    <mergeCell ref="K470:L470"/>
    <mergeCell ref="M470:P470"/>
    <mergeCell ref="Q470:U470"/>
    <mergeCell ref="V470:Z470"/>
    <mergeCell ref="AA470:AD470"/>
    <mergeCell ref="C469:I469"/>
    <mergeCell ref="K469:L469"/>
    <mergeCell ref="M469:P469"/>
    <mergeCell ref="Q469:U469"/>
    <mergeCell ref="V469:Z469"/>
    <mergeCell ref="AA469:AD469"/>
    <mergeCell ref="C468:I468"/>
    <mergeCell ref="K468:L468"/>
    <mergeCell ref="M468:P468"/>
    <mergeCell ref="Q468:U468"/>
    <mergeCell ref="V468:Z468"/>
    <mergeCell ref="AA468:AD468"/>
    <mergeCell ref="A459:AD459"/>
    <mergeCell ref="A466:I467"/>
    <mergeCell ref="J466:J467"/>
    <mergeCell ref="K466:P466"/>
    <mergeCell ref="Q466:Z466"/>
    <mergeCell ref="AA466:AD467"/>
    <mergeCell ref="K467:L467"/>
    <mergeCell ref="M467:P467"/>
    <mergeCell ref="Q467:U467"/>
    <mergeCell ref="V467:Z467"/>
    <mergeCell ref="I457:M457"/>
    <mergeCell ref="O457:Q457"/>
    <mergeCell ref="S457:U457"/>
    <mergeCell ref="W457:AD457"/>
    <mergeCell ref="A458:I458"/>
    <mergeCell ref="J458:U458"/>
    <mergeCell ref="W458:AD458"/>
    <mergeCell ref="AA453:AD453"/>
    <mergeCell ref="A454:I454"/>
    <mergeCell ref="J454:U454"/>
    <mergeCell ref="W454:AD454"/>
    <mergeCell ref="A455:AD455"/>
    <mergeCell ref="A456:I456"/>
    <mergeCell ref="J456:U456"/>
    <mergeCell ref="V456:V458"/>
    <mergeCell ref="W456:AD456"/>
    <mergeCell ref="A457:H457"/>
    <mergeCell ref="A452:I452"/>
    <mergeCell ref="J452:U452"/>
    <mergeCell ref="W452:AD452"/>
    <mergeCell ref="A453:E453"/>
    <mergeCell ref="F453:G453"/>
    <mergeCell ref="H453:I453"/>
    <mergeCell ref="K453:L453"/>
    <mergeCell ref="M453:P453"/>
    <mergeCell ref="Q453:U453"/>
    <mergeCell ref="V453:Z453"/>
    <mergeCell ref="A450:I450"/>
    <mergeCell ref="J450:U450"/>
    <mergeCell ref="W450:AD450"/>
    <mergeCell ref="A451:K451"/>
    <mergeCell ref="L451:O451"/>
    <mergeCell ref="P451:T451"/>
    <mergeCell ref="U451:Z451"/>
    <mergeCell ref="AA451:AD451"/>
    <mergeCell ref="A448:I448"/>
    <mergeCell ref="J448:U448"/>
    <mergeCell ref="W448:AD448"/>
    <mergeCell ref="A449:K449"/>
    <mergeCell ref="L449:O449"/>
    <mergeCell ref="P449:T449"/>
    <mergeCell ref="U449:Z449"/>
    <mergeCell ref="AA449:AD449"/>
    <mergeCell ref="A446:K446"/>
    <mergeCell ref="L446:O446"/>
    <mergeCell ref="P446:T446"/>
    <mergeCell ref="U446:Z446"/>
    <mergeCell ref="AA446:AD446"/>
    <mergeCell ref="C447:K447"/>
    <mergeCell ref="L447:O447"/>
    <mergeCell ref="P447:T447"/>
    <mergeCell ref="U447:Z447"/>
    <mergeCell ref="AA447:AD447"/>
    <mergeCell ref="W442:AD442"/>
    <mergeCell ref="J443:U443"/>
    <mergeCell ref="W443:AD443"/>
    <mergeCell ref="J444:U444"/>
    <mergeCell ref="W444:AD444"/>
    <mergeCell ref="J445:U445"/>
    <mergeCell ref="W445:AD445"/>
    <mergeCell ref="C440:K440"/>
    <mergeCell ref="L440:O440"/>
    <mergeCell ref="P440:T440"/>
    <mergeCell ref="U440:Z440"/>
    <mergeCell ref="AA440:AD440"/>
    <mergeCell ref="A441:I445"/>
    <mergeCell ref="J441:U441"/>
    <mergeCell ref="V441:V445"/>
    <mergeCell ref="W441:AD441"/>
    <mergeCell ref="J442:U442"/>
    <mergeCell ref="A438:I438"/>
    <mergeCell ref="J438:U438"/>
    <mergeCell ref="W438:AD438"/>
    <mergeCell ref="A439:K439"/>
    <mergeCell ref="L439:O439"/>
    <mergeCell ref="P439:T439"/>
    <mergeCell ref="U439:Z439"/>
    <mergeCell ref="AA439:AD439"/>
    <mergeCell ref="C437:I437"/>
    <mergeCell ref="K437:L437"/>
    <mergeCell ref="M437:P437"/>
    <mergeCell ref="Q437:U437"/>
    <mergeCell ref="V437:Z437"/>
    <mergeCell ref="AA437:AD437"/>
    <mergeCell ref="C436:I436"/>
    <mergeCell ref="K436:L436"/>
    <mergeCell ref="M436:P436"/>
    <mergeCell ref="Q436:U436"/>
    <mergeCell ref="V436:Z436"/>
    <mergeCell ref="AA436:AD436"/>
    <mergeCell ref="A428:AD428"/>
    <mergeCell ref="A434:I435"/>
    <mergeCell ref="J434:J435"/>
    <mergeCell ref="K434:P434"/>
    <mergeCell ref="Q434:Z434"/>
    <mergeCell ref="AA434:AD435"/>
    <mergeCell ref="K435:L435"/>
    <mergeCell ref="M435:P435"/>
    <mergeCell ref="Q435:U435"/>
    <mergeCell ref="V435:Z435"/>
    <mergeCell ref="O426:Q426"/>
    <mergeCell ref="S426:U426"/>
    <mergeCell ref="W426:AD426"/>
    <mergeCell ref="A427:I427"/>
    <mergeCell ref="J427:U427"/>
    <mergeCell ref="W427:AD427"/>
    <mergeCell ref="A423:I423"/>
    <mergeCell ref="J423:U423"/>
    <mergeCell ref="W423:AD423"/>
    <mergeCell ref="A424:AD424"/>
    <mergeCell ref="A425:I425"/>
    <mergeCell ref="J425:U425"/>
    <mergeCell ref="V425:V427"/>
    <mergeCell ref="W425:AD425"/>
    <mergeCell ref="A426:H426"/>
    <mergeCell ref="I426:M426"/>
    <mergeCell ref="V421:Z421"/>
    <mergeCell ref="AA421:AD421"/>
    <mergeCell ref="C422:E422"/>
    <mergeCell ref="F422:G422"/>
    <mergeCell ref="H422:I422"/>
    <mergeCell ref="K422:L422"/>
    <mergeCell ref="M422:P422"/>
    <mergeCell ref="Q422:U422"/>
    <mergeCell ref="V422:Z422"/>
    <mergeCell ref="AA422:AD422"/>
    <mergeCell ref="A421:E421"/>
    <mergeCell ref="F421:G421"/>
    <mergeCell ref="H421:I421"/>
    <mergeCell ref="K421:L421"/>
    <mergeCell ref="M421:P421"/>
    <mergeCell ref="Q421:U421"/>
    <mergeCell ref="C419:K419"/>
    <mergeCell ref="L419:O419"/>
    <mergeCell ref="P419:T419"/>
    <mergeCell ref="U419:Z419"/>
    <mergeCell ref="AA419:AD419"/>
    <mergeCell ref="A420:I420"/>
    <mergeCell ref="J420:U420"/>
    <mergeCell ref="W420:AD420"/>
    <mergeCell ref="A417:I417"/>
    <mergeCell ref="J417:U417"/>
    <mergeCell ref="W417:AD417"/>
    <mergeCell ref="A418:K418"/>
    <mergeCell ref="L418:O418"/>
    <mergeCell ref="P418:T418"/>
    <mergeCell ref="U418:Z418"/>
    <mergeCell ref="AA418:AD418"/>
    <mergeCell ref="A415:K415"/>
    <mergeCell ref="L415:O415"/>
    <mergeCell ref="P415:T415"/>
    <mergeCell ref="U415:Z415"/>
    <mergeCell ref="AA415:AD415"/>
    <mergeCell ref="C416:K416"/>
    <mergeCell ref="L416:O416"/>
    <mergeCell ref="P416:T416"/>
    <mergeCell ref="U416:Z416"/>
    <mergeCell ref="AA416:AD416"/>
    <mergeCell ref="A413:K413"/>
    <mergeCell ref="L413:O413"/>
    <mergeCell ref="P413:T413"/>
    <mergeCell ref="U413:Z413"/>
    <mergeCell ref="AA413:AD413"/>
    <mergeCell ref="A414:I414"/>
    <mergeCell ref="J414:U414"/>
    <mergeCell ref="W414:AD414"/>
    <mergeCell ref="W409:AD409"/>
    <mergeCell ref="J410:U410"/>
    <mergeCell ref="W410:AD410"/>
    <mergeCell ref="J411:U411"/>
    <mergeCell ref="W411:AD411"/>
    <mergeCell ref="J412:U412"/>
    <mergeCell ref="W412:AD412"/>
    <mergeCell ref="C407:K407"/>
    <mergeCell ref="L407:O407"/>
    <mergeCell ref="P407:T407"/>
    <mergeCell ref="U407:Z407"/>
    <mergeCell ref="AA407:AD407"/>
    <mergeCell ref="A408:I412"/>
    <mergeCell ref="J408:U408"/>
    <mergeCell ref="V408:V412"/>
    <mergeCell ref="W408:AD408"/>
    <mergeCell ref="J409:U409"/>
    <mergeCell ref="A405:I405"/>
    <mergeCell ref="J405:U405"/>
    <mergeCell ref="W405:AD405"/>
    <mergeCell ref="A406:K406"/>
    <mergeCell ref="L406:O406"/>
    <mergeCell ref="P406:T406"/>
    <mergeCell ref="U406:Z406"/>
    <mergeCell ref="AA406:AD406"/>
    <mergeCell ref="C404:I404"/>
    <mergeCell ref="K404:L404"/>
    <mergeCell ref="M404:P404"/>
    <mergeCell ref="Q404:U404"/>
    <mergeCell ref="V404:Z404"/>
    <mergeCell ref="AA404:AD404"/>
    <mergeCell ref="C403:I403"/>
    <mergeCell ref="K403:L403"/>
    <mergeCell ref="M403:P403"/>
    <mergeCell ref="Q403:U403"/>
    <mergeCell ref="V403:Z403"/>
    <mergeCell ref="AA403:AD403"/>
    <mergeCell ref="C402:I402"/>
    <mergeCell ref="K402:L402"/>
    <mergeCell ref="M402:P402"/>
    <mergeCell ref="Q402:U402"/>
    <mergeCell ref="V402:Z402"/>
    <mergeCell ref="AA402:AD402"/>
    <mergeCell ref="C401:I401"/>
    <mergeCell ref="K401:L401"/>
    <mergeCell ref="M401:P401"/>
    <mergeCell ref="Q401:U401"/>
    <mergeCell ref="V401:Z401"/>
    <mergeCell ref="AA401:AD401"/>
    <mergeCell ref="C400:I400"/>
    <mergeCell ref="K400:L400"/>
    <mergeCell ref="M400:P400"/>
    <mergeCell ref="Q400:U400"/>
    <mergeCell ref="V400:Z400"/>
    <mergeCell ref="AA400:AD400"/>
    <mergeCell ref="C399:I399"/>
    <mergeCell ref="K399:L399"/>
    <mergeCell ref="M399:P399"/>
    <mergeCell ref="Q399:U399"/>
    <mergeCell ref="V399:Z399"/>
    <mergeCell ref="AA399:AD399"/>
    <mergeCell ref="A391:AD391"/>
    <mergeCell ref="A397:I398"/>
    <mergeCell ref="J397:J398"/>
    <mergeCell ref="K397:P397"/>
    <mergeCell ref="Q397:Z397"/>
    <mergeCell ref="AA397:AD398"/>
    <mergeCell ref="K398:L398"/>
    <mergeCell ref="M398:P398"/>
    <mergeCell ref="Q398:U398"/>
    <mergeCell ref="V398:Z398"/>
    <mergeCell ref="O389:Q389"/>
    <mergeCell ref="S389:U389"/>
    <mergeCell ref="W389:AD389"/>
    <mergeCell ref="A390:I390"/>
    <mergeCell ref="J390:U390"/>
    <mergeCell ref="W390:AD390"/>
    <mergeCell ref="A386:I386"/>
    <mergeCell ref="J386:U386"/>
    <mergeCell ref="W386:AD386"/>
    <mergeCell ref="A387:AD387"/>
    <mergeCell ref="A388:I388"/>
    <mergeCell ref="J388:U388"/>
    <mergeCell ref="V388:V390"/>
    <mergeCell ref="W388:AD388"/>
    <mergeCell ref="A389:H389"/>
    <mergeCell ref="I389:M389"/>
    <mergeCell ref="V384:Z384"/>
    <mergeCell ref="AA384:AD384"/>
    <mergeCell ref="C385:E385"/>
    <mergeCell ref="F385:G385"/>
    <mergeCell ref="H385:I385"/>
    <mergeCell ref="K385:L385"/>
    <mergeCell ref="M385:P385"/>
    <mergeCell ref="Q385:U385"/>
    <mergeCell ref="V385:Z385"/>
    <mergeCell ref="AA385:AD385"/>
    <mergeCell ref="A384:E384"/>
    <mergeCell ref="F384:G384"/>
    <mergeCell ref="H384:I384"/>
    <mergeCell ref="K384:L384"/>
    <mergeCell ref="M384:P384"/>
    <mergeCell ref="Q384:U384"/>
    <mergeCell ref="C382:K382"/>
    <mergeCell ref="L382:O382"/>
    <mergeCell ref="P382:T382"/>
    <mergeCell ref="U382:Z382"/>
    <mergeCell ref="AA382:AD382"/>
    <mergeCell ref="A383:I383"/>
    <mergeCell ref="J383:U383"/>
    <mergeCell ref="W383:AD383"/>
    <mergeCell ref="A380:I380"/>
    <mergeCell ref="J380:U380"/>
    <mergeCell ref="W380:AD380"/>
    <mergeCell ref="A381:K381"/>
    <mergeCell ref="L381:O381"/>
    <mergeCell ref="P381:T381"/>
    <mergeCell ref="U381:Z381"/>
    <mergeCell ref="AA381:AD381"/>
    <mergeCell ref="A378:K378"/>
    <mergeCell ref="L378:O378"/>
    <mergeCell ref="P378:T378"/>
    <mergeCell ref="U378:Z378"/>
    <mergeCell ref="AA378:AD378"/>
    <mergeCell ref="C379:K379"/>
    <mergeCell ref="L379:O379"/>
    <mergeCell ref="P379:T379"/>
    <mergeCell ref="U379:Z379"/>
    <mergeCell ref="AA379:AD379"/>
    <mergeCell ref="A376:K376"/>
    <mergeCell ref="L376:O376"/>
    <mergeCell ref="P376:T376"/>
    <mergeCell ref="U376:Z376"/>
    <mergeCell ref="AA376:AD376"/>
    <mergeCell ref="A377:I377"/>
    <mergeCell ref="J377:U377"/>
    <mergeCell ref="W377:AD377"/>
    <mergeCell ref="W372:AD372"/>
    <mergeCell ref="J373:U373"/>
    <mergeCell ref="W373:AD373"/>
    <mergeCell ref="J374:U374"/>
    <mergeCell ref="W374:AD374"/>
    <mergeCell ref="J375:U375"/>
    <mergeCell ref="W375:AD375"/>
    <mergeCell ref="C370:K370"/>
    <mergeCell ref="L370:O370"/>
    <mergeCell ref="P370:T370"/>
    <mergeCell ref="U370:Z370"/>
    <mergeCell ref="AA370:AD370"/>
    <mergeCell ref="A371:I375"/>
    <mergeCell ref="J371:U371"/>
    <mergeCell ref="V371:V375"/>
    <mergeCell ref="W371:AD371"/>
    <mergeCell ref="J372:U372"/>
    <mergeCell ref="A368:I368"/>
    <mergeCell ref="J368:U368"/>
    <mergeCell ref="W368:AD368"/>
    <mergeCell ref="A369:K369"/>
    <mergeCell ref="L369:O369"/>
    <mergeCell ref="P369:T369"/>
    <mergeCell ref="U369:Z369"/>
    <mergeCell ref="AA369:AD369"/>
    <mergeCell ref="C367:I367"/>
    <mergeCell ref="K367:L367"/>
    <mergeCell ref="M367:P367"/>
    <mergeCell ref="Q367:U367"/>
    <mergeCell ref="V367:Z367"/>
    <mergeCell ref="AA367:AD367"/>
    <mergeCell ref="C366:I366"/>
    <mergeCell ref="K366:L366"/>
    <mergeCell ref="M366:P366"/>
    <mergeCell ref="Q366:U366"/>
    <mergeCell ref="V366:Z366"/>
    <mergeCell ref="AA366:AD366"/>
    <mergeCell ref="C365:I365"/>
    <mergeCell ref="K365:L365"/>
    <mergeCell ref="M365:P365"/>
    <mergeCell ref="Q365:U365"/>
    <mergeCell ref="V365:Z365"/>
    <mergeCell ref="AA365:AD365"/>
    <mergeCell ref="C364:I364"/>
    <mergeCell ref="K364:L364"/>
    <mergeCell ref="M364:P364"/>
    <mergeCell ref="Q364:U364"/>
    <mergeCell ref="V364:Z364"/>
    <mergeCell ref="AA364:AD364"/>
    <mergeCell ref="C363:I363"/>
    <mergeCell ref="K363:L363"/>
    <mergeCell ref="M363:P363"/>
    <mergeCell ref="Q363:U363"/>
    <mergeCell ref="V363:Z363"/>
    <mergeCell ref="AA363:AD363"/>
    <mergeCell ref="C362:I362"/>
    <mergeCell ref="K362:L362"/>
    <mergeCell ref="M362:P362"/>
    <mergeCell ref="Q362:U362"/>
    <mergeCell ref="V362:Z362"/>
    <mergeCell ref="AA362:AD362"/>
    <mergeCell ref="A353:AD353"/>
    <mergeCell ref="A360:I361"/>
    <mergeCell ref="J360:J361"/>
    <mergeCell ref="K360:P360"/>
    <mergeCell ref="Q360:Z360"/>
    <mergeCell ref="AA360:AD361"/>
    <mergeCell ref="K361:L361"/>
    <mergeCell ref="M361:P361"/>
    <mergeCell ref="Q361:U361"/>
    <mergeCell ref="V361:Z361"/>
    <mergeCell ref="I351:M351"/>
    <mergeCell ref="O351:Q351"/>
    <mergeCell ref="S351:U351"/>
    <mergeCell ref="W351:AD351"/>
    <mergeCell ref="A352:I352"/>
    <mergeCell ref="J352:U352"/>
    <mergeCell ref="W352:AD352"/>
    <mergeCell ref="AA347:AD347"/>
    <mergeCell ref="A348:I348"/>
    <mergeCell ref="J348:U348"/>
    <mergeCell ref="W348:AD348"/>
    <mergeCell ref="A349:AD349"/>
    <mergeCell ref="A350:I350"/>
    <mergeCell ref="J350:U350"/>
    <mergeCell ref="V350:V352"/>
    <mergeCell ref="W350:AD350"/>
    <mergeCell ref="A351:H351"/>
    <mergeCell ref="A346:I346"/>
    <mergeCell ref="J346:U346"/>
    <mergeCell ref="W346:AD346"/>
    <mergeCell ref="A347:E347"/>
    <mergeCell ref="F347:G347"/>
    <mergeCell ref="H347:I347"/>
    <mergeCell ref="K347:L347"/>
    <mergeCell ref="M347:P347"/>
    <mergeCell ref="Q347:U347"/>
    <mergeCell ref="V347:Z347"/>
    <mergeCell ref="A344:I344"/>
    <mergeCell ref="J344:U344"/>
    <mergeCell ref="W344:AD344"/>
    <mergeCell ref="A345:K345"/>
    <mergeCell ref="L345:O345"/>
    <mergeCell ref="P345:T345"/>
    <mergeCell ref="U345:Z345"/>
    <mergeCell ref="AA345:AD345"/>
    <mergeCell ref="A342:I342"/>
    <mergeCell ref="J342:U342"/>
    <mergeCell ref="W342:AD342"/>
    <mergeCell ref="A343:K343"/>
    <mergeCell ref="L343:O343"/>
    <mergeCell ref="P343:T343"/>
    <mergeCell ref="U343:Z343"/>
    <mergeCell ref="AA343:AD343"/>
    <mergeCell ref="J340:U340"/>
    <mergeCell ref="W340:AD340"/>
    <mergeCell ref="A341:K341"/>
    <mergeCell ref="L341:O341"/>
    <mergeCell ref="P341:T341"/>
    <mergeCell ref="U341:Z341"/>
    <mergeCell ref="AA341:AD341"/>
    <mergeCell ref="A336:I340"/>
    <mergeCell ref="J336:U336"/>
    <mergeCell ref="V336:V340"/>
    <mergeCell ref="W336:AD336"/>
    <mergeCell ref="J337:U337"/>
    <mergeCell ref="W337:AD337"/>
    <mergeCell ref="J338:U338"/>
    <mergeCell ref="W338:AD338"/>
    <mergeCell ref="J339:U339"/>
    <mergeCell ref="W339:AD339"/>
    <mergeCell ref="A334:I334"/>
    <mergeCell ref="J334:U334"/>
    <mergeCell ref="W334:AD334"/>
    <mergeCell ref="A335:K335"/>
    <mergeCell ref="L335:O335"/>
    <mergeCell ref="P335:T335"/>
    <mergeCell ref="U335:Z335"/>
    <mergeCell ref="AA335:AD335"/>
    <mergeCell ref="AA332:AD332"/>
    <mergeCell ref="C333:I333"/>
    <mergeCell ref="K333:L333"/>
    <mergeCell ref="M333:P333"/>
    <mergeCell ref="Q333:U333"/>
    <mergeCell ref="V333:Z333"/>
    <mergeCell ref="AA333:AD333"/>
    <mergeCell ref="Q331:U331"/>
    <mergeCell ref="V331:Z331"/>
    <mergeCell ref="C332:I332"/>
    <mergeCell ref="K332:L332"/>
    <mergeCell ref="M332:P332"/>
    <mergeCell ref="Q332:U332"/>
    <mergeCell ref="V332:Z332"/>
    <mergeCell ref="J323:U323"/>
    <mergeCell ref="W323:AD323"/>
    <mergeCell ref="A324:AD324"/>
    <mergeCell ref="A330:I331"/>
    <mergeCell ref="J330:J331"/>
    <mergeCell ref="K330:P330"/>
    <mergeCell ref="Q330:Z330"/>
    <mergeCell ref="AA330:AD331"/>
    <mergeCell ref="K331:L331"/>
    <mergeCell ref="M331:P331"/>
    <mergeCell ref="A321:I321"/>
    <mergeCell ref="J321:U321"/>
    <mergeCell ref="V321:V323"/>
    <mergeCell ref="W321:AD321"/>
    <mergeCell ref="A322:H322"/>
    <mergeCell ref="I322:M322"/>
    <mergeCell ref="O322:Q322"/>
    <mergeCell ref="S322:U322"/>
    <mergeCell ref="W322:AD322"/>
    <mergeCell ref="A323:I323"/>
    <mergeCell ref="AA318:AD318"/>
    <mergeCell ref="A319:I319"/>
    <mergeCell ref="J319:U319"/>
    <mergeCell ref="W319:AD319"/>
    <mergeCell ref="A320:AD320"/>
    <mergeCell ref="A318:E318"/>
    <mergeCell ref="F318:G318"/>
    <mergeCell ref="H318:I318"/>
    <mergeCell ref="K318:L318"/>
    <mergeCell ref="M318:P318"/>
    <mergeCell ref="Q318:U318"/>
    <mergeCell ref="A316:K316"/>
    <mergeCell ref="L316:O316"/>
    <mergeCell ref="P316:T316"/>
    <mergeCell ref="U316:Z316"/>
    <mergeCell ref="V318:Z318"/>
    <mergeCell ref="AA316:AD316"/>
    <mergeCell ref="A317:I317"/>
    <mergeCell ref="J317:U317"/>
    <mergeCell ref="W317:AD317"/>
    <mergeCell ref="A314:K314"/>
    <mergeCell ref="L314:O314"/>
    <mergeCell ref="P314:T314"/>
    <mergeCell ref="U314:Z314"/>
    <mergeCell ref="AA314:AD314"/>
    <mergeCell ref="A315:I315"/>
    <mergeCell ref="J315:U315"/>
    <mergeCell ref="W315:AD315"/>
    <mergeCell ref="A312:K312"/>
    <mergeCell ref="L312:O312"/>
    <mergeCell ref="P312:T312"/>
    <mergeCell ref="U312:Z312"/>
    <mergeCell ref="AA312:AD312"/>
    <mergeCell ref="A313:I313"/>
    <mergeCell ref="J313:U313"/>
    <mergeCell ref="W313:AD313"/>
    <mergeCell ref="W308:AD308"/>
    <mergeCell ref="J309:U309"/>
    <mergeCell ref="W309:AD309"/>
    <mergeCell ref="J310:U310"/>
    <mergeCell ref="W310:AD310"/>
    <mergeCell ref="J311:U311"/>
    <mergeCell ref="W311:AD311"/>
    <mergeCell ref="C306:K306"/>
    <mergeCell ref="L306:O306"/>
    <mergeCell ref="P306:T306"/>
    <mergeCell ref="U306:Z306"/>
    <mergeCell ref="AA306:AD306"/>
    <mergeCell ref="A307:I311"/>
    <mergeCell ref="J307:U307"/>
    <mergeCell ref="V307:V311"/>
    <mergeCell ref="W307:AD307"/>
    <mergeCell ref="J308:U308"/>
    <mergeCell ref="A304:I304"/>
    <mergeCell ref="J304:U304"/>
    <mergeCell ref="W304:AD304"/>
    <mergeCell ref="A305:K305"/>
    <mergeCell ref="L305:O305"/>
    <mergeCell ref="P305:T305"/>
    <mergeCell ref="U305:Z305"/>
    <mergeCell ref="AA305:AD305"/>
    <mergeCell ref="C303:I303"/>
    <mergeCell ref="K303:L303"/>
    <mergeCell ref="M303:P303"/>
    <mergeCell ref="Q303:U303"/>
    <mergeCell ref="V303:Z303"/>
    <mergeCell ref="AA303:AD303"/>
    <mergeCell ref="C302:I302"/>
    <mergeCell ref="K302:L302"/>
    <mergeCell ref="M302:P302"/>
    <mergeCell ref="Q302:U302"/>
    <mergeCell ref="V302:Z302"/>
    <mergeCell ref="AA302:AD302"/>
    <mergeCell ref="C301:I301"/>
    <mergeCell ref="K301:L301"/>
    <mergeCell ref="M301:P301"/>
    <mergeCell ref="Q301:U301"/>
    <mergeCell ref="V301:Z301"/>
    <mergeCell ref="AA301:AD301"/>
    <mergeCell ref="C300:I300"/>
    <mergeCell ref="K300:L300"/>
    <mergeCell ref="M300:P300"/>
    <mergeCell ref="Q300:U300"/>
    <mergeCell ref="V300:Z300"/>
    <mergeCell ref="AA300:AD300"/>
    <mergeCell ref="AA298:AD298"/>
    <mergeCell ref="C299:I299"/>
    <mergeCell ref="K299:L299"/>
    <mergeCell ref="M299:P299"/>
    <mergeCell ref="Q299:U299"/>
    <mergeCell ref="V299:Z299"/>
    <mergeCell ref="AA299:AD299"/>
    <mergeCell ref="Q297:U297"/>
    <mergeCell ref="V297:Z297"/>
    <mergeCell ref="C298:I298"/>
    <mergeCell ref="K298:L298"/>
    <mergeCell ref="M298:P298"/>
    <mergeCell ref="Q298:U298"/>
    <mergeCell ref="V298:Z298"/>
    <mergeCell ref="J288:U288"/>
    <mergeCell ref="W288:AD288"/>
    <mergeCell ref="A289:AD289"/>
    <mergeCell ref="A296:I297"/>
    <mergeCell ref="J296:J297"/>
    <mergeCell ref="K296:P296"/>
    <mergeCell ref="Q296:Z296"/>
    <mergeCell ref="AA296:AD297"/>
    <mergeCell ref="K297:L297"/>
    <mergeCell ref="M297:P297"/>
    <mergeCell ref="A286:I286"/>
    <mergeCell ref="J286:U286"/>
    <mergeCell ref="V286:V288"/>
    <mergeCell ref="W286:AD286"/>
    <mergeCell ref="A287:H287"/>
    <mergeCell ref="I287:M287"/>
    <mergeCell ref="O287:Q287"/>
    <mergeCell ref="S287:U287"/>
    <mergeCell ref="W287:AD287"/>
    <mergeCell ref="A288:I288"/>
    <mergeCell ref="AA283:AD283"/>
    <mergeCell ref="A284:I284"/>
    <mergeCell ref="J284:U284"/>
    <mergeCell ref="W284:AD284"/>
    <mergeCell ref="A285:AD285"/>
    <mergeCell ref="A283:E283"/>
    <mergeCell ref="F283:G283"/>
    <mergeCell ref="H283:I283"/>
    <mergeCell ref="K283:L283"/>
    <mergeCell ref="M283:P283"/>
    <mergeCell ref="Q283:U283"/>
    <mergeCell ref="A281:K281"/>
    <mergeCell ref="L281:O281"/>
    <mergeCell ref="P281:T281"/>
    <mergeCell ref="U281:Z281"/>
    <mergeCell ref="V283:Z283"/>
    <mergeCell ref="AA281:AD281"/>
    <mergeCell ref="A282:I282"/>
    <mergeCell ref="J282:U282"/>
    <mergeCell ref="W282:AD282"/>
    <mergeCell ref="A279:K279"/>
    <mergeCell ref="L279:O279"/>
    <mergeCell ref="P279:T279"/>
    <mergeCell ref="U279:Z279"/>
    <mergeCell ref="AA279:AD279"/>
    <mergeCell ref="A280:I280"/>
    <mergeCell ref="J280:U280"/>
    <mergeCell ref="W280:AD280"/>
    <mergeCell ref="A277:K277"/>
    <mergeCell ref="L277:O277"/>
    <mergeCell ref="P277:T277"/>
    <mergeCell ref="U277:Z277"/>
    <mergeCell ref="AA277:AD277"/>
    <mergeCell ref="A278:I278"/>
    <mergeCell ref="J278:U278"/>
    <mergeCell ref="W278:AD278"/>
    <mergeCell ref="W273:AD273"/>
    <mergeCell ref="J274:U274"/>
    <mergeCell ref="W274:AD274"/>
    <mergeCell ref="J275:U275"/>
    <mergeCell ref="W275:AD275"/>
    <mergeCell ref="J276:U276"/>
    <mergeCell ref="W276:AD276"/>
    <mergeCell ref="C271:K271"/>
    <mergeCell ref="L271:O271"/>
    <mergeCell ref="P271:T271"/>
    <mergeCell ref="U271:Z271"/>
    <mergeCell ref="AA271:AD271"/>
    <mergeCell ref="A272:I276"/>
    <mergeCell ref="J272:U272"/>
    <mergeCell ref="V272:V276"/>
    <mergeCell ref="W272:AD272"/>
    <mergeCell ref="J273:U273"/>
    <mergeCell ref="AA268:AD268"/>
    <mergeCell ref="A269:I269"/>
    <mergeCell ref="J269:U269"/>
    <mergeCell ref="W269:AD269"/>
    <mergeCell ref="A270:K270"/>
    <mergeCell ref="L270:O270"/>
    <mergeCell ref="P270:T270"/>
    <mergeCell ref="U270:Z270"/>
    <mergeCell ref="AA270:AD270"/>
    <mergeCell ref="Q267:U267"/>
    <mergeCell ref="V267:Z267"/>
    <mergeCell ref="C268:I268"/>
    <mergeCell ref="K268:L268"/>
    <mergeCell ref="M268:P268"/>
    <mergeCell ref="Q268:U268"/>
    <mergeCell ref="V268:Z268"/>
    <mergeCell ref="J259:U259"/>
    <mergeCell ref="W259:AD259"/>
    <mergeCell ref="A260:AD260"/>
    <mergeCell ref="A266:I267"/>
    <mergeCell ref="J266:J267"/>
    <mergeCell ref="K266:P266"/>
    <mergeCell ref="Q266:Z266"/>
    <mergeCell ref="AA266:AD267"/>
    <mergeCell ref="K267:L267"/>
    <mergeCell ref="M267:P267"/>
    <mergeCell ref="A257:I257"/>
    <mergeCell ref="J257:U257"/>
    <mergeCell ref="V257:V259"/>
    <mergeCell ref="W257:AD257"/>
    <mergeCell ref="A258:H258"/>
    <mergeCell ref="I258:M258"/>
    <mergeCell ref="O258:Q258"/>
    <mergeCell ref="S258:U258"/>
    <mergeCell ref="W258:AD258"/>
    <mergeCell ref="A259:I259"/>
    <mergeCell ref="AA254:AD254"/>
    <mergeCell ref="A255:I255"/>
    <mergeCell ref="J255:U255"/>
    <mergeCell ref="W255:AD255"/>
    <mergeCell ref="A256:AD256"/>
    <mergeCell ref="A254:E254"/>
    <mergeCell ref="F254:G254"/>
    <mergeCell ref="H254:I254"/>
    <mergeCell ref="K254:L254"/>
    <mergeCell ref="M254:P254"/>
    <mergeCell ref="Q254:U254"/>
    <mergeCell ref="A252:K252"/>
    <mergeCell ref="L252:O252"/>
    <mergeCell ref="P252:T252"/>
    <mergeCell ref="U252:Z252"/>
    <mergeCell ref="V254:Z254"/>
    <mergeCell ref="AA252:AD252"/>
    <mergeCell ref="A253:I253"/>
    <mergeCell ref="J253:U253"/>
    <mergeCell ref="W253:AD253"/>
    <mergeCell ref="A250:K250"/>
    <mergeCell ref="L250:O250"/>
    <mergeCell ref="P250:T250"/>
    <mergeCell ref="U250:Z250"/>
    <mergeCell ref="AA250:AD250"/>
    <mergeCell ref="A251:I251"/>
    <mergeCell ref="J251:U251"/>
    <mergeCell ref="W251:AD251"/>
    <mergeCell ref="A248:K248"/>
    <mergeCell ref="L248:O248"/>
    <mergeCell ref="P248:T248"/>
    <mergeCell ref="U248:Z248"/>
    <mergeCell ref="AA248:AD248"/>
    <mergeCell ref="A249:I249"/>
    <mergeCell ref="J249:U249"/>
    <mergeCell ref="W249:AD249"/>
    <mergeCell ref="W244:AD244"/>
    <mergeCell ref="J245:U245"/>
    <mergeCell ref="W245:AD245"/>
    <mergeCell ref="J246:U246"/>
    <mergeCell ref="W246:AD246"/>
    <mergeCell ref="J247:U247"/>
    <mergeCell ref="W247:AD247"/>
    <mergeCell ref="C242:K242"/>
    <mergeCell ref="L242:O242"/>
    <mergeCell ref="P242:T242"/>
    <mergeCell ref="U242:Z242"/>
    <mergeCell ref="AA242:AD242"/>
    <mergeCell ref="A243:I247"/>
    <mergeCell ref="J243:U243"/>
    <mergeCell ref="V243:V247"/>
    <mergeCell ref="W243:AD243"/>
    <mergeCell ref="J244:U244"/>
    <mergeCell ref="A240:I240"/>
    <mergeCell ref="J240:U240"/>
    <mergeCell ref="W240:AD240"/>
    <mergeCell ref="A241:K241"/>
    <mergeCell ref="L241:O241"/>
    <mergeCell ref="P241:T241"/>
    <mergeCell ref="U241:Z241"/>
    <mergeCell ref="AA241:AD241"/>
    <mergeCell ref="C239:I239"/>
    <mergeCell ref="K239:L239"/>
    <mergeCell ref="M239:P239"/>
    <mergeCell ref="Q239:U239"/>
    <mergeCell ref="V239:Z239"/>
    <mergeCell ref="AA239:AD239"/>
    <mergeCell ref="C238:I238"/>
    <mergeCell ref="K238:L238"/>
    <mergeCell ref="M238:P238"/>
    <mergeCell ref="Q238:U238"/>
    <mergeCell ref="V238:Z238"/>
    <mergeCell ref="AA238:AD238"/>
    <mergeCell ref="C237:I237"/>
    <mergeCell ref="K237:L237"/>
    <mergeCell ref="M237:P237"/>
    <mergeCell ref="Q237:U237"/>
    <mergeCell ref="V237:Z237"/>
    <mergeCell ref="AA237:AD237"/>
    <mergeCell ref="AA235:AD235"/>
    <mergeCell ref="C236:I236"/>
    <mergeCell ref="K236:L236"/>
    <mergeCell ref="M236:P236"/>
    <mergeCell ref="Q236:U236"/>
    <mergeCell ref="V236:Z236"/>
    <mergeCell ref="AA236:AD236"/>
    <mergeCell ref="V234:Z234"/>
    <mergeCell ref="C235:I235"/>
    <mergeCell ref="K235:L235"/>
    <mergeCell ref="M235:P235"/>
    <mergeCell ref="Q235:U235"/>
    <mergeCell ref="V235:Z235"/>
    <mergeCell ref="J226:U226"/>
    <mergeCell ref="W226:AD226"/>
    <mergeCell ref="A227:AD227"/>
    <mergeCell ref="I2158:N2158"/>
    <mergeCell ref="C2163:N2163"/>
    <mergeCell ref="I2200:N2200"/>
    <mergeCell ref="A233:I234"/>
    <mergeCell ref="J233:J234"/>
    <mergeCell ref="K233:P233"/>
    <mergeCell ref="Q233:Z233"/>
    <mergeCell ref="A224:I224"/>
    <mergeCell ref="J224:U224"/>
    <mergeCell ref="V224:V226"/>
    <mergeCell ref="W224:AD224"/>
    <mergeCell ref="A225:H225"/>
    <mergeCell ref="I225:M225"/>
    <mergeCell ref="O225:Q225"/>
    <mergeCell ref="S225:U225"/>
    <mergeCell ref="W225:AD225"/>
    <mergeCell ref="A226:I226"/>
    <mergeCell ref="AA221:AD221"/>
    <mergeCell ref="A222:I222"/>
    <mergeCell ref="J222:U222"/>
    <mergeCell ref="W222:AD222"/>
    <mergeCell ref="A223:AD223"/>
    <mergeCell ref="A221:E221"/>
    <mergeCell ref="F221:G221"/>
    <mergeCell ref="H221:I221"/>
    <mergeCell ref="K221:L221"/>
    <mergeCell ref="M221:P221"/>
    <mergeCell ref="Q221:U221"/>
    <mergeCell ref="A219:K219"/>
    <mergeCell ref="L219:O219"/>
    <mergeCell ref="P219:T219"/>
    <mergeCell ref="U219:Z219"/>
    <mergeCell ref="V221:Z221"/>
    <mergeCell ref="AA219:AD219"/>
    <mergeCell ref="A220:I220"/>
    <mergeCell ref="J220:U220"/>
    <mergeCell ref="W220:AD220"/>
    <mergeCell ref="A217:K217"/>
    <mergeCell ref="L217:O217"/>
    <mergeCell ref="P217:T217"/>
    <mergeCell ref="U217:Z217"/>
    <mergeCell ref="AA217:AD217"/>
    <mergeCell ref="A218:I218"/>
    <mergeCell ref="J218:U218"/>
    <mergeCell ref="W218:AD218"/>
    <mergeCell ref="A215:K215"/>
    <mergeCell ref="L215:O215"/>
    <mergeCell ref="P215:T215"/>
    <mergeCell ref="U215:Z215"/>
    <mergeCell ref="AA215:AD215"/>
    <mergeCell ref="A216:I216"/>
    <mergeCell ref="J216:U216"/>
    <mergeCell ref="W216:AD216"/>
    <mergeCell ref="W211:AD211"/>
    <mergeCell ref="J212:U212"/>
    <mergeCell ref="W212:AD212"/>
    <mergeCell ref="J213:U213"/>
    <mergeCell ref="W213:AD213"/>
    <mergeCell ref="J214:U214"/>
    <mergeCell ref="W214:AD214"/>
    <mergeCell ref="C209:K209"/>
    <mergeCell ref="L209:O209"/>
    <mergeCell ref="P209:T209"/>
    <mergeCell ref="U209:Z209"/>
    <mergeCell ref="AA209:AD209"/>
    <mergeCell ref="A210:I214"/>
    <mergeCell ref="J210:U210"/>
    <mergeCell ref="V210:V214"/>
    <mergeCell ref="W210:AD210"/>
    <mergeCell ref="J211:U211"/>
    <mergeCell ref="A207:I207"/>
    <mergeCell ref="J207:U207"/>
    <mergeCell ref="W207:AD207"/>
    <mergeCell ref="A208:K208"/>
    <mergeCell ref="L208:O208"/>
    <mergeCell ref="P208:T208"/>
    <mergeCell ref="U208:Z208"/>
    <mergeCell ref="AA208:AD208"/>
    <mergeCell ref="C206:I206"/>
    <mergeCell ref="K206:L206"/>
    <mergeCell ref="M206:P206"/>
    <mergeCell ref="Q206:U206"/>
    <mergeCell ref="V206:Z206"/>
    <mergeCell ref="AA206:AD206"/>
    <mergeCell ref="C205:I205"/>
    <mergeCell ref="K205:L205"/>
    <mergeCell ref="M205:P205"/>
    <mergeCell ref="Q205:U205"/>
    <mergeCell ref="V205:Z205"/>
    <mergeCell ref="AA205:AD205"/>
    <mergeCell ref="C204:I204"/>
    <mergeCell ref="K204:L204"/>
    <mergeCell ref="M204:P204"/>
    <mergeCell ref="Q204:U204"/>
    <mergeCell ref="V204:Z204"/>
    <mergeCell ref="AA204:AD204"/>
    <mergeCell ref="AA202:AD202"/>
    <mergeCell ref="C203:I203"/>
    <mergeCell ref="K203:L203"/>
    <mergeCell ref="M203:P203"/>
    <mergeCell ref="Q203:U203"/>
    <mergeCell ref="V203:Z203"/>
    <mergeCell ref="AA203:AD203"/>
    <mergeCell ref="AA200:AD201"/>
    <mergeCell ref="K201:L201"/>
    <mergeCell ref="M201:P201"/>
    <mergeCell ref="Q201:U201"/>
    <mergeCell ref="V201:Z201"/>
    <mergeCell ref="C202:I202"/>
    <mergeCell ref="K202:L202"/>
    <mergeCell ref="M202:P202"/>
    <mergeCell ref="Q202:U202"/>
    <mergeCell ref="V202:Z202"/>
    <mergeCell ref="D2006:N2006"/>
    <mergeCell ref="A2041:M2041"/>
    <mergeCell ref="A2070:N2070"/>
    <mergeCell ref="C2077:M2077"/>
    <mergeCell ref="I2113:N2113"/>
    <mergeCell ref="C2118:N2118"/>
    <mergeCell ref="C2010:I2010"/>
    <mergeCell ref="K2010:L2010"/>
    <mergeCell ref="M2010:P2010"/>
    <mergeCell ref="C2012:I2012"/>
    <mergeCell ref="J192:U192"/>
    <mergeCell ref="W192:AD192"/>
    <mergeCell ref="A193:AD193"/>
    <mergeCell ref="A1963:M1963"/>
    <mergeCell ref="D1968:N1968"/>
    <mergeCell ref="A2000:N2000"/>
    <mergeCell ref="A200:I201"/>
    <mergeCell ref="J200:J201"/>
    <mergeCell ref="K200:P200"/>
    <mergeCell ref="Q200:Z200"/>
    <mergeCell ref="A190:I190"/>
    <mergeCell ref="J190:U190"/>
    <mergeCell ref="V190:V192"/>
    <mergeCell ref="W190:AD190"/>
    <mergeCell ref="A191:H191"/>
    <mergeCell ref="I191:M191"/>
    <mergeCell ref="O191:Q191"/>
    <mergeCell ref="S191:U191"/>
    <mergeCell ref="W191:AD191"/>
    <mergeCell ref="A192:I192"/>
    <mergeCell ref="AA187:AD187"/>
    <mergeCell ref="A188:I188"/>
    <mergeCell ref="J188:U188"/>
    <mergeCell ref="W188:AD188"/>
    <mergeCell ref="A189:AD189"/>
    <mergeCell ref="A187:E187"/>
    <mergeCell ref="F187:G187"/>
    <mergeCell ref="H187:I187"/>
    <mergeCell ref="K187:L187"/>
    <mergeCell ref="M187:P187"/>
    <mergeCell ref="Q187:U187"/>
    <mergeCell ref="A185:K185"/>
    <mergeCell ref="L185:O185"/>
    <mergeCell ref="P185:T185"/>
    <mergeCell ref="U185:Z185"/>
    <mergeCell ref="V187:Z187"/>
    <mergeCell ref="AA185:AD185"/>
    <mergeCell ref="A186:I186"/>
    <mergeCell ref="J186:U186"/>
    <mergeCell ref="W186:AD186"/>
    <mergeCell ref="A183:K183"/>
    <mergeCell ref="L183:O183"/>
    <mergeCell ref="P183:T183"/>
    <mergeCell ref="U183:Z183"/>
    <mergeCell ref="AA183:AD183"/>
    <mergeCell ref="A184:I184"/>
    <mergeCell ref="J184:U184"/>
    <mergeCell ref="W184:AD184"/>
    <mergeCell ref="A181:K181"/>
    <mergeCell ref="L181:O181"/>
    <mergeCell ref="P181:T181"/>
    <mergeCell ref="U181:Z181"/>
    <mergeCell ref="AA181:AD181"/>
    <mergeCell ref="A182:I182"/>
    <mergeCell ref="J182:U182"/>
    <mergeCell ref="W182:AD182"/>
    <mergeCell ref="W177:AD177"/>
    <mergeCell ref="J178:U178"/>
    <mergeCell ref="W178:AD178"/>
    <mergeCell ref="J179:U179"/>
    <mergeCell ref="W179:AD179"/>
    <mergeCell ref="J180:U180"/>
    <mergeCell ref="W180:AD180"/>
    <mergeCell ref="C175:K175"/>
    <mergeCell ref="L175:O175"/>
    <mergeCell ref="P175:T175"/>
    <mergeCell ref="U175:Z175"/>
    <mergeCell ref="AA175:AD175"/>
    <mergeCell ref="A176:I180"/>
    <mergeCell ref="J176:U176"/>
    <mergeCell ref="V176:V180"/>
    <mergeCell ref="W176:AD176"/>
    <mergeCell ref="J177:U177"/>
    <mergeCell ref="A173:I173"/>
    <mergeCell ref="J173:U173"/>
    <mergeCell ref="W173:AD173"/>
    <mergeCell ref="A174:K174"/>
    <mergeCell ref="L174:O174"/>
    <mergeCell ref="P174:T174"/>
    <mergeCell ref="U174:Z174"/>
    <mergeCell ref="AA174:AD174"/>
    <mergeCell ref="AA171:AD171"/>
    <mergeCell ref="C172:I172"/>
    <mergeCell ref="K172:L172"/>
    <mergeCell ref="M172:P172"/>
    <mergeCell ref="Q172:U172"/>
    <mergeCell ref="V172:Z172"/>
    <mergeCell ref="AA172:AD172"/>
    <mergeCell ref="AA169:AD170"/>
    <mergeCell ref="K170:L170"/>
    <mergeCell ref="M170:P170"/>
    <mergeCell ref="Q170:U170"/>
    <mergeCell ref="V170:Z170"/>
    <mergeCell ref="C171:I171"/>
    <mergeCell ref="K171:L171"/>
    <mergeCell ref="M171:P171"/>
    <mergeCell ref="Q171:U171"/>
    <mergeCell ref="V171:Z171"/>
    <mergeCell ref="D1790:N1790"/>
    <mergeCell ref="A1822:M1822"/>
    <mergeCell ref="A1857:M1857"/>
    <mergeCell ref="A1911:M1911"/>
    <mergeCell ref="D1863:N1863"/>
    <mergeCell ref="C1920:N1920"/>
    <mergeCell ref="C1794:I1794"/>
    <mergeCell ref="K1794:L1794"/>
    <mergeCell ref="M1794:P1794"/>
    <mergeCell ref="C1796:I1796"/>
    <mergeCell ref="J161:U161"/>
    <mergeCell ref="W161:AD161"/>
    <mergeCell ref="A162:AD162"/>
    <mergeCell ref="A1741:M1741"/>
    <mergeCell ref="D1748:N1748"/>
    <mergeCell ref="A1785:M1785"/>
    <mergeCell ref="A169:I170"/>
    <mergeCell ref="J169:J170"/>
    <mergeCell ref="K169:P169"/>
    <mergeCell ref="Q169:Z169"/>
    <mergeCell ref="A159:I159"/>
    <mergeCell ref="J159:U159"/>
    <mergeCell ref="V159:V161"/>
    <mergeCell ref="W159:AD159"/>
    <mergeCell ref="A160:H160"/>
    <mergeCell ref="I160:M160"/>
    <mergeCell ref="O160:Q160"/>
    <mergeCell ref="S160:U160"/>
    <mergeCell ref="W160:AD160"/>
    <mergeCell ref="A161:I161"/>
    <mergeCell ref="AA156:AD156"/>
    <mergeCell ref="A157:I157"/>
    <mergeCell ref="J157:U157"/>
    <mergeCell ref="W157:AD157"/>
    <mergeCell ref="A158:AD158"/>
    <mergeCell ref="A156:E156"/>
    <mergeCell ref="F156:G156"/>
    <mergeCell ref="H156:I156"/>
    <mergeCell ref="K156:L156"/>
    <mergeCell ref="M156:P156"/>
    <mergeCell ref="Q156:U156"/>
    <mergeCell ref="A154:K154"/>
    <mergeCell ref="L154:O154"/>
    <mergeCell ref="P154:T154"/>
    <mergeCell ref="U154:Z154"/>
    <mergeCell ref="V156:Z156"/>
    <mergeCell ref="AA154:AD154"/>
    <mergeCell ref="A155:I155"/>
    <mergeCell ref="J155:U155"/>
    <mergeCell ref="W155:AD155"/>
    <mergeCell ref="A152:K152"/>
    <mergeCell ref="L152:O152"/>
    <mergeCell ref="P152:T152"/>
    <mergeCell ref="U152:Z152"/>
    <mergeCell ref="AA152:AD152"/>
    <mergeCell ref="A153:I153"/>
    <mergeCell ref="J153:U153"/>
    <mergeCell ref="W153:AD153"/>
    <mergeCell ref="A150:K150"/>
    <mergeCell ref="L150:O150"/>
    <mergeCell ref="P150:T150"/>
    <mergeCell ref="U150:Z150"/>
    <mergeCell ref="AA150:AD150"/>
    <mergeCell ref="A151:I151"/>
    <mergeCell ref="J151:U151"/>
    <mergeCell ref="W151:AD151"/>
    <mergeCell ref="W146:AD146"/>
    <mergeCell ref="J147:U147"/>
    <mergeCell ref="W147:AD147"/>
    <mergeCell ref="J148:U148"/>
    <mergeCell ref="W148:AD148"/>
    <mergeCell ref="J149:U149"/>
    <mergeCell ref="W149:AD149"/>
    <mergeCell ref="C144:K144"/>
    <mergeCell ref="L144:O144"/>
    <mergeCell ref="P144:T144"/>
    <mergeCell ref="U144:Z144"/>
    <mergeCell ref="AA144:AD144"/>
    <mergeCell ref="A145:I149"/>
    <mergeCell ref="J145:U145"/>
    <mergeCell ref="V145:V149"/>
    <mergeCell ref="W145:AD145"/>
    <mergeCell ref="J146:U146"/>
    <mergeCell ref="A142:I142"/>
    <mergeCell ref="J142:U142"/>
    <mergeCell ref="W142:AD142"/>
    <mergeCell ref="A143:K143"/>
    <mergeCell ref="L143:O143"/>
    <mergeCell ref="P143:T143"/>
    <mergeCell ref="U143:Z143"/>
    <mergeCell ref="AA143:AD143"/>
    <mergeCell ref="AA140:AD140"/>
    <mergeCell ref="C141:I141"/>
    <mergeCell ref="K141:L141"/>
    <mergeCell ref="M141:P141"/>
    <mergeCell ref="Q141:U141"/>
    <mergeCell ref="V141:Z141"/>
    <mergeCell ref="AA141:AD141"/>
    <mergeCell ref="AA138:AD139"/>
    <mergeCell ref="K139:L139"/>
    <mergeCell ref="M139:P139"/>
    <mergeCell ref="Q139:U139"/>
    <mergeCell ref="V139:Z139"/>
    <mergeCell ref="C140:I140"/>
    <mergeCell ref="K140:L140"/>
    <mergeCell ref="M140:P140"/>
    <mergeCell ref="Q140:U140"/>
    <mergeCell ref="V140:Z140"/>
    <mergeCell ref="A106:AD106"/>
    <mergeCell ref="A75:AD75"/>
    <mergeCell ref="A33:AD33"/>
    <mergeCell ref="A2162:AD2162"/>
    <mergeCell ref="A2117:AD2117"/>
    <mergeCell ref="A2076:AD2076"/>
    <mergeCell ref="C1689:N1689"/>
    <mergeCell ref="C1718:N1718"/>
    <mergeCell ref="A1717:AD1717"/>
    <mergeCell ref="D1608:M1608"/>
    <mergeCell ref="J130:U130"/>
    <mergeCell ref="W130:AD130"/>
    <mergeCell ref="A131:AD131"/>
    <mergeCell ref="A197:AD197"/>
    <mergeCell ref="A166:AD166"/>
    <mergeCell ref="A135:AD135"/>
    <mergeCell ref="A138:I139"/>
    <mergeCell ref="J138:J139"/>
    <mergeCell ref="K138:P138"/>
    <mergeCell ref="Q138:Z138"/>
    <mergeCell ref="A128:I128"/>
    <mergeCell ref="J128:U128"/>
    <mergeCell ref="V128:V130"/>
    <mergeCell ref="W128:AD128"/>
    <mergeCell ref="A129:H129"/>
    <mergeCell ref="I129:M129"/>
    <mergeCell ref="O129:Q129"/>
    <mergeCell ref="S129:U129"/>
    <mergeCell ref="W129:AD129"/>
    <mergeCell ref="A130:I130"/>
    <mergeCell ref="AA125:AD125"/>
    <mergeCell ref="A126:I126"/>
    <mergeCell ref="J126:U126"/>
    <mergeCell ref="W126:AD126"/>
    <mergeCell ref="A127:AD127"/>
    <mergeCell ref="A125:E125"/>
    <mergeCell ref="F125:G125"/>
    <mergeCell ref="H125:I125"/>
    <mergeCell ref="K125:L125"/>
    <mergeCell ref="M125:P125"/>
    <mergeCell ref="Q125:U125"/>
    <mergeCell ref="A123:K123"/>
    <mergeCell ref="L123:O123"/>
    <mergeCell ref="P123:T123"/>
    <mergeCell ref="U123:Z123"/>
    <mergeCell ref="V125:Z125"/>
    <mergeCell ref="AA123:AD123"/>
    <mergeCell ref="A124:I124"/>
    <mergeCell ref="J124:U124"/>
    <mergeCell ref="W124:AD124"/>
    <mergeCell ref="A121:K121"/>
    <mergeCell ref="L121:O121"/>
    <mergeCell ref="P121:T121"/>
    <mergeCell ref="U121:Z121"/>
    <mergeCell ref="AA121:AD121"/>
    <mergeCell ref="A122:I122"/>
    <mergeCell ref="J122:U122"/>
    <mergeCell ref="W122:AD122"/>
    <mergeCell ref="A119:K119"/>
    <mergeCell ref="L119:O119"/>
    <mergeCell ref="P119:T119"/>
    <mergeCell ref="U119:Z119"/>
    <mergeCell ref="AA119:AD119"/>
    <mergeCell ref="A120:I120"/>
    <mergeCell ref="J120:U120"/>
    <mergeCell ref="W120:AD120"/>
    <mergeCell ref="W115:AD115"/>
    <mergeCell ref="J116:U116"/>
    <mergeCell ref="W116:AD116"/>
    <mergeCell ref="J117:U117"/>
    <mergeCell ref="W117:AD117"/>
    <mergeCell ref="J118:U118"/>
    <mergeCell ref="W118:AD118"/>
    <mergeCell ref="C113:K113"/>
    <mergeCell ref="L113:O113"/>
    <mergeCell ref="P113:T113"/>
    <mergeCell ref="U113:Z113"/>
    <mergeCell ref="AA113:AD113"/>
    <mergeCell ref="A114:I118"/>
    <mergeCell ref="J114:U114"/>
    <mergeCell ref="V114:V118"/>
    <mergeCell ref="W114:AD114"/>
    <mergeCell ref="J115:U115"/>
    <mergeCell ref="A111:I111"/>
    <mergeCell ref="J111:U111"/>
    <mergeCell ref="W111:AD111"/>
    <mergeCell ref="A112:K112"/>
    <mergeCell ref="L112:O112"/>
    <mergeCell ref="P112:T112"/>
    <mergeCell ref="U112:Z112"/>
    <mergeCell ref="AA112:AD112"/>
    <mergeCell ref="C110:I110"/>
    <mergeCell ref="K110:L110"/>
    <mergeCell ref="M110:P110"/>
    <mergeCell ref="Q110:U110"/>
    <mergeCell ref="V110:Z110"/>
    <mergeCell ref="AA110:AD110"/>
    <mergeCell ref="A108:I109"/>
    <mergeCell ref="J108:J109"/>
    <mergeCell ref="K108:P108"/>
    <mergeCell ref="Q108:Z108"/>
    <mergeCell ref="AA108:AD109"/>
    <mergeCell ref="K109:L109"/>
    <mergeCell ref="M109:P109"/>
    <mergeCell ref="Q109:U109"/>
    <mergeCell ref="V109:Z109"/>
    <mergeCell ref="A394:AD394"/>
    <mergeCell ref="A357:AD357"/>
    <mergeCell ref="A327:AD327"/>
    <mergeCell ref="A293:AD293"/>
    <mergeCell ref="A263:AD263"/>
    <mergeCell ref="A230:AD230"/>
    <mergeCell ref="AA233:AD234"/>
    <mergeCell ref="K234:L234"/>
    <mergeCell ref="M234:P234"/>
    <mergeCell ref="Q234:U234"/>
    <mergeCell ref="J100:U100"/>
    <mergeCell ref="W100:AD100"/>
    <mergeCell ref="A101:AD101"/>
    <mergeCell ref="A620:AD620"/>
    <mergeCell ref="A590:AD590"/>
    <mergeCell ref="A531:AD531"/>
    <mergeCell ref="A560:AD560"/>
    <mergeCell ref="A502:AD502"/>
    <mergeCell ref="A463:AD463"/>
    <mergeCell ref="A431:AD431"/>
    <mergeCell ref="A98:I98"/>
    <mergeCell ref="J98:U98"/>
    <mergeCell ref="V98:V100"/>
    <mergeCell ref="W98:AD98"/>
    <mergeCell ref="A99:H99"/>
    <mergeCell ref="I99:M99"/>
    <mergeCell ref="O99:Q99"/>
    <mergeCell ref="S99:U99"/>
    <mergeCell ref="W99:AD99"/>
    <mergeCell ref="A100:I100"/>
    <mergeCell ref="AA95:AD95"/>
    <mergeCell ref="A96:I96"/>
    <mergeCell ref="J96:U96"/>
    <mergeCell ref="W96:AD96"/>
    <mergeCell ref="A97:AD97"/>
    <mergeCell ref="A95:E95"/>
    <mergeCell ref="F95:G95"/>
    <mergeCell ref="H95:I95"/>
    <mergeCell ref="K95:L95"/>
    <mergeCell ref="M95:P95"/>
    <mergeCell ref="Q95:U95"/>
    <mergeCell ref="A93:K93"/>
    <mergeCell ref="L93:O93"/>
    <mergeCell ref="P93:T93"/>
    <mergeCell ref="U93:Z93"/>
    <mergeCell ref="V95:Z95"/>
    <mergeCell ref="AA93:AD93"/>
    <mergeCell ref="A94:I94"/>
    <mergeCell ref="J94:U94"/>
    <mergeCell ref="W94:AD94"/>
    <mergeCell ref="A91:K91"/>
    <mergeCell ref="L91:O91"/>
    <mergeCell ref="P91:T91"/>
    <mergeCell ref="U91:Z91"/>
    <mergeCell ref="AA91:AD91"/>
    <mergeCell ref="A92:I92"/>
    <mergeCell ref="J92:U92"/>
    <mergeCell ref="W92:AD92"/>
    <mergeCell ref="A89:K89"/>
    <mergeCell ref="L89:O89"/>
    <mergeCell ref="P89:T89"/>
    <mergeCell ref="U89:Z89"/>
    <mergeCell ref="AA89:AD89"/>
    <mergeCell ref="A90:I90"/>
    <mergeCell ref="J90:U90"/>
    <mergeCell ref="W90:AD90"/>
    <mergeCell ref="W85:AD85"/>
    <mergeCell ref="J86:U86"/>
    <mergeCell ref="W86:AD86"/>
    <mergeCell ref="J87:U87"/>
    <mergeCell ref="W87:AD87"/>
    <mergeCell ref="J88:U88"/>
    <mergeCell ref="W88:AD88"/>
    <mergeCell ref="C83:K83"/>
    <mergeCell ref="L83:O83"/>
    <mergeCell ref="P83:T83"/>
    <mergeCell ref="U83:Z83"/>
    <mergeCell ref="AA83:AD83"/>
    <mergeCell ref="A84:I88"/>
    <mergeCell ref="J84:U84"/>
    <mergeCell ref="V84:V88"/>
    <mergeCell ref="W84:AD84"/>
    <mergeCell ref="J85:U85"/>
    <mergeCell ref="A81:I81"/>
    <mergeCell ref="J81:U81"/>
    <mergeCell ref="W81:AD81"/>
    <mergeCell ref="A82:K82"/>
    <mergeCell ref="L82:O82"/>
    <mergeCell ref="P82:T82"/>
    <mergeCell ref="U82:Z82"/>
    <mergeCell ref="AA82:AD82"/>
    <mergeCell ref="C80:I80"/>
    <mergeCell ref="K80:L80"/>
    <mergeCell ref="M80:P80"/>
    <mergeCell ref="Q80:U80"/>
    <mergeCell ref="V80:Z80"/>
    <mergeCell ref="AA80:AD80"/>
    <mergeCell ref="A78:I79"/>
    <mergeCell ref="J78:J79"/>
    <mergeCell ref="K78:P78"/>
    <mergeCell ref="Q78:Z78"/>
    <mergeCell ref="AA78:AD79"/>
    <mergeCell ref="K79:L79"/>
    <mergeCell ref="M79:P79"/>
    <mergeCell ref="Q79:U79"/>
    <mergeCell ref="V79:Z79"/>
    <mergeCell ref="A73:AD73"/>
    <mergeCell ref="A940:AD940"/>
    <mergeCell ref="A907:AD907"/>
    <mergeCell ref="A874:AD874"/>
    <mergeCell ref="A834:AD834"/>
    <mergeCell ref="A794:AD794"/>
    <mergeCell ref="A754:AD754"/>
    <mergeCell ref="A714:AD714"/>
    <mergeCell ref="A684:AD684"/>
    <mergeCell ref="A654:AD654"/>
    <mergeCell ref="O71:Q71"/>
    <mergeCell ref="S71:U71"/>
    <mergeCell ref="W71:AD71"/>
    <mergeCell ref="A72:I72"/>
    <mergeCell ref="J72:U72"/>
    <mergeCell ref="W72:AD72"/>
    <mergeCell ref="A68:I68"/>
    <mergeCell ref="J68:U68"/>
    <mergeCell ref="W68:AD68"/>
    <mergeCell ref="A69:AD69"/>
    <mergeCell ref="A70:I70"/>
    <mergeCell ref="J70:U70"/>
    <mergeCell ref="V70:V72"/>
    <mergeCell ref="W70:AD70"/>
    <mergeCell ref="A71:H71"/>
    <mergeCell ref="I71:M71"/>
    <mergeCell ref="V66:Z66"/>
    <mergeCell ref="AA66:AD66"/>
    <mergeCell ref="C67:E67"/>
    <mergeCell ref="F67:G67"/>
    <mergeCell ref="H67:I67"/>
    <mergeCell ref="K67:L67"/>
    <mergeCell ref="M67:P67"/>
    <mergeCell ref="Q67:U67"/>
    <mergeCell ref="V67:Z67"/>
    <mergeCell ref="AA67:AD67"/>
    <mergeCell ref="C66:E66"/>
    <mergeCell ref="F66:G66"/>
    <mergeCell ref="H66:I66"/>
    <mergeCell ref="K66:L66"/>
    <mergeCell ref="M66:P66"/>
    <mergeCell ref="Q66:U66"/>
    <mergeCell ref="AA64:AD64"/>
    <mergeCell ref="C65:E65"/>
    <mergeCell ref="F65:G65"/>
    <mergeCell ref="H65:I65"/>
    <mergeCell ref="K65:L65"/>
    <mergeCell ref="M65:P65"/>
    <mergeCell ref="Q65:U65"/>
    <mergeCell ref="V65:Z65"/>
    <mergeCell ref="AA65:AD65"/>
    <mergeCell ref="A63:I63"/>
    <mergeCell ref="J63:U63"/>
    <mergeCell ref="W63:AD63"/>
    <mergeCell ref="A64:E64"/>
    <mergeCell ref="F64:G64"/>
    <mergeCell ref="H64:I64"/>
    <mergeCell ref="K64:L64"/>
    <mergeCell ref="M64:P64"/>
    <mergeCell ref="Q64:U64"/>
    <mergeCell ref="V64:Z64"/>
    <mergeCell ref="C61:K61"/>
    <mergeCell ref="L61:O61"/>
    <mergeCell ref="P61:T61"/>
    <mergeCell ref="U61:Z61"/>
    <mergeCell ref="AA61:AD61"/>
    <mergeCell ref="C62:K62"/>
    <mergeCell ref="L62:O62"/>
    <mergeCell ref="P62:T62"/>
    <mergeCell ref="U62:Z62"/>
    <mergeCell ref="AA62:AD62"/>
    <mergeCell ref="A59:K59"/>
    <mergeCell ref="L59:O59"/>
    <mergeCell ref="P59:T59"/>
    <mergeCell ref="U59:Z59"/>
    <mergeCell ref="AA59:AD59"/>
    <mergeCell ref="C60:K60"/>
    <mergeCell ref="L60:O60"/>
    <mergeCell ref="P60:T60"/>
    <mergeCell ref="U60:Z60"/>
    <mergeCell ref="AA60:AD60"/>
    <mergeCell ref="C57:K57"/>
    <mergeCell ref="L57:O57"/>
    <mergeCell ref="P57:T57"/>
    <mergeCell ref="U57:Z57"/>
    <mergeCell ref="AA57:AD57"/>
    <mergeCell ref="A58:I58"/>
    <mergeCell ref="J58:U58"/>
    <mergeCell ref="W58:AD58"/>
    <mergeCell ref="C55:K55"/>
    <mergeCell ref="L55:O55"/>
    <mergeCell ref="P55:T55"/>
    <mergeCell ref="U55:Z55"/>
    <mergeCell ref="AA55:AD55"/>
    <mergeCell ref="C56:K56"/>
    <mergeCell ref="L56:O56"/>
    <mergeCell ref="P56:T56"/>
    <mergeCell ref="U56:Z56"/>
    <mergeCell ref="AA56:AD56"/>
    <mergeCell ref="A53:I53"/>
    <mergeCell ref="J53:U53"/>
    <mergeCell ref="W53:AD53"/>
    <mergeCell ref="A54:K54"/>
    <mergeCell ref="L54:O54"/>
    <mergeCell ref="P54:T54"/>
    <mergeCell ref="U54:Z54"/>
    <mergeCell ref="AA54:AD54"/>
    <mergeCell ref="C51:K51"/>
    <mergeCell ref="L51:O51"/>
    <mergeCell ref="P51:T51"/>
    <mergeCell ref="U51:Z51"/>
    <mergeCell ref="AA51:AD51"/>
    <mergeCell ref="C52:K52"/>
    <mergeCell ref="L52:O52"/>
    <mergeCell ref="P52:T52"/>
    <mergeCell ref="U52:Z52"/>
    <mergeCell ref="AA52:AD52"/>
    <mergeCell ref="A49:K49"/>
    <mergeCell ref="L49:O49"/>
    <mergeCell ref="P49:T49"/>
    <mergeCell ref="U49:Z49"/>
    <mergeCell ref="AA49:AD49"/>
    <mergeCell ref="C50:K50"/>
    <mergeCell ref="L50:O50"/>
    <mergeCell ref="P50:T50"/>
    <mergeCell ref="U50:Z50"/>
    <mergeCell ref="AA50:AD50"/>
    <mergeCell ref="W45:AD45"/>
    <mergeCell ref="J46:U46"/>
    <mergeCell ref="W46:AD46"/>
    <mergeCell ref="J47:U47"/>
    <mergeCell ref="W47:AD47"/>
    <mergeCell ref="J48:U48"/>
    <mergeCell ref="W48:AD48"/>
    <mergeCell ref="C43:K43"/>
    <mergeCell ref="L43:O43"/>
    <mergeCell ref="P43:T43"/>
    <mergeCell ref="U43:Z43"/>
    <mergeCell ref="AA43:AD43"/>
    <mergeCell ref="A44:I48"/>
    <mergeCell ref="J44:U44"/>
    <mergeCell ref="V44:V48"/>
    <mergeCell ref="W44:AD44"/>
    <mergeCell ref="J45:U45"/>
    <mergeCell ref="C41:K41"/>
    <mergeCell ref="L41:O41"/>
    <mergeCell ref="P41:T41"/>
    <mergeCell ref="U41:Z41"/>
    <mergeCell ref="AA41:AD41"/>
    <mergeCell ref="C42:K42"/>
    <mergeCell ref="L42:O42"/>
    <mergeCell ref="P42:T42"/>
    <mergeCell ref="U42:Z42"/>
    <mergeCell ref="AA42:AD42"/>
    <mergeCell ref="A39:I39"/>
    <mergeCell ref="J39:U39"/>
    <mergeCell ref="W39:AD39"/>
    <mergeCell ref="A40:K40"/>
    <mergeCell ref="L40:O40"/>
    <mergeCell ref="P40:T40"/>
    <mergeCell ref="U40:Z40"/>
    <mergeCell ref="AA40:AD40"/>
    <mergeCell ref="C38:I38"/>
    <mergeCell ref="K38:L38"/>
    <mergeCell ref="M38:P38"/>
    <mergeCell ref="Q38:U38"/>
    <mergeCell ref="V38:Z38"/>
    <mergeCell ref="AA38:AD38"/>
    <mergeCell ref="A36:I37"/>
    <mergeCell ref="J36:J37"/>
    <mergeCell ref="K36:P36"/>
    <mergeCell ref="Q36:Z36"/>
    <mergeCell ref="AA36:AD37"/>
    <mergeCell ref="K37:L37"/>
    <mergeCell ref="M37:P37"/>
    <mergeCell ref="Q37:U37"/>
    <mergeCell ref="V37:Z37"/>
    <mergeCell ref="A1156:AD1156"/>
    <mergeCell ref="A1124:AD1124"/>
    <mergeCell ref="A1085:AD1085"/>
    <mergeCell ref="A1046:AD1046"/>
    <mergeCell ref="A1006:AD1006"/>
    <mergeCell ref="A973:AD973"/>
    <mergeCell ref="A978:I978"/>
    <mergeCell ref="J978:U978"/>
    <mergeCell ref="W978:AD978"/>
    <mergeCell ref="A979:K979"/>
    <mergeCell ref="J28:U28"/>
    <mergeCell ref="W28:AD28"/>
    <mergeCell ref="A29:AD29"/>
    <mergeCell ref="A1390:AD1390"/>
    <mergeCell ref="A1350:AD1350"/>
    <mergeCell ref="A1317:AD1317"/>
    <mergeCell ref="A1284:AD1284"/>
    <mergeCell ref="A1252:AD1252"/>
    <mergeCell ref="A1220:AD1220"/>
    <mergeCell ref="A1188:AD1188"/>
    <mergeCell ref="A26:I26"/>
    <mergeCell ref="J26:U26"/>
    <mergeCell ref="V26:V28"/>
    <mergeCell ref="W26:AD26"/>
    <mergeCell ref="A27:H27"/>
    <mergeCell ref="I27:M27"/>
    <mergeCell ref="O27:Q27"/>
    <mergeCell ref="S27:U27"/>
    <mergeCell ref="W27:AD27"/>
    <mergeCell ref="A28:I28"/>
    <mergeCell ref="AA23:AD23"/>
    <mergeCell ref="A24:I24"/>
    <mergeCell ref="J24:U24"/>
    <mergeCell ref="W24:AD24"/>
    <mergeCell ref="A25:AD25"/>
    <mergeCell ref="A23:E23"/>
    <mergeCell ref="F23:G23"/>
    <mergeCell ref="H23:I23"/>
    <mergeCell ref="K23:L23"/>
    <mergeCell ref="M23:P23"/>
    <mergeCell ref="Q23:U23"/>
    <mergeCell ref="A21:K21"/>
    <mergeCell ref="L21:O21"/>
    <mergeCell ref="P21:T21"/>
    <mergeCell ref="U21:Z21"/>
    <mergeCell ref="V23:Z23"/>
    <mergeCell ref="AA21:AD21"/>
    <mergeCell ref="A22:I22"/>
    <mergeCell ref="J22:U22"/>
    <mergeCell ref="W22:AD22"/>
    <mergeCell ref="C19:K19"/>
    <mergeCell ref="L19:O19"/>
    <mergeCell ref="P19:T19"/>
    <mergeCell ref="U19:Z19"/>
    <mergeCell ref="AA19:AD19"/>
    <mergeCell ref="A20:I20"/>
    <mergeCell ref="J20:U20"/>
    <mergeCell ref="W20:AD20"/>
    <mergeCell ref="A17:I17"/>
    <mergeCell ref="J17:U17"/>
    <mergeCell ref="W17:AD17"/>
    <mergeCell ref="A18:K18"/>
    <mergeCell ref="L18:O18"/>
    <mergeCell ref="P18:T18"/>
    <mergeCell ref="U18:Z18"/>
    <mergeCell ref="AA18:AD18"/>
    <mergeCell ref="J15:U15"/>
    <mergeCell ref="W15:AD15"/>
    <mergeCell ref="A16:K16"/>
    <mergeCell ref="L16:O16"/>
    <mergeCell ref="P16:T16"/>
    <mergeCell ref="U16:Z16"/>
    <mergeCell ref="AA16:AD16"/>
    <mergeCell ref="A11:I15"/>
    <mergeCell ref="J11:U11"/>
    <mergeCell ref="V11:V15"/>
    <mergeCell ref="W11:AD11"/>
    <mergeCell ref="J12:U12"/>
    <mergeCell ref="W12:AD12"/>
    <mergeCell ref="J13:U13"/>
    <mergeCell ref="W13:AD13"/>
    <mergeCell ref="J14:U14"/>
    <mergeCell ref="W14:AD14"/>
    <mergeCell ref="C9:K9"/>
    <mergeCell ref="L9:O9"/>
    <mergeCell ref="P9:T9"/>
    <mergeCell ref="U9:Z9"/>
    <mergeCell ref="AA9:AD9"/>
    <mergeCell ref="C10:K10"/>
    <mergeCell ref="L10:O10"/>
    <mergeCell ref="P10:T10"/>
    <mergeCell ref="U10:Z10"/>
    <mergeCell ref="AA10:AD10"/>
    <mergeCell ref="A7:I7"/>
    <mergeCell ref="J7:U7"/>
    <mergeCell ref="W7:AD7"/>
    <mergeCell ref="A8:K8"/>
    <mergeCell ref="L8:O8"/>
    <mergeCell ref="P8:T8"/>
    <mergeCell ref="U8:Z8"/>
    <mergeCell ref="AA8:AD8"/>
    <mergeCell ref="C6:I6"/>
    <mergeCell ref="K6:L6"/>
    <mergeCell ref="M6:P6"/>
    <mergeCell ref="Q6:U6"/>
    <mergeCell ref="V6:Z6"/>
    <mergeCell ref="AA6:AD6"/>
    <mergeCell ref="A4:I5"/>
    <mergeCell ref="J4:J5"/>
    <mergeCell ref="K4:P4"/>
    <mergeCell ref="Q4:Z4"/>
    <mergeCell ref="AA4:AD5"/>
    <mergeCell ref="K5:L5"/>
    <mergeCell ref="M5:P5"/>
    <mergeCell ref="Q5:U5"/>
    <mergeCell ref="V5:Z5"/>
    <mergeCell ref="A1640:AD1640"/>
    <mergeCell ref="A1607:AD1607"/>
    <mergeCell ref="A1573:AD1573"/>
    <mergeCell ref="A1531:AD1531"/>
    <mergeCell ref="A1485:AD1485"/>
    <mergeCell ref="A1437:AD1437"/>
    <mergeCell ref="A1530:AN1530"/>
    <mergeCell ref="D1486:N1486"/>
    <mergeCell ref="D1532:N1532"/>
    <mergeCell ref="Q1441:U1441"/>
    <mergeCell ref="A1:AD1"/>
    <mergeCell ref="A2046:AD2046"/>
    <mergeCell ref="A2005:AD2005"/>
    <mergeCell ref="A1967:AD1967"/>
    <mergeCell ref="A1919:AD1919"/>
    <mergeCell ref="A1862:AD1862"/>
    <mergeCell ref="A1827:AD1827"/>
    <mergeCell ref="A1789:AD1789"/>
    <mergeCell ref="A1747:AD1747"/>
    <mergeCell ref="A1688:AD1688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8"/>
  <sheetViews>
    <sheetView topLeftCell="A510" workbookViewId="0">
      <selection activeCell="AG557" sqref="AG557"/>
    </sheetView>
  </sheetViews>
  <sheetFormatPr defaultColWidth="8.85546875" defaultRowHeight="12.75" x14ac:dyDescent="0.2"/>
  <cols>
    <col min="1" max="1" width="12.42578125" style="34" customWidth="1"/>
    <col min="2" max="2" width="6.140625" style="34" customWidth="1"/>
    <col min="3" max="3" width="2.140625" style="34" customWidth="1"/>
    <col min="4" max="4" width="18.42578125" style="34" customWidth="1"/>
    <col min="5" max="5" width="1.85546875" style="34" customWidth="1"/>
    <col min="6" max="6" width="5.28515625" style="34" customWidth="1"/>
    <col min="7" max="7" width="3" style="34" customWidth="1"/>
    <col min="8" max="8" width="1" style="34" customWidth="1"/>
    <col min="9" max="9" width="7.140625" style="34" customWidth="1"/>
    <col min="10" max="10" width="8.140625" style="34" customWidth="1"/>
    <col min="11" max="11" width="2.140625" style="34" customWidth="1"/>
    <col min="12" max="12" width="6.140625" style="34" customWidth="1"/>
    <col min="13" max="13" width="2.140625" style="34" customWidth="1"/>
    <col min="14" max="15" width="1" style="34" customWidth="1"/>
    <col min="16" max="16" width="4" style="34" customWidth="1"/>
    <col min="17" max="17" width="3.140625" style="34" customWidth="1"/>
    <col min="18" max="20" width="1" style="34" customWidth="1"/>
    <col min="21" max="21" width="1.85546875" style="34" customWidth="1"/>
    <col min="22" max="22" width="1" style="34" customWidth="1"/>
    <col min="23" max="23" width="2.140625" style="34" customWidth="1"/>
    <col min="24" max="24" width="1" style="34" customWidth="1"/>
    <col min="25" max="25" width="2.140625" style="34" customWidth="1"/>
    <col min="26" max="26" width="2" style="34" customWidth="1"/>
    <col min="27" max="27" width="2.140625" style="34" customWidth="1"/>
    <col min="28" max="28" width="1" style="34" customWidth="1"/>
    <col min="29" max="29" width="6.140625" style="34" customWidth="1"/>
    <col min="30" max="30" width="11.28515625" style="34" customWidth="1"/>
    <col min="31" max="16384" width="8.85546875" style="34"/>
  </cols>
  <sheetData>
    <row r="1" spans="1:30" ht="17.45" customHeight="1" thickBo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</row>
    <row r="2" spans="1:30" ht="24" customHeight="1" thickBot="1" x14ac:dyDescent="0.25">
      <c r="A2" s="27"/>
      <c r="B2" s="24" t="s">
        <v>1</v>
      </c>
      <c r="C2" s="24"/>
      <c r="D2" s="77" t="s">
        <v>576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18"/>
      <c r="P2" s="29" t="s">
        <v>3</v>
      </c>
      <c r="Q2" s="29"/>
      <c r="R2" s="29"/>
      <c r="S2" s="18"/>
      <c r="T2" s="30" t="s">
        <v>577</v>
      </c>
      <c r="U2" s="30"/>
      <c r="V2" s="30"/>
      <c r="W2" s="30"/>
      <c r="X2" s="30"/>
      <c r="Y2" s="18"/>
      <c r="Z2" s="18"/>
      <c r="AA2" s="18"/>
      <c r="AB2" s="18"/>
      <c r="AC2" s="18"/>
      <c r="AD2" s="25"/>
    </row>
    <row r="3" spans="1:30" ht="17.45" customHeight="1" thickBot="1" x14ac:dyDescent="0.25">
      <c r="A3" s="28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9"/>
      <c r="P3" s="31" t="s">
        <v>5</v>
      </c>
      <c r="Q3" s="31"/>
      <c r="R3" s="31"/>
      <c r="S3" s="19"/>
      <c r="T3" s="32">
        <v>310.73</v>
      </c>
      <c r="U3" s="32"/>
      <c r="V3" s="32"/>
      <c r="W3" s="32"/>
      <c r="X3" s="32"/>
      <c r="Y3" s="19"/>
      <c r="Z3" s="31" t="s">
        <v>6</v>
      </c>
      <c r="AA3" s="31"/>
      <c r="AB3" s="19"/>
      <c r="AC3" s="20" t="s">
        <v>159</v>
      </c>
      <c r="AD3" s="26"/>
    </row>
    <row r="4" spans="1:30" ht="16.7" customHeight="1" thickBot="1" x14ac:dyDescent="0.25">
      <c r="A4" s="177" t="s">
        <v>8</v>
      </c>
      <c r="B4" s="177"/>
      <c r="C4" s="177"/>
      <c r="D4" s="177"/>
      <c r="E4" s="177"/>
      <c r="F4" s="177"/>
      <c r="G4" s="177"/>
      <c r="H4" s="177"/>
      <c r="I4" s="177"/>
      <c r="J4" s="178" t="s">
        <v>9</v>
      </c>
      <c r="K4" s="178" t="s">
        <v>10</v>
      </c>
      <c r="L4" s="178"/>
      <c r="M4" s="178"/>
      <c r="N4" s="178"/>
      <c r="O4" s="178"/>
      <c r="P4" s="178"/>
      <c r="Q4" s="178" t="s">
        <v>11</v>
      </c>
      <c r="R4" s="178"/>
      <c r="S4" s="178"/>
      <c r="T4" s="178"/>
      <c r="U4" s="178"/>
      <c r="V4" s="178"/>
      <c r="W4" s="178"/>
      <c r="X4" s="178"/>
      <c r="Y4" s="178"/>
      <c r="Z4" s="178"/>
      <c r="AA4" s="171" t="s">
        <v>12</v>
      </c>
      <c r="AB4" s="171"/>
      <c r="AC4" s="171"/>
      <c r="AD4" s="171"/>
    </row>
    <row r="5" spans="1:30" ht="17.45" customHeight="1" thickBot="1" x14ac:dyDescent="0.25">
      <c r="A5" s="177"/>
      <c r="B5" s="177"/>
      <c r="C5" s="177"/>
      <c r="D5" s="177"/>
      <c r="E5" s="177"/>
      <c r="F5" s="177"/>
      <c r="G5" s="177"/>
      <c r="H5" s="177"/>
      <c r="I5" s="177"/>
      <c r="J5" s="178"/>
      <c r="K5" s="178" t="s">
        <v>13</v>
      </c>
      <c r="L5" s="178"/>
      <c r="M5" s="178" t="s">
        <v>14</v>
      </c>
      <c r="N5" s="178"/>
      <c r="O5" s="178"/>
      <c r="P5" s="178"/>
      <c r="Q5" s="178" t="s">
        <v>13</v>
      </c>
      <c r="R5" s="178"/>
      <c r="S5" s="178"/>
      <c r="T5" s="178"/>
      <c r="U5" s="178"/>
      <c r="V5" s="178" t="s">
        <v>14</v>
      </c>
      <c r="W5" s="178"/>
      <c r="X5" s="178"/>
      <c r="Y5" s="178"/>
      <c r="Z5" s="178"/>
      <c r="AA5" s="171"/>
      <c r="AB5" s="171"/>
      <c r="AC5" s="171"/>
      <c r="AD5" s="171"/>
    </row>
    <row r="6" spans="1:30" ht="17.45" customHeight="1" thickBot="1" x14ac:dyDescent="0.25">
      <c r="A6" s="38"/>
      <c r="B6" s="39" t="s">
        <v>578</v>
      </c>
      <c r="C6" s="185" t="s">
        <v>579</v>
      </c>
      <c r="D6" s="185"/>
      <c r="E6" s="185"/>
      <c r="F6" s="185"/>
      <c r="G6" s="185"/>
      <c r="H6" s="185"/>
      <c r="I6" s="185"/>
      <c r="J6" s="40">
        <v>1</v>
      </c>
      <c r="K6" s="186">
        <v>1</v>
      </c>
      <c r="L6" s="186"/>
      <c r="M6" s="186">
        <v>0</v>
      </c>
      <c r="N6" s="186"/>
      <c r="O6" s="186"/>
      <c r="P6" s="186"/>
      <c r="Q6" s="187">
        <v>206.3066</v>
      </c>
      <c r="R6" s="187"/>
      <c r="S6" s="187"/>
      <c r="T6" s="187"/>
      <c r="U6" s="187"/>
      <c r="V6" s="187">
        <v>57.375</v>
      </c>
      <c r="W6" s="187"/>
      <c r="X6" s="187"/>
      <c r="Y6" s="187"/>
      <c r="Z6" s="187"/>
      <c r="AA6" s="188">
        <v>206.3066</v>
      </c>
      <c r="AB6" s="188"/>
      <c r="AC6" s="188"/>
      <c r="AD6" s="188"/>
    </row>
    <row r="7" spans="1:30" ht="16.7" customHeight="1" thickBot="1" x14ac:dyDescent="0.25">
      <c r="A7" s="172"/>
      <c r="B7" s="172"/>
      <c r="C7" s="172"/>
      <c r="D7" s="172"/>
      <c r="E7" s="172"/>
      <c r="F7" s="172"/>
      <c r="G7" s="172"/>
      <c r="H7" s="172"/>
      <c r="I7" s="172"/>
      <c r="J7" s="173" t="s">
        <v>17</v>
      </c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33"/>
      <c r="W7" s="174">
        <v>206.3066</v>
      </c>
      <c r="X7" s="174"/>
      <c r="Y7" s="174"/>
      <c r="Z7" s="174"/>
      <c r="AA7" s="174"/>
      <c r="AB7" s="174"/>
      <c r="AC7" s="174"/>
      <c r="AD7" s="174"/>
    </row>
    <row r="8" spans="1:30" ht="17.45" customHeight="1" thickBot="1" x14ac:dyDescent="0.25">
      <c r="A8" s="177" t="s">
        <v>18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8" t="s">
        <v>19</v>
      </c>
      <c r="M8" s="178"/>
      <c r="N8" s="178"/>
      <c r="O8" s="178"/>
      <c r="P8" s="178" t="s">
        <v>9</v>
      </c>
      <c r="Q8" s="178"/>
      <c r="R8" s="178"/>
      <c r="S8" s="178"/>
      <c r="T8" s="178"/>
      <c r="U8" s="178" t="s">
        <v>20</v>
      </c>
      <c r="V8" s="178"/>
      <c r="W8" s="178"/>
      <c r="X8" s="178"/>
      <c r="Y8" s="178"/>
      <c r="Z8" s="178"/>
      <c r="AA8" s="171" t="s">
        <v>12</v>
      </c>
      <c r="AB8" s="171"/>
      <c r="AC8" s="171"/>
      <c r="AD8" s="171"/>
    </row>
    <row r="9" spans="1:30" ht="17.45" customHeight="1" thickBot="1" x14ac:dyDescent="0.25">
      <c r="A9" s="172"/>
      <c r="B9" s="172"/>
      <c r="C9" s="172"/>
      <c r="D9" s="172"/>
      <c r="E9" s="172"/>
      <c r="F9" s="172"/>
      <c r="G9" s="172"/>
      <c r="H9" s="172"/>
      <c r="I9" s="172"/>
      <c r="J9" s="181" t="s">
        <v>25</v>
      </c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2"/>
      <c r="W9" s="183">
        <v>0</v>
      </c>
      <c r="X9" s="183"/>
      <c r="Y9" s="183"/>
      <c r="Z9" s="183"/>
      <c r="AA9" s="183"/>
      <c r="AB9" s="183"/>
      <c r="AC9" s="183"/>
      <c r="AD9" s="183"/>
    </row>
    <row r="10" spans="1:30" ht="16.7" customHeight="1" thickBot="1" x14ac:dyDescent="0.25">
      <c r="A10" s="172"/>
      <c r="B10" s="172"/>
      <c r="C10" s="172"/>
      <c r="D10" s="172"/>
      <c r="E10" s="172"/>
      <c r="F10" s="172"/>
      <c r="G10" s="172"/>
      <c r="H10" s="172"/>
      <c r="I10" s="172"/>
      <c r="J10" s="167" t="s">
        <v>26</v>
      </c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82"/>
      <c r="W10" s="184">
        <v>206.3066</v>
      </c>
      <c r="X10" s="184"/>
      <c r="Y10" s="184"/>
      <c r="Z10" s="184"/>
      <c r="AA10" s="184"/>
      <c r="AB10" s="184"/>
      <c r="AC10" s="184"/>
      <c r="AD10" s="184"/>
    </row>
    <row r="11" spans="1:30" ht="17.45" customHeight="1" thickBot="1" x14ac:dyDescent="0.25">
      <c r="A11" s="172"/>
      <c r="B11" s="172"/>
      <c r="C11" s="172"/>
      <c r="D11" s="172"/>
      <c r="E11" s="172"/>
      <c r="F11" s="172"/>
      <c r="G11" s="172"/>
      <c r="H11" s="172"/>
      <c r="I11" s="172"/>
      <c r="J11" s="167" t="s">
        <v>27</v>
      </c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82"/>
      <c r="W11" s="184">
        <v>0.66390000000000005</v>
      </c>
      <c r="X11" s="184"/>
      <c r="Y11" s="184"/>
      <c r="Z11" s="184"/>
      <c r="AA11" s="184"/>
      <c r="AB11" s="184"/>
      <c r="AC11" s="184"/>
      <c r="AD11" s="184"/>
    </row>
    <row r="12" spans="1:30" ht="16.7" customHeight="1" thickBot="1" x14ac:dyDescent="0.25">
      <c r="A12" s="172"/>
      <c r="B12" s="172"/>
      <c r="C12" s="172"/>
      <c r="D12" s="172"/>
      <c r="E12" s="172"/>
      <c r="F12" s="172"/>
      <c r="G12" s="172"/>
      <c r="H12" s="172"/>
      <c r="I12" s="172"/>
      <c r="J12" s="167" t="s">
        <v>28</v>
      </c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82"/>
      <c r="W12" s="184">
        <v>2.333E-2</v>
      </c>
      <c r="X12" s="184"/>
      <c r="Y12" s="184"/>
      <c r="Z12" s="184"/>
      <c r="AA12" s="184"/>
      <c r="AB12" s="184"/>
      <c r="AC12" s="184"/>
      <c r="AD12" s="184"/>
    </row>
    <row r="13" spans="1:30" ht="17.45" customHeight="1" thickBot="1" x14ac:dyDescent="0.25">
      <c r="A13" s="172"/>
      <c r="B13" s="172"/>
      <c r="C13" s="172"/>
      <c r="D13" s="172"/>
      <c r="E13" s="172"/>
      <c r="F13" s="172"/>
      <c r="G13" s="172"/>
      <c r="H13" s="172"/>
      <c r="I13" s="172"/>
      <c r="J13" s="179" t="s">
        <v>29</v>
      </c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82"/>
      <c r="W13" s="180">
        <v>0</v>
      </c>
      <c r="X13" s="180"/>
      <c r="Y13" s="180"/>
      <c r="Z13" s="180"/>
      <c r="AA13" s="180"/>
      <c r="AB13" s="180"/>
      <c r="AC13" s="180"/>
      <c r="AD13" s="180"/>
    </row>
    <row r="14" spans="1:30" ht="17.45" customHeight="1" thickBot="1" x14ac:dyDescent="0.25">
      <c r="A14" s="177" t="s">
        <v>30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8" t="s">
        <v>9</v>
      </c>
      <c r="M14" s="178"/>
      <c r="N14" s="178"/>
      <c r="O14" s="178"/>
      <c r="P14" s="178" t="s">
        <v>31</v>
      </c>
      <c r="Q14" s="178"/>
      <c r="R14" s="178"/>
      <c r="S14" s="178"/>
      <c r="T14" s="178"/>
      <c r="U14" s="178" t="s">
        <v>32</v>
      </c>
      <c r="V14" s="178"/>
      <c r="W14" s="178"/>
      <c r="X14" s="178"/>
      <c r="Y14" s="178"/>
      <c r="Z14" s="178"/>
      <c r="AA14" s="171" t="s">
        <v>33</v>
      </c>
      <c r="AB14" s="171"/>
      <c r="AC14" s="171"/>
      <c r="AD14" s="171"/>
    </row>
    <row r="15" spans="1:30" ht="16.7" customHeight="1" thickBot="1" x14ac:dyDescent="0.25">
      <c r="A15" s="172"/>
      <c r="B15" s="172"/>
      <c r="C15" s="172"/>
      <c r="D15" s="172"/>
      <c r="E15" s="172"/>
      <c r="F15" s="172"/>
      <c r="G15" s="172"/>
      <c r="H15" s="172"/>
      <c r="I15" s="172"/>
      <c r="J15" s="173" t="s">
        <v>34</v>
      </c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33"/>
      <c r="W15" s="174">
        <v>0</v>
      </c>
      <c r="X15" s="174"/>
      <c r="Y15" s="174"/>
      <c r="Z15" s="174"/>
      <c r="AA15" s="174"/>
      <c r="AB15" s="174"/>
      <c r="AC15" s="174"/>
      <c r="AD15" s="174"/>
    </row>
    <row r="16" spans="1:30" ht="17.45" customHeight="1" thickBot="1" x14ac:dyDescent="0.25">
      <c r="A16" s="177" t="s">
        <v>35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8" t="s">
        <v>9</v>
      </c>
      <c r="M16" s="178"/>
      <c r="N16" s="178"/>
      <c r="O16" s="178"/>
      <c r="P16" s="178" t="s">
        <v>31</v>
      </c>
      <c r="Q16" s="178"/>
      <c r="R16" s="178"/>
      <c r="S16" s="178"/>
      <c r="T16" s="178"/>
      <c r="U16" s="178" t="s">
        <v>32</v>
      </c>
      <c r="V16" s="178"/>
      <c r="W16" s="178"/>
      <c r="X16" s="178"/>
      <c r="Y16" s="178"/>
      <c r="Z16" s="178"/>
      <c r="AA16" s="171" t="s">
        <v>33</v>
      </c>
      <c r="AB16" s="171"/>
      <c r="AC16" s="171"/>
      <c r="AD16" s="171"/>
    </row>
    <row r="17" spans="1:30" ht="17.45" customHeight="1" thickBot="1" x14ac:dyDescent="0.25">
      <c r="A17" s="172"/>
      <c r="B17" s="172"/>
      <c r="C17" s="172"/>
      <c r="D17" s="172"/>
      <c r="E17" s="172"/>
      <c r="F17" s="172"/>
      <c r="G17" s="172"/>
      <c r="H17" s="172"/>
      <c r="I17" s="172"/>
      <c r="J17" s="173" t="s">
        <v>38</v>
      </c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33"/>
      <c r="W17" s="174">
        <v>0</v>
      </c>
      <c r="X17" s="174"/>
      <c r="Y17" s="174"/>
      <c r="Z17" s="174"/>
      <c r="AA17" s="174"/>
      <c r="AB17" s="174"/>
      <c r="AC17" s="174"/>
      <c r="AD17" s="174"/>
    </row>
    <row r="18" spans="1:30" ht="16.7" customHeight="1" thickBot="1" x14ac:dyDescent="0.25">
      <c r="A18" s="177" t="s">
        <v>39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8" t="s">
        <v>9</v>
      </c>
      <c r="M18" s="178"/>
      <c r="N18" s="178"/>
      <c r="O18" s="178"/>
      <c r="P18" s="178" t="s">
        <v>31</v>
      </c>
      <c r="Q18" s="178"/>
      <c r="R18" s="178"/>
      <c r="S18" s="178"/>
      <c r="T18" s="178"/>
      <c r="U18" s="178" t="s">
        <v>32</v>
      </c>
      <c r="V18" s="178"/>
      <c r="W18" s="178"/>
      <c r="X18" s="178"/>
      <c r="Y18" s="178"/>
      <c r="Z18" s="178"/>
      <c r="AA18" s="171" t="s">
        <v>33</v>
      </c>
      <c r="AB18" s="171"/>
      <c r="AC18" s="171"/>
      <c r="AD18" s="171"/>
    </row>
    <row r="19" spans="1:30" ht="17.45" customHeight="1" thickBot="1" x14ac:dyDescent="0.25">
      <c r="A19" s="172"/>
      <c r="B19" s="172"/>
      <c r="C19" s="172"/>
      <c r="D19" s="172"/>
      <c r="E19" s="172"/>
      <c r="F19" s="172"/>
      <c r="G19" s="172"/>
      <c r="H19" s="172"/>
      <c r="I19" s="172"/>
      <c r="J19" s="173" t="s">
        <v>40</v>
      </c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33"/>
      <c r="W19" s="174">
        <v>0</v>
      </c>
      <c r="X19" s="174"/>
      <c r="Y19" s="174"/>
      <c r="Z19" s="174"/>
      <c r="AA19" s="174"/>
      <c r="AB19" s="174"/>
      <c r="AC19" s="174"/>
      <c r="AD19" s="174"/>
    </row>
    <row r="20" spans="1:30" ht="16.7" customHeight="1" thickBot="1" x14ac:dyDescent="0.25">
      <c r="A20" s="177" t="s">
        <v>41</v>
      </c>
      <c r="B20" s="177"/>
      <c r="C20" s="177"/>
      <c r="D20" s="177"/>
      <c r="E20" s="177"/>
      <c r="F20" s="178" t="s">
        <v>9</v>
      </c>
      <c r="G20" s="178"/>
      <c r="H20" s="178" t="s">
        <v>42</v>
      </c>
      <c r="I20" s="178"/>
      <c r="J20" s="37" t="s">
        <v>43</v>
      </c>
      <c r="K20" s="178" t="s">
        <v>44</v>
      </c>
      <c r="L20" s="178"/>
      <c r="M20" s="178" t="s">
        <v>45</v>
      </c>
      <c r="N20" s="178"/>
      <c r="O20" s="178"/>
      <c r="P20" s="178"/>
      <c r="Q20" s="178" t="s">
        <v>46</v>
      </c>
      <c r="R20" s="178"/>
      <c r="S20" s="178"/>
      <c r="T20" s="178"/>
      <c r="U20" s="178"/>
      <c r="V20" s="178" t="s">
        <v>47</v>
      </c>
      <c r="W20" s="178"/>
      <c r="X20" s="178"/>
      <c r="Y20" s="178"/>
      <c r="Z20" s="178"/>
      <c r="AA20" s="171" t="s">
        <v>33</v>
      </c>
      <c r="AB20" s="171"/>
      <c r="AC20" s="171"/>
      <c r="AD20" s="171"/>
    </row>
    <row r="21" spans="1:30" ht="17.45" customHeight="1" thickBot="1" x14ac:dyDescent="0.25">
      <c r="A21" s="172"/>
      <c r="B21" s="172"/>
      <c r="C21" s="172"/>
      <c r="D21" s="172"/>
      <c r="E21" s="172"/>
      <c r="F21" s="172"/>
      <c r="G21" s="172"/>
      <c r="H21" s="172"/>
      <c r="I21" s="172"/>
      <c r="J21" s="173" t="s">
        <v>48</v>
      </c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33"/>
      <c r="W21" s="174">
        <v>0</v>
      </c>
      <c r="X21" s="174"/>
      <c r="Y21" s="174"/>
      <c r="Z21" s="174"/>
      <c r="AA21" s="174"/>
      <c r="AB21" s="174"/>
      <c r="AC21" s="174"/>
      <c r="AD21" s="174"/>
    </row>
    <row r="22" spans="1:30" ht="5.85" customHeight="1" x14ac:dyDescent="0.2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</row>
    <row r="23" spans="1:30" ht="17.45" customHeight="1" x14ac:dyDescent="0.2">
      <c r="A23" s="170"/>
      <c r="B23" s="170"/>
      <c r="C23" s="170"/>
      <c r="D23" s="170"/>
      <c r="E23" s="170"/>
      <c r="F23" s="170"/>
      <c r="G23" s="170"/>
      <c r="H23" s="170"/>
      <c r="I23" s="170"/>
      <c r="J23" s="167" t="s">
        <v>49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76"/>
      <c r="W23" s="169">
        <v>0.68720000000000003</v>
      </c>
      <c r="X23" s="169"/>
      <c r="Y23" s="169"/>
      <c r="Z23" s="169"/>
      <c r="AA23" s="169"/>
      <c r="AB23" s="169"/>
      <c r="AC23" s="169"/>
      <c r="AD23" s="169"/>
    </row>
    <row r="24" spans="1:30" ht="16.7" customHeight="1" x14ac:dyDescent="0.2">
      <c r="A24" s="170"/>
      <c r="B24" s="170"/>
      <c r="C24" s="170"/>
      <c r="D24" s="170"/>
      <c r="E24" s="170"/>
      <c r="F24" s="170"/>
      <c r="G24" s="170"/>
      <c r="H24" s="170"/>
      <c r="I24" s="167" t="s">
        <v>50</v>
      </c>
      <c r="J24" s="167"/>
      <c r="K24" s="167"/>
      <c r="L24" s="167"/>
      <c r="M24" s="167"/>
      <c r="N24" s="41"/>
      <c r="O24" s="168">
        <v>0</v>
      </c>
      <c r="P24" s="168"/>
      <c r="Q24" s="168"/>
      <c r="R24" s="41"/>
      <c r="S24" s="167" t="s">
        <v>51</v>
      </c>
      <c r="T24" s="167"/>
      <c r="U24" s="167"/>
      <c r="V24" s="176"/>
      <c r="W24" s="169">
        <v>0</v>
      </c>
      <c r="X24" s="169"/>
      <c r="Y24" s="169"/>
      <c r="Z24" s="169"/>
      <c r="AA24" s="169"/>
      <c r="AB24" s="169"/>
      <c r="AC24" s="169"/>
      <c r="AD24" s="169"/>
    </row>
    <row r="25" spans="1:30" ht="17.45" customHeight="1" thickBot="1" x14ac:dyDescent="0.25">
      <c r="A25" s="170"/>
      <c r="B25" s="170"/>
      <c r="C25" s="170"/>
      <c r="D25" s="170"/>
      <c r="E25" s="170"/>
      <c r="F25" s="170"/>
      <c r="G25" s="170"/>
      <c r="H25" s="170"/>
      <c r="I25" s="170"/>
      <c r="J25" s="167" t="s">
        <v>52</v>
      </c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76"/>
      <c r="W25" s="169">
        <v>0.68720000000000003</v>
      </c>
      <c r="X25" s="169"/>
      <c r="Y25" s="169"/>
      <c r="Z25" s="169"/>
      <c r="AA25" s="169"/>
      <c r="AB25" s="169"/>
      <c r="AC25" s="169"/>
      <c r="AD25" s="169"/>
    </row>
    <row r="26" spans="1:30" ht="16.7" customHeight="1" thickBot="1" x14ac:dyDescent="0.25">
      <c r="A26" s="68" t="s">
        <v>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70"/>
    </row>
    <row r="27" spans="1:30" ht="24" customHeight="1" thickBot="1" x14ac:dyDescent="0.25">
      <c r="A27" s="27"/>
      <c r="B27" s="24" t="s">
        <v>1</v>
      </c>
      <c r="C27" s="24"/>
      <c r="D27" s="77" t="s">
        <v>580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18"/>
      <c r="P27" s="29" t="s">
        <v>3</v>
      </c>
      <c r="Q27" s="29"/>
      <c r="R27" s="29"/>
      <c r="S27" s="18"/>
      <c r="T27" s="30" t="s">
        <v>581</v>
      </c>
      <c r="U27" s="30"/>
      <c r="V27" s="30"/>
      <c r="W27" s="30"/>
      <c r="X27" s="30"/>
      <c r="Y27" s="18"/>
      <c r="Z27" s="18"/>
      <c r="AA27" s="18"/>
      <c r="AB27" s="18"/>
      <c r="AC27" s="18"/>
      <c r="AD27" s="25"/>
    </row>
    <row r="28" spans="1:30" ht="16.7" customHeight="1" thickBot="1" x14ac:dyDescent="0.25">
      <c r="A28" s="28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19"/>
      <c r="P28" s="31" t="s">
        <v>5</v>
      </c>
      <c r="Q28" s="31"/>
      <c r="R28" s="31"/>
      <c r="S28" s="19"/>
      <c r="T28" s="32">
        <v>372.88</v>
      </c>
      <c r="U28" s="32"/>
      <c r="V28" s="32"/>
      <c r="W28" s="32"/>
      <c r="X28" s="32"/>
      <c r="Y28" s="19"/>
      <c r="Z28" s="31" t="s">
        <v>6</v>
      </c>
      <c r="AA28" s="31"/>
      <c r="AB28" s="19"/>
      <c r="AC28" s="20" t="s">
        <v>159</v>
      </c>
      <c r="AD28" s="26"/>
    </row>
    <row r="29" spans="1:30" ht="17.45" customHeight="1" thickBot="1" x14ac:dyDescent="0.25">
      <c r="A29" s="177" t="s">
        <v>8</v>
      </c>
      <c r="B29" s="177"/>
      <c r="C29" s="177"/>
      <c r="D29" s="177"/>
      <c r="E29" s="177"/>
      <c r="F29" s="177"/>
      <c r="G29" s="177"/>
      <c r="H29" s="177"/>
      <c r="I29" s="177"/>
      <c r="J29" s="178" t="s">
        <v>9</v>
      </c>
      <c r="K29" s="178" t="s">
        <v>10</v>
      </c>
      <c r="L29" s="178"/>
      <c r="M29" s="178"/>
      <c r="N29" s="178"/>
      <c r="O29" s="178"/>
      <c r="P29" s="178"/>
      <c r="Q29" s="178" t="s">
        <v>11</v>
      </c>
      <c r="R29" s="178"/>
      <c r="S29" s="178"/>
      <c r="T29" s="178"/>
      <c r="U29" s="178"/>
      <c r="V29" s="178"/>
      <c r="W29" s="178"/>
      <c r="X29" s="178"/>
      <c r="Y29" s="178"/>
      <c r="Z29" s="178"/>
      <c r="AA29" s="171" t="s">
        <v>12</v>
      </c>
      <c r="AB29" s="171"/>
      <c r="AC29" s="171"/>
      <c r="AD29" s="171"/>
    </row>
    <row r="30" spans="1:30" ht="17.45" customHeight="1" thickBot="1" x14ac:dyDescent="0.25">
      <c r="A30" s="177"/>
      <c r="B30" s="177"/>
      <c r="C30" s="177"/>
      <c r="D30" s="177"/>
      <c r="E30" s="177"/>
      <c r="F30" s="177"/>
      <c r="G30" s="177"/>
      <c r="H30" s="177"/>
      <c r="I30" s="177"/>
      <c r="J30" s="178"/>
      <c r="K30" s="178" t="s">
        <v>13</v>
      </c>
      <c r="L30" s="178"/>
      <c r="M30" s="178" t="s">
        <v>14</v>
      </c>
      <c r="N30" s="178"/>
      <c r="O30" s="178"/>
      <c r="P30" s="178"/>
      <c r="Q30" s="178" t="s">
        <v>13</v>
      </c>
      <c r="R30" s="178"/>
      <c r="S30" s="178"/>
      <c r="T30" s="178"/>
      <c r="U30" s="178"/>
      <c r="V30" s="178" t="s">
        <v>14</v>
      </c>
      <c r="W30" s="178"/>
      <c r="X30" s="178"/>
      <c r="Y30" s="178"/>
      <c r="Z30" s="178"/>
      <c r="AA30" s="171"/>
      <c r="AB30" s="171"/>
      <c r="AC30" s="171"/>
      <c r="AD30" s="171"/>
    </row>
    <row r="31" spans="1:30" ht="16.7" customHeight="1" thickBot="1" x14ac:dyDescent="0.25">
      <c r="A31" s="38"/>
      <c r="B31" s="39" t="s">
        <v>578</v>
      </c>
      <c r="C31" s="185" t="s">
        <v>579</v>
      </c>
      <c r="D31" s="185"/>
      <c r="E31" s="185"/>
      <c r="F31" s="185"/>
      <c r="G31" s="185"/>
      <c r="H31" s="185"/>
      <c r="I31" s="185"/>
      <c r="J31" s="40">
        <v>1</v>
      </c>
      <c r="K31" s="186">
        <v>1</v>
      </c>
      <c r="L31" s="186"/>
      <c r="M31" s="186">
        <v>0</v>
      </c>
      <c r="N31" s="186"/>
      <c r="O31" s="186"/>
      <c r="P31" s="186"/>
      <c r="Q31" s="187">
        <v>206.3066</v>
      </c>
      <c r="R31" s="187"/>
      <c r="S31" s="187"/>
      <c r="T31" s="187"/>
      <c r="U31" s="187"/>
      <c r="V31" s="187">
        <v>57.375</v>
      </c>
      <c r="W31" s="187"/>
      <c r="X31" s="187"/>
      <c r="Y31" s="187"/>
      <c r="Z31" s="187"/>
      <c r="AA31" s="188">
        <v>206.3066</v>
      </c>
      <c r="AB31" s="188"/>
      <c r="AC31" s="188"/>
      <c r="AD31" s="188"/>
    </row>
    <row r="32" spans="1:30" ht="17.45" customHeight="1" thickBot="1" x14ac:dyDescent="0.25">
      <c r="A32" s="172"/>
      <c r="B32" s="172"/>
      <c r="C32" s="172"/>
      <c r="D32" s="172"/>
      <c r="E32" s="172"/>
      <c r="F32" s="172"/>
      <c r="G32" s="172"/>
      <c r="H32" s="172"/>
      <c r="I32" s="172"/>
      <c r="J32" s="173" t="s">
        <v>17</v>
      </c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33"/>
      <c r="W32" s="174">
        <v>206.3066</v>
      </c>
      <c r="X32" s="174"/>
      <c r="Y32" s="174"/>
      <c r="Z32" s="174"/>
      <c r="AA32" s="174"/>
      <c r="AB32" s="174"/>
      <c r="AC32" s="174"/>
      <c r="AD32" s="174"/>
    </row>
    <row r="33" spans="1:30" ht="17.45" customHeight="1" thickBot="1" x14ac:dyDescent="0.25">
      <c r="A33" s="177" t="s">
        <v>18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8" t="s">
        <v>19</v>
      </c>
      <c r="M33" s="178"/>
      <c r="N33" s="178"/>
      <c r="O33" s="178"/>
      <c r="P33" s="178" t="s">
        <v>9</v>
      </c>
      <c r="Q33" s="178"/>
      <c r="R33" s="178"/>
      <c r="S33" s="178"/>
      <c r="T33" s="178"/>
      <c r="U33" s="178" t="s">
        <v>20</v>
      </c>
      <c r="V33" s="178"/>
      <c r="W33" s="178"/>
      <c r="X33" s="178"/>
      <c r="Y33" s="178"/>
      <c r="Z33" s="178"/>
      <c r="AA33" s="171" t="s">
        <v>12</v>
      </c>
      <c r="AB33" s="171"/>
      <c r="AC33" s="171"/>
      <c r="AD33" s="171"/>
    </row>
    <row r="34" spans="1:30" ht="16.7" customHeight="1" thickBot="1" x14ac:dyDescent="0.25">
      <c r="A34" s="172"/>
      <c r="B34" s="172"/>
      <c r="C34" s="172"/>
      <c r="D34" s="172"/>
      <c r="E34" s="172"/>
      <c r="F34" s="172"/>
      <c r="G34" s="172"/>
      <c r="H34" s="172"/>
      <c r="I34" s="172"/>
      <c r="J34" s="181" t="s">
        <v>25</v>
      </c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2"/>
      <c r="W34" s="183">
        <v>0</v>
      </c>
      <c r="X34" s="183"/>
      <c r="Y34" s="183"/>
      <c r="Z34" s="183"/>
      <c r="AA34" s="183"/>
      <c r="AB34" s="183"/>
      <c r="AC34" s="183"/>
      <c r="AD34" s="183"/>
    </row>
    <row r="35" spans="1:30" ht="17.45" customHeight="1" thickBot="1" x14ac:dyDescent="0.25">
      <c r="A35" s="172"/>
      <c r="B35" s="172"/>
      <c r="C35" s="172"/>
      <c r="D35" s="172"/>
      <c r="E35" s="172"/>
      <c r="F35" s="172"/>
      <c r="G35" s="172"/>
      <c r="H35" s="172"/>
      <c r="I35" s="172"/>
      <c r="J35" s="167" t="s">
        <v>26</v>
      </c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82"/>
      <c r="W35" s="184">
        <v>206.3066</v>
      </c>
      <c r="X35" s="184"/>
      <c r="Y35" s="184"/>
      <c r="Z35" s="184"/>
      <c r="AA35" s="184"/>
      <c r="AB35" s="184"/>
      <c r="AC35" s="184"/>
      <c r="AD35" s="184"/>
    </row>
    <row r="36" spans="1:30" ht="16.7" customHeight="1" thickBot="1" x14ac:dyDescent="0.25">
      <c r="A36" s="172"/>
      <c r="B36" s="172"/>
      <c r="C36" s="172"/>
      <c r="D36" s="172"/>
      <c r="E36" s="172"/>
      <c r="F36" s="172"/>
      <c r="G36" s="172"/>
      <c r="H36" s="172"/>
      <c r="I36" s="172"/>
      <c r="J36" s="167" t="s">
        <v>27</v>
      </c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82"/>
      <c r="W36" s="184">
        <v>0.55330000000000001</v>
      </c>
      <c r="X36" s="184"/>
      <c r="Y36" s="184"/>
      <c r="Z36" s="184"/>
      <c r="AA36" s="184"/>
      <c r="AB36" s="184"/>
      <c r="AC36" s="184"/>
      <c r="AD36" s="184"/>
    </row>
    <row r="37" spans="1:30" ht="17.45" customHeight="1" thickBot="1" x14ac:dyDescent="0.25">
      <c r="A37" s="172"/>
      <c r="B37" s="172"/>
      <c r="C37" s="172"/>
      <c r="D37" s="172"/>
      <c r="E37" s="172"/>
      <c r="F37" s="172"/>
      <c r="G37" s="172"/>
      <c r="H37" s="172"/>
      <c r="I37" s="172"/>
      <c r="J37" s="167" t="s">
        <v>28</v>
      </c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82"/>
      <c r="W37" s="184">
        <v>0</v>
      </c>
      <c r="X37" s="184"/>
      <c r="Y37" s="184"/>
      <c r="Z37" s="184"/>
      <c r="AA37" s="184"/>
      <c r="AB37" s="184"/>
      <c r="AC37" s="184"/>
      <c r="AD37" s="184"/>
    </row>
    <row r="38" spans="1:30" ht="17.45" customHeight="1" thickBot="1" x14ac:dyDescent="0.25">
      <c r="A38" s="172"/>
      <c r="B38" s="172"/>
      <c r="C38" s="172"/>
      <c r="D38" s="172"/>
      <c r="E38" s="172"/>
      <c r="F38" s="172"/>
      <c r="G38" s="172"/>
      <c r="H38" s="172"/>
      <c r="I38" s="172"/>
      <c r="J38" s="179" t="s">
        <v>29</v>
      </c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82"/>
      <c r="W38" s="180">
        <v>0</v>
      </c>
      <c r="X38" s="180"/>
      <c r="Y38" s="180"/>
      <c r="Z38" s="180"/>
      <c r="AA38" s="180"/>
      <c r="AB38" s="180"/>
      <c r="AC38" s="180"/>
      <c r="AD38" s="180"/>
    </row>
    <row r="39" spans="1:30" ht="16.7" customHeight="1" thickBot="1" x14ac:dyDescent="0.25">
      <c r="A39" s="177" t="s">
        <v>30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8" t="s">
        <v>9</v>
      </c>
      <c r="M39" s="178"/>
      <c r="N39" s="178"/>
      <c r="O39" s="178"/>
      <c r="P39" s="178" t="s">
        <v>31</v>
      </c>
      <c r="Q39" s="178"/>
      <c r="R39" s="178"/>
      <c r="S39" s="178"/>
      <c r="T39" s="178"/>
      <c r="U39" s="178" t="s">
        <v>32</v>
      </c>
      <c r="V39" s="178"/>
      <c r="W39" s="178"/>
      <c r="X39" s="178"/>
      <c r="Y39" s="178"/>
      <c r="Z39" s="178"/>
      <c r="AA39" s="171" t="s">
        <v>33</v>
      </c>
      <c r="AB39" s="171"/>
      <c r="AC39" s="171"/>
      <c r="AD39" s="171"/>
    </row>
    <row r="40" spans="1:30" ht="17.45" customHeight="1" thickBot="1" x14ac:dyDescent="0.25">
      <c r="A40" s="172"/>
      <c r="B40" s="172"/>
      <c r="C40" s="172"/>
      <c r="D40" s="172"/>
      <c r="E40" s="172"/>
      <c r="F40" s="172"/>
      <c r="G40" s="172"/>
      <c r="H40" s="172"/>
      <c r="I40" s="172"/>
      <c r="J40" s="173" t="s">
        <v>34</v>
      </c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33"/>
      <c r="W40" s="174">
        <v>0</v>
      </c>
      <c r="X40" s="174"/>
      <c r="Y40" s="174"/>
      <c r="Z40" s="174"/>
      <c r="AA40" s="174"/>
      <c r="AB40" s="174"/>
      <c r="AC40" s="174"/>
      <c r="AD40" s="174"/>
    </row>
    <row r="41" spans="1:30" ht="17.45" customHeight="1" thickBot="1" x14ac:dyDescent="0.25">
      <c r="A41" s="177" t="s">
        <v>35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8" t="s">
        <v>9</v>
      </c>
      <c r="M41" s="178"/>
      <c r="N41" s="178"/>
      <c r="O41" s="178"/>
      <c r="P41" s="178" t="s">
        <v>31</v>
      </c>
      <c r="Q41" s="178"/>
      <c r="R41" s="178"/>
      <c r="S41" s="178"/>
      <c r="T41" s="178"/>
      <c r="U41" s="178" t="s">
        <v>32</v>
      </c>
      <c r="V41" s="178"/>
      <c r="W41" s="178"/>
      <c r="X41" s="178"/>
      <c r="Y41" s="178"/>
      <c r="Z41" s="178"/>
      <c r="AA41" s="171" t="s">
        <v>33</v>
      </c>
      <c r="AB41" s="171"/>
      <c r="AC41" s="171"/>
      <c r="AD41" s="171"/>
    </row>
    <row r="42" spans="1:30" ht="16.7" customHeight="1" thickBot="1" x14ac:dyDescent="0.25">
      <c r="A42" s="172"/>
      <c r="B42" s="172"/>
      <c r="C42" s="172"/>
      <c r="D42" s="172"/>
      <c r="E42" s="172"/>
      <c r="F42" s="172"/>
      <c r="G42" s="172"/>
      <c r="H42" s="172"/>
      <c r="I42" s="172"/>
      <c r="J42" s="173" t="s">
        <v>38</v>
      </c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33"/>
      <c r="W42" s="174">
        <v>0</v>
      </c>
      <c r="X42" s="174"/>
      <c r="Y42" s="174"/>
      <c r="Z42" s="174"/>
      <c r="AA42" s="174"/>
      <c r="AB42" s="174"/>
      <c r="AC42" s="174"/>
      <c r="AD42" s="174"/>
    </row>
    <row r="43" spans="1:30" ht="17.45" customHeight="1" thickBot="1" x14ac:dyDescent="0.25">
      <c r="A43" s="177" t="s">
        <v>39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8" t="s">
        <v>9</v>
      </c>
      <c r="M43" s="178"/>
      <c r="N43" s="178"/>
      <c r="O43" s="178"/>
      <c r="P43" s="178" t="s">
        <v>31</v>
      </c>
      <c r="Q43" s="178"/>
      <c r="R43" s="178"/>
      <c r="S43" s="178"/>
      <c r="T43" s="178"/>
      <c r="U43" s="178" t="s">
        <v>32</v>
      </c>
      <c r="V43" s="178"/>
      <c r="W43" s="178"/>
      <c r="X43" s="178"/>
      <c r="Y43" s="178"/>
      <c r="Z43" s="178"/>
      <c r="AA43" s="171" t="s">
        <v>33</v>
      </c>
      <c r="AB43" s="171"/>
      <c r="AC43" s="171"/>
      <c r="AD43" s="171"/>
    </row>
    <row r="44" spans="1:30" ht="16.7" customHeight="1" thickBot="1" x14ac:dyDescent="0.25">
      <c r="A44" s="172"/>
      <c r="B44" s="172"/>
      <c r="C44" s="172"/>
      <c r="D44" s="172"/>
      <c r="E44" s="172"/>
      <c r="F44" s="172"/>
      <c r="G44" s="172"/>
      <c r="H44" s="172"/>
      <c r="I44" s="172"/>
      <c r="J44" s="173" t="s">
        <v>40</v>
      </c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33"/>
      <c r="W44" s="174">
        <v>0</v>
      </c>
      <c r="X44" s="174"/>
      <c r="Y44" s="174"/>
      <c r="Z44" s="174"/>
      <c r="AA44" s="174"/>
      <c r="AB44" s="174"/>
      <c r="AC44" s="174"/>
      <c r="AD44" s="174"/>
    </row>
    <row r="45" spans="1:30" ht="17.45" customHeight="1" thickBot="1" x14ac:dyDescent="0.25">
      <c r="A45" s="177" t="s">
        <v>41</v>
      </c>
      <c r="B45" s="177"/>
      <c r="C45" s="177"/>
      <c r="D45" s="177"/>
      <c r="E45" s="177"/>
      <c r="F45" s="178" t="s">
        <v>9</v>
      </c>
      <c r="G45" s="178"/>
      <c r="H45" s="178" t="s">
        <v>42</v>
      </c>
      <c r="I45" s="178"/>
      <c r="J45" s="37" t="s">
        <v>43</v>
      </c>
      <c r="K45" s="178" t="s">
        <v>44</v>
      </c>
      <c r="L45" s="178"/>
      <c r="M45" s="178" t="s">
        <v>45</v>
      </c>
      <c r="N45" s="178"/>
      <c r="O45" s="178"/>
      <c r="P45" s="178"/>
      <c r="Q45" s="178" t="s">
        <v>46</v>
      </c>
      <c r="R45" s="178"/>
      <c r="S45" s="178"/>
      <c r="T45" s="178"/>
      <c r="U45" s="178"/>
      <c r="V45" s="178" t="s">
        <v>47</v>
      </c>
      <c r="W45" s="178"/>
      <c r="X45" s="178"/>
      <c r="Y45" s="178"/>
      <c r="Z45" s="178"/>
      <c r="AA45" s="171" t="s">
        <v>33</v>
      </c>
      <c r="AB45" s="171"/>
      <c r="AC45" s="171"/>
      <c r="AD45" s="171"/>
    </row>
    <row r="46" spans="1:30" ht="17.45" customHeight="1" thickBot="1" x14ac:dyDescent="0.25">
      <c r="A46" s="172"/>
      <c r="B46" s="172"/>
      <c r="C46" s="172"/>
      <c r="D46" s="172"/>
      <c r="E46" s="172"/>
      <c r="F46" s="172"/>
      <c r="G46" s="172"/>
      <c r="H46" s="172"/>
      <c r="I46" s="172"/>
      <c r="J46" s="173" t="s">
        <v>48</v>
      </c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33"/>
      <c r="W46" s="174">
        <v>0</v>
      </c>
      <c r="X46" s="174"/>
      <c r="Y46" s="174"/>
      <c r="Z46" s="174"/>
      <c r="AA46" s="174"/>
      <c r="AB46" s="174"/>
      <c r="AC46" s="174"/>
      <c r="AD46" s="174"/>
    </row>
    <row r="47" spans="1:30" ht="5.0999999999999996" customHeight="1" x14ac:dyDescent="0.2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</row>
    <row r="48" spans="1:30" ht="17.45" customHeight="1" x14ac:dyDescent="0.2">
      <c r="A48" s="170"/>
      <c r="B48" s="170"/>
      <c r="C48" s="170"/>
      <c r="D48" s="170"/>
      <c r="E48" s="170"/>
      <c r="F48" s="170"/>
      <c r="G48" s="170"/>
      <c r="H48" s="170"/>
      <c r="I48" s="170"/>
      <c r="J48" s="167" t="s">
        <v>49</v>
      </c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76"/>
      <c r="W48" s="169">
        <v>0.55330000000000001</v>
      </c>
      <c r="X48" s="169"/>
      <c r="Y48" s="169"/>
      <c r="Z48" s="169"/>
      <c r="AA48" s="169"/>
      <c r="AB48" s="169"/>
      <c r="AC48" s="169"/>
      <c r="AD48" s="169"/>
    </row>
    <row r="49" spans="1:30" ht="17.45" customHeight="1" x14ac:dyDescent="0.2">
      <c r="A49" s="170"/>
      <c r="B49" s="170"/>
      <c r="C49" s="170"/>
      <c r="D49" s="170"/>
      <c r="E49" s="170"/>
      <c r="F49" s="170"/>
      <c r="G49" s="170"/>
      <c r="H49" s="170"/>
      <c r="I49" s="167" t="s">
        <v>50</v>
      </c>
      <c r="J49" s="167"/>
      <c r="K49" s="167"/>
      <c r="L49" s="167"/>
      <c r="M49" s="167"/>
      <c r="N49" s="41"/>
      <c r="O49" s="168">
        <v>0</v>
      </c>
      <c r="P49" s="168"/>
      <c r="Q49" s="168"/>
      <c r="R49" s="41"/>
      <c r="S49" s="167" t="s">
        <v>51</v>
      </c>
      <c r="T49" s="167"/>
      <c r="U49" s="167"/>
      <c r="V49" s="176"/>
      <c r="W49" s="169">
        <v>0</v>
      </c>
      <c r="X49" s="169"/>
      <c r="Y49" s="169"/>
      <c r="Z49" s="169"/>
      <c r="AA49" s="169"/>
      <c r="AB49" s="169"/>
      <c r="AC49" s="169"/>
      <c r="AD49" s="169"/>
    </row>
    <row r="50" spans="1:30" ht="16.7" customHeight="1" thickBot="1" x14ac:dyDescent="0.25">
      <c r="A50" s="170"/>
      <c r="B50" s="170"/>
      <c r="C50" s="170"/>
      <c r="D50" s="170"/>
      <c r="E50" s="170"/>
      <c r="F50" s="170"/>
      <c r="G50" s="170"/>
      <c r="H50" s="170"/>
      <c r="I50" s="170"/>
      <c r="J50" s="167" t="s">
        <v>52</v>
      </c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76"/>
      <c r="W50" s="169">
        <v>0.55330000000000001</v>
      </c>
      <c r="X50" s="169"/>
      <c r="Y50" s="169"/>
      <c r="Z50" s="169"/>
      <c r="AA50" s="169"/>
      <c r="AB50" s="169"/>
      <c r="AC50" s="169"/>
      <c r="AD50" s="169"/>
    </row>
    <row r="51" spans="1:30" ht="17.45" customHeight="1" thickBot="1" x14ac:dyDescent="0.25">
      <c r="A51" s="68" t="s">
        <v>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70"/>
    </row>
    <row r="52" spans="1:30" ht="24" customHeight="1" thickBot="1" x14ac:dyDescent="0.25">
      <c r="A52" s="27"/>
      <c r="B52" s="24" t="s">
        <v>1</v>
      </c>
      <c r="C52" s="24"/>
      <c r="D52" s="77" t="s">
        <v>582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18"/>
      <c r="P52" s="29" t="s">
        <v>3</v>
      </c>
      <c r="Q52" s="29"/>
      <c r="R52" s="29"/>
      <c r="S52" s="18"/>
      <c r="T52" s="30" t="s">
        <v>583</v>
      </c>
      <c r="U52" s="30"/>
      <c r="V52" s="30"/>
      <c r="W52" s="30"/>
      <c r="X52" s="30"/>
      <c r="Y52" s="18"/>
      <c r="Z52" s="18"/>
      <c r="AA52" s="18"/>
      <c r="AB52" s="18"/>
      <c r="AC52" s="18"/>
      <c r="AD52" s="25"/>
    </row>
    <row r="53" spans="1:30" ht="17.45" customHeight="1" thickBot="1" x14ac:dyDescent="0.25">
      <c r="A53" s="28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19"/>
      <c r="P53" s="31" t="s">
        <v>5</v>
      </c>
      <c r="Q53" s="31"/>
      <c r="R53" s="31"/>
      <c r="S53" s="19"/>
      <c r="T53" s="32">
        <v>146.91</v>
      </c>
      <c r="U53" s="32"/>
      <c r="V53" s="32"/>
      <c r="W53" s="32"/>
      <c r="X53" s="32"/>
      <c r="Y53" s="19"/>
      <c r="Z53" s="31" t="s">
        <v>6</v>
      </c>
      <c r="AA53" s="31"/>
      <c r="AB53" s="19"/>
      <c r="AC53" s="20" t="s">
        <v>159</v>
      </c>
      <c r="AD53" s="26"/>
    </row>
    <row r="54" spans="1:30" ht="17.45" customHeight="1" thickBot="1" x14ac:dyDescent="0.25">
      <c r="A54" s="177" t="s">
        <v>8</v>
      </c>
      <c r="B54" s="177"/>
      <c r="C54" s="177"/>
      <c r="D54" s="177"/>
      <c r="E54" s="177"/>
      <c r="F54" s="177"/>
      <c r="G54" s="177"/>
      <c r="H54" s="177"/>
      <c r="I54" s="177"/>
      <c r="J54" s="178" t="s">
        <v>9</v>
      </c>
      <c r="K54" s="178" t="s">
        <v>10</v>
      </c>
      <c r="L54" s="178"/>
      <c r="M54" s="178"/>
      <c r="N54" s="178"/>
      <c r="O54" s="178"/>
      <c r="P54" s="178"/>
      <c r="Q54" s="178" t="s">
        <v>11</v>
      </c>
      <c r="R54" s="178"/>
      <c r="S54" s="178"/>
      <c r="T54" s="178"/>
      <c r="U54" s="178"/>
      <c r="V54" s="178"/>
      <c r="W54" s="178"/>
      <c r="X54" s="178"/>
      <c r="Y54" s="178"/>
      <c r="Z54" s="178"/>
      <c r="AA54" s="171" t="s">
        <v>12</v>
      </c>
      <c r="AB54" s="171"/>
      <c r="AC54" s="171"/>
      <c r="AD54" s="171"/>
    </row>
    <row r="55" spans="1:30" ht="16.7" customHeight="1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8"/>
      <c r="K55" s="178" t="s">
        <v>13</v>
      </c>
      <c r="L55" s="178"/>
      <c r="M55" s="178" t="s">
        <v>14</v>
      </c>
      <c r="N55" s="178"/>
      <c r="O55" s="178"/>
      <c r="P55" s="178"/>
      <c r="Q55" s="178" t="s">
        <v>13</v>
      </c>
      <c r="R55" s="178"/>
      <c r="S55" s="178"/>
      <c r="T55" s="178"/>
      <c r="U55" s="178"/>
      <c r="V55" s="178" t="s">
        <v>14</v>
      </c>
      <c r="W55" s="178"/>
      <c r="X55" s="178"/>
      <c r="Y55" s="178"/>
      <c r="Z55" s="178"/>
      <c r="AA55" s="171"/>
      <c r="AB55" s="171"/>
      <c r="AC55" s="171"/>
      <c r="AD55" s="171"/>
    </row>
    <row r="56" spans="1:30" ht="17.45" customHeight="1" thickBot="1" x14ac:dyDescent="0.25">
      <c r="A56" s="38"/>
      <c r="B56" s="39" t="s">
        <v>173</v>
      </c>
      <c r="C56" s="185" t="s">
        <v>174</v>
      </c>
      <c r="D56" s="185"/>
      <c r="E56" s="185"/>
      <c r="F56" s="185"/>
      <c r="G56" s="185"/>
      <c r="H56" s="185"/>
      <c r="I56" s="185"/>
      <c r="J56" s="40">
        <v>1</v>
      </c>
      <c r="K56" s="186">
        <v>1</v>
      </c>
      <c r="L56" s="186"/>
      <c r="M56" s="186">
        <v>0</v>
      </c>
      <c r="N56" s="186"/>
      <c r="O56" s="186"/>
      <c r="P56" s="186"/>
      <c r="Q56" s="187">
        <v>236.55160000000001</v>
      </c>
      <c r="R56" s="187"/>
      <c r="S56" s="187"/>
      <c r="T56" s="187"/>
      <c r="U56" s="187"/>
      <c r="V56" s="187">
        <v>86.615099999999998</v>
      </c>
      <c r="W56" s="187"/>
      <c r="X56" s="187"/>
      <c r="Y56" s="187"/>
      <c r="Z56" s="187"/>
      <c r="AA56" s="188">
        <v>236.55160000000001</v>
      </c>
      <c r="AB56" s="188"/>
      <c r="AC56" s="188"/>
      <c r="AD56" s="188"/>
    </row>
    <row r="57" spans="1:30" ht="16.7" customHeight="1" thickBot="1" x14ac:dyDescent="0.25">
      <c r="A57" s="172"/>
      <c r="B57" s="172"/>
      <c r="C57" s="172"/>
      <c r="D57" s="172"/>
      <c r="E57" s="172"/>
      <c r="F57" s="172"/>
      <c r="G57" s="172"/>
      <c r="H57" s="172"/>
      <c r="I57" s="172"/>
      <c r="J57" s="173" t="s">
        <v>17</v>
      </c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33"/>
      <c r="W57" s="174">
        <v>236.55160000000001</v>
      </c>
      <c r="X57" s="174"/>
      <c r="Y57" s="174"/>
      <c r="Z57" s="174"/>
      <c r="AA57" s="174"/>
      <c r="AB57" s="174"/>
      <c r="AC57" s="174"/>
      <c r="AD57" s="174"/>
    </row>
    <row r="58" spans="1:30" ht="17.45" customHeight="1" thickBot="1" x14ac:dyDescent="0.25">
      <c r="A58" s="177" t="s">
        <v>18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8" t="s">
        <v>19</v>
      </c>
      <c r="M58" s="178"/>
      <c r="N58" s="178"/>
      <c r="O58" s="178"/>
      <c r="P58" s="178" t="s">
        <v>9</v>
      </c>
      <c r="Q58" s="178"/>
      <c r="R58" s="178"/>
      <c r="S58" s="178"/>
      <c r="T58" s="178"/>
      <c r="U58" s="178" t="s">
        <v>20</v>
      </c>
      <c r="V58" s="178"/>
      <c r="W58" s="178"/>
      <c r="X58" s="178"/>
      <c r="Y58" s="178"/>
      <c r="Z58" s="178"/>
      <c r="AA58" s="171" t="s">
        <v>12</v>
      </c>
      <c r="AB58" s="171"/>
      <c r="AC58" s="171"/>
      <c r="AD58" s="171"/>
    </row>
    <row r="59" spans="1:30" ht="17.45" customHeight="1" thickBot="1" x14ac:dyDescent="0.25">
      <c r="A59" s="172"/>
      <c r="B59" s="172"/>
      <c r="C59" s="172"/>
      <c r="D59" s="172"/>
      <c r="E59" s="172"/>
      <c r="F59" s="172"/>
      <c r="G59" s="172"/>
      <c r="H59" s="172"/>
      <c r="I59" s="172"/>
      <c r="J59" s="181" t="s">
        <v>25</v>
      </c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2"/>
      <c r="W59" s="183">
        <v>0</v>
      </c>
      <c r="X59" s="183"/>
      <c r="Y59" s="183"/>
      <c r="Z59" s="183"/>
      <c r="AA59" s="183"/>
      <c r="AB59" s="183"/>
      <c r="AC59" s="183"/>
      <c r="AD59" s="183"/>
    </row>
    <row r="60" spans="1:30" ht="16.7" customHeight="1" thickBot="1" x14ac:dyDescent="0.25">
      <c r="A60" s="172"/>
      <c r="B60" s="172"/>
      <c r="C60" s="172"/>
      <c r="D60" s="172"/>
      <c r="E60" s="172"/>
      <c r="F60" s="172"/>
      <c r="G60" s="172"/>
      <c r="H60" s="172"/>
      <c r="I60" s="172"/>
      <c r="J60" s="167" t="s">
        <v>26</v>
      </c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82"/>
      <c r="W60" s="184">
        <v>236.55160000000001</v>
      </c>
      <c r="X60" s="184"/>
      <c r="Y60" s="184"/>
      <c r="Z60" s="184"/>
      <c r="AA60" s="184"/>
      <c r="AB60" s="184"/>
      <c r="AC60" s="184"/>
      <c r="AD60" s="184"/>
    </row>
    <row r="61" spans="1:30" ht="17.45" customHeight="1" thickBot="1" x14ac:dyDescent="0.25">
      <c r="A61" s="172"/>
      <c r="B61" s="172"/>
      <c r="C61" s="172"/>
      <c r="D61" s="172"/>
      <c r="E61" s="172"/>
      <c r="F61" s="172"/>
      <c r="G61" s="172"/>
      <c r="H61" s="172"/>
      <c r="I61" s="172"/>
      <c r="J61" s="167" t="s">
        <v>27</v>
      </c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82"/>
      <c r="W61" s="184">
        <v>1.6102000000000001</v>
      </c>
      <c r="X61" s="184"/>
      <c r="Y61" s="184"/>
      <c r="Z61" s="184"/>
      <c r="AA61" s="184"/>
      <c r="AB61" s="184"/>
      <c r="AC61" s="184"/>
      <c r="AD61" s="184"/>
    </row>
    <row r="62" spans="1:30" ht="17.45" customHeight="1" thickBot="1" x14ac:dyDescent="0.25">
      <c r="A62" s="172"/>
      <c r="B62" s="172"/>
      <c r="C62" s="172"/>
      <c r="D62" s="172"/>
      <c r="E62" s="172"/>
      <c r="F62" s="172"/>
      <c r="G62" s="172"/>
      <c r="H62" s="172"/>
      <c r="I62" s="172"/>
      <c r="J62" s="167" t="s">
        <v>28</v>
      </c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82"/>
      <c r="W62" s="184">
        <v>5.6590000000000001E-2</v>
      </c>
      <c r="X62" s="184"/>
      <c r="Y62" s="184"/>
      <c r="Z62" s="184"/>
      <c r="AA62" s="184"/>
      <c r="AB62" s="184"/>
      <c r="AC62" s="184"/>
      <c r="AD62" s="184"/>
    </row>
    <row r="63" spans="1:30" ht="16.7" customHeight="1" thickBot="1" x14ac:dyDescent="0.25">
      <c r="A63" s="172"/>
      <c r="B63" s="172"/>
      <c r="C63" s="172"/>
      <c r="D63" s="172"/>
      <c r="E63" s="172"/>
      <c r="F63" s="172"/>
      <c r="G63" s="172"/>
      <c r="H63" s="172"/>
      <c r="I63" s="172"/>
      <c r="J63" s="179" t="s">
        <v>29</v>
      </c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82"/>
      <c r="W63" s="180">
        <v>0</v>
      </c>
      <c r="X63" s="180"/>
      <c r="Y63" s="180"/>
      <c r="Z63" s="180"/>
      <c r="AA63" s="180"/>
      <c r="AB63" s="180"/>
      <c r="AC63" s="180"/>
      <c r="AD63" s="180"/>
    </row>
    <row r="64" spans="1:30" ht="17.45" customHeight="1" thickBot="1" x14ac:dyDescent="0.25">
      <c r="A64" s="177" t="s">
        <v>30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8" t="s">
        <v>9</v>
      </c>
      <c r="M64" s="178"/>
      <c r="N64" s="178"/>
      <c r="O64" s="178"/>
      <c r="P64" s="178" t="s">
        <v>31</v>
      </c>
      <c r="Q64" s="178"/>
      <c r="R64" s="178"/>
      <c r="S64" s="178"/>
      <c r="T64" s="178"/>
      <c r="U64" s="178" t="s">
        <v>32</v>
      </c>
      <c r="V64" s="178"/>
      <c r="W64" s="178"/>
      <c r="X64" s="178"/>
      <c r="Y64" s="178"/>
      <c r="Z64" s="178"/>
      <c r="AA64" s="171" t="s">
        <v>33</v>
      </c>
      <c r="AB64" s="171"/>
      <c r="AC64" s="171"/>
      <c r="AD64" s="171"/>
    </row>
    <row r="65" spans="1:30" ht="16.7" customHeight="1" thickBot="1" x14ac:dyDescent="0.25">
      <c r="A65" s="172"/>
      <c r="B65" s="172"/>
      <c r="C65" s="172"/>
      <c r="D65" s="172"/>
      <c r="E65" s="172"/>
      <c r="F65" s="172"/>
      <c r="G65" s="172"/>
      <c r="H65" s="172"/>
      <c r="I65" s="172"/>
      <c r="J65" s="173" t="s">
        <v>34</v>
      </c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33"/>
      <c r="W65" s="174">
        <v>0</v>
      </c>
      <c r="X65" s="174"/>
      <c r="Y65" s="174"/>
      <c r="Z65" s="174"/>
      <c r="AA65" s="174"/>
      <c r="AB65" s="174"/>
      <c r="AC65" s="174"/>
      <c r="AD65" s="174"/>
    </row>
    <row r="66" spans="1:30" ht="17.45" customHeight="1" thickBot="1" x14ac:dyDescent="0.25">
      <c r="A66" s="177" t="s">
        <v>35</v>
      </c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8" t="s">
        <v>9</v>
      </c>
      <c r="M66" s="178"/>
      <c r="N66" s="178"/>
      <c r="O66" s="178"/>
      <c r="P66" s="178" t="s">
        <v>31</v>
      </c>
      <c r="Q66" s="178"/>
      <c r="R66" s="178"/>
      <c r="S66" s="178"/>
      <c r="T66" s="178"/>
      <c r="U66" s="178" t="s">
        <v>32</v>
      </c>
      <c r="V66" s="178"/>
      <c r="W66" s="178"/>
      <c r="X66" s="178"/>
      <c r="Y66" s="178"/>
      <c r="Z66" s="178"/>
      <c r="AA66" s="171" t="s">
        <v>33</v>
      </c>
      <c r="AB66" s="171"/>
      <c r="AC66" s="171"/>
      <c r="AD66" s="171"/>
    </row>
    <row r="67" spans="1:30" ht="17.45" customHeight="1" thickBot="1" x14ac:dyDescent="0.25">
      <c r="A67" s="172"/>
      <c r="B67" s="172"/>
      <c r="C67" s="172"/>
      <c r="D67" s="172"/>
      <c r="E67" s="172"/>
      <c r="F67" s="172"/>
      <c r="G67" s="172"/>
      <c r="H67" s="172"/>
      <c r="I67" s="172"/>
      <c r="J67" s="173" t="s">
        <v>38</v>
      </c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33"/>
      <c r="W67" s="174">
        <v>0</v>
      </c>
      <c r="X67" s="174"/>
      <c r="Y67" s="174"/>
      <c r="Z67" s="174"/>
      <c r="AA67" s="174"/>
      <c r="AB67" s="174"/>
      <c r="AC67" s="174"/>
      <c r="AD67" s="174"/>
    </row>
    <row r="68" spans="1:30" ht="16.7" customHeight="1" thickBot="1" x14ac:dyDescent="0.25">
      <c r="A68" s="177" t="s">
        <v>39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8" t="s">
        <v>9</v>
      </c>
      <c r="M68" s="178"/>
      <c r="N68" s="178"/>
      <c r="O68" s="178"/>
      <c r="P68" s="178" t="s">
        <v>31</v>
      </c>
      <c r="Q68" s="178"/>
      <c r="R68" s="178"/>
      <c r="S68" s="178"/>
      <c r="T68" s="178"/>
      <c r="U68" s="178" t="s">
        <v>32</v>
      </c>
      <c r="V68" s="178"/>
      <c r="W68" s="178"/>
      <c r="X68" s="178"/>
      <c r="Y68" s="178"/>
      <c r="Z68" s="178"/>
      <c r="AA68" s="171" t="s">
        <v>33</v>
      </c>
      <c r="AB68" s="171"/>
      <c r="AC68" s="171"/>
      <c r="AD68" s="171"/>
    </row>
    <row r="69" spans="1:30" ht="17.45" customHeight="1" thickBot="1" x14ac:dyDescent="0.25">
      <c r="A69" s="172"/>
      <c r="B69" s="172"/>
      <c r="C69" s="172"/>
      <c r="D69" s="172"/>
      <c r="E69" s="172"/>
      <c r="F69" s="172"/>
      <c r="G69" s="172"/>
      <c r="H69" s="172"/>
      <c r="I69" s="172"/>
      <c r="J69" s="173" t="s">
        <v>40</v>
      </c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33"/>
      <c r="W69" s="174">
        <v>0</v>
      </c>
      <c r="X69" s="174"/>
      <c r="Y69" s="174"/>
      <c r="Z69" s="174"/>
      <c r="AA69" s="174"/>
      <c r="AB69" s="174"/>
      <c r="AC69" s="174"/>
      <c r="AD69" s="174"/>
    </row>
    <row r="70" spans="1:30" ht="17.45" customHeight="1" thickBot="1" x14ac:dyDescent="0.25">
      <c r="A70" s="177" t="s">
        <v>41</v>
      </c>
      <c r="B70" s="177"/>
      <c r="C70" s="177"/>
      <c r="D70" s="177"/>
      <c r="E70" s="177"/>
      <c r="F70" s="178" t="s">
        <v>9</v>
      </c>
      <c r="G70" s="178"/>
      <c r="H70" s="178" t="s">
        <v>42</v>
      </c>
      <c r="I70" s="178"/>
      <c r="J70" s="37" t="s">
        <v>43</v>
      </c>
      <c r="K70" s="178" t="s">
        <v>44</v>
      </c>
      <c r="L70" s="178"/>
      <c r="M70" s="178" t="s">
        <v>45</v>
      </c>
      <c r="N70" s="178"/>
      <c r="O70" s="178"/>
      <c r="P70" s="178"/>
      <c r="Q70" s="178" t="s">
        <v>46</v>
      </c>
      <c r="R70" s="178"/>
      <c r="S70" s="178"/>
      <c r="T70" s="178"/>
      <c r="U70" s="178"/>
      <c r="V70" s="178" t="s">
        <v>47</v>
      </c>
      <c r="W70" s="178"/>
      <c r="X70" s="178"/>
      <c r="Y70" s="178"/>
      <c r="Z70" s="178"/>
      <c r="AA70" s="171" t="s">
        <v>33</v>
      </c>
      <c r="AB70" s="171"/>
      <c r="AC70" s="171"/>
      <c r="AD70" s="171"/>
    </row>
    <row r="71" spans="1:30" ht="16.7" customHeight="1" thickBot="1" x14ac:dyDescent="0.25">
      <c r="A71" s="172"/>
      <c r="B71" s="172"/>
      <c r="C71" s="172"/>
      <c r="D71" s="172"/>
      <c r="E71" s="172"/>
      <c r="F71" s="172"/>
      <c r="G71" s="172"/>
      <c r="H71" s="172"/>
      <c r="I71" s="172"/>
      <c r="J71" s="173" t="s">
        <v>48</v>
      </c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33"/>
      <c r="W71" s="174">
        <v>0</v>
      </c>
      <c r="X71" s="174"/>
      <c r="Y71" s="174"/>
      <c r="Z71" s="174"/>
      <c r="AA71" s="174"/>
      <c r="AB71" s="174"/>
      <c r="AC71" s="174"/>
      <c r="AD71" s="174"/>
    </row>
    <row r="72" spans="1:30" ht="5.85" customHeight="1" x14ac:dyDescent="0.2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</row>
    <row r="73" spans="1:30" ht="17.45" customHeight="1" x14ac:dyDescent="0.2">
      <c r="A73" s="170"/>
      <c r="B73" s="170"/>
      <c r="C73" s="170"/>
      <c r="D73" s="170"/>
      <c r="E73" s="170"/>
      <c r="F73" s="170"/>
      <c r="G73" s="170"/>
      <c r="H73" s="170"/>
      <c r="I73" s="170"/>
      <c r="J73" s="167" t="s">
        <v>49</v>
      </c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76"/>
      <c r="W73" s="169">
        <v>1.6668000000000001</v>
      </c>
      <c r="X73" s="169"/>
      <c r="Y73" s="169"/>
      <c r="Z73" s="169"/>
      <c r="AA73" s="169"/>
      <c r="AB73" s="169"/>
      <c r="AC73" s="169"/>
      <c r="AD73" s="169"/>
    </row>
    <row r="74" spans="1:30" ht="16.7" customHeight="1" x14ac:dyDescent="0.2">
      <c r="A74" s="170"/>
      <c r="B74" s="170"/>
      <c r="C74" s="170"/>
      <c r="D74" s="170"/>
      <c r="E74" s="170"/>
      <c r="F74" s="170"/>
      <c r="G74" s="170"/>
      <c r="H74" s="170"/>
      <c r="I74" s="167" t="s">
        <v>50</v>
      </c>
      <c r="J74" s="167"/>
      <c r="K74" s="167"/>
      <c r="L74" s="167"/>
      <c r="M74" s="167"/>
      <c r="N74" s="41"/>
      <c r="O74" s="168">
        <v>0</v>
      </c>
      <c r="P74" s="168"/>
      <c r="Q74" s="168"/>
      <c r="R74" s="41"/>
      <c r="S74" s="167" t="s">
        <v>51</v>
      </c>
      <c r="T74" s="167"/>
      <c r="U74" s="167"/>
      <c r="V74" s="176"/>
      <c r="W74" s="169">
        <v>0</v>
      </c>
      <c r="X74" s="169"/>
      <c r="Y74" s="169"/>
      <c r="Z74" s="169"/>
      <c r="AA74" s="169"/>
      <c r="AB74" s="169"/>
      <c r="AC74" s="169"/>
      <c r="AD74" s="169"/>
    </row>
    <row r="75" spans="1:30" ht="17.45" customHeight="1" thickBot="1" x14ac:dyDescent="0.25">
      <c r="A75" s="170"/>
      <c r="B75" s="170"/>
      <c r="C75" s="170"/>
      <c r="D75" s="170"/>
      <c r="E75" s="170"/>
      <c r="F75" s="170"/>
      <c r="G75" s="170"/>
      <c r="H75" s="170"/>
      <c r="I75" s="170"/>
      <c r="J75" s="167" t="s">
        <v>52</v>
      </c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76"/>
      <c r="W75" s="169">
        <v>1.6668000000000001</v>
      </c>
      <c r="X75" s="169"/>
      <c r="Y75" s="169"/>
      <c r="Z75" s="169"/>
      <c r="AA75" s="169"/>
      <c r="AB75" s="169"/>
      <c r="AC75" s="169"/>
      <c r="AD75" s="169"/>
    </row>
    <row r="76" spans="1:30" ht="16.7" customHeight="1" thickBot="1" x14ac:dyDescent="0.25">
      <c r="A76" s="68" t="s">
        <v>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70"/>
    </row>
    <row r="77" spans="1:30" ht="21.6" customHeight="1" thickBot="1" x14ac:dyDescent="0.25">
      <c r="A77" s="27"/>
      <c r="B77" s="24" t="s">
        <v>1</v>
      </c>
      <c r="C77" s="24"/>
      <c r="D77" s="77" t="s">
        <v>584</v>
      </c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18"/>
      <c r="P77" s="29" t="s">
        <v>3</v>
      </c>
      <c r="Q77" s="29"/>
      <c r="R77" s="29"/>
      <c r="S77" s="18"/>
      <c r="T77" s="30" t="s">
        <v>585</v>
      </c>
      <c r="U77" s="30"/>
      <c r="V77" s="30"/>
      <c r="W77" s="30"/>
      <c r="X77" s="30"/>
      <c r="Y77" s="18"/>
      <c r="Z77" s="18"/>
      <c r="AA77" s="18"/>
      <c r="AB77" s="18"/>
      <c r="AC77" s="18"/>
      <c r="AD77" s="25"/>
    </row>
    <row r="78" spans="1:30" ht="17.45" customHeight="1" thickBot="1" x14ac:dyDescent="0.25">
      <c r="A78" s="28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19"/>
      <c r="P78" s="31" t="s">
        <v>5</v>
      </c>
      <c r="Q78" s="31"/>
      <c r="R78" s="31"/>
      <c r="S78" s="19"/>
      <c r="T78" s="32">
        <v>224.1</v>
      </c>
      <c r="U78" s="32"/>
      <c r="V78" s="32"/>
      <c r="W78" s="32"/>
      <c r="X78" s="32"/>
      <c r="Y78" s="19"/>
      <c r="Z78" s="31" t="s">
        <v>6</v>
      </c>
      <c r="AA78" s="31"/>
      <c r="AB78" s="19"/>
      <c r="AC78" s="20" t="s">
        <v>159</v>
      </c>
      <c r="AD78" s="26"/>
    </row>
    <row r="79" spans="1:30" ht="16.7" customHeight="1" thickBot="1" x14ac:dyDescent="0.25">
      <c r="A79" s="177" t="s">
        <v>8</v>
      </c>
      <c r="B79" s="177"/>
      <c r="C79" s="177"/>
      <c r="D79" s="177"/>
      <c r="E79" s="177"/>
      <c r="F79" s="177"/>
      <c r="G79" s="177"/>
      <c r="H79" s="177"/>
      <c r="I79" s="177"/>
      <c r="J79" s="178" t="s">
        <v>9</v>
      </c>
      <c r="K79" s="178" t="s">
        <v>10</v>
      </c>
      <c r="L79" s="178"/>
      <c r="M79" s="178"/>
      <c r="N79" s="178"/>
      <c r="O79" s="178"/>
      <c r="P79" s="178"/>
      <c r="Q79" s="178" t="s">
        <v>11</v>
      </c>
      <c r="R79" s="178"/>
      <c r="S79" s="178"/>
      <c r="T79" s="178"/>
      <c r="U79" s="178"/>
      <c r="V79" s="178"/>
      <c r="W79" s="178"/>
      <c r="X79" s="178"/>
      <c r="Y79" s="178"/>
      <c r="Z79" s="178"/>
      <c r="AA79" s="171" t="s">
        <v>12</v>
      </c>
      <c r="AB79" s="171"/>
      <c r="AC79" s="171"/>
      <c r="AD79" s="171"/>
    </row>
    <row r="80" spans="1:30" ht="17.45" customHeight="1" thickBot="1" x14ac:dyDescent="0.25">
      <c r="A80" s="177"/>
      <c r="B80" s="177"/>
      <c r="C80" s="177"/>
      <c r="D80" s="177"/>
      <c r="E80" s="177"/>
      <c r="F80" s="177"/>
      <c r="G80" s="177"/>
      <c r="H80" s="177"/>
      <c r="I80" s="177"/>
      <c r="J80" s="178"/>
      <c r="K80" s="178" t="s">
        <v>13</v>
      </c>
      <c r="L80" s="178"/>
      <c r="M80" s="178" t="s">
        <v>14</v>
      </c>
      <c r="N80" s="178"/>
      <c r="O80" s="178"/>
      <c r="P80" s="178"/>
      <c r="Q80" s="178" t="s">
        <v>13</v>
      </c>
      <c r="R80" s="178"/>
      <c r="S80" s="178"/>
      <c r="T80" s="178"/>
      <c r="U80" s="178"/>
      <c r="V80" s="178" t="s">
        <v>14</v>
      </c>
      <c r="W80" s="178"/>
      <c r="X80" s="178"/>
      <c r="Y80" s="178"/>
      <c r="Z80" s="178"/>
      <c r="AA80" s="171"/>
      <c r="AB80" s="171"/>
      <c r="AC80" s="171"/>
      <c r="AD80" s="171"/>
    </row>
    <row r="81" spans="1:30" ht="16.7" customHeight="1" thickBot="1" x14ac:dyDescent="0.25">
      <c r="A81" s="38"/>
      <c r="B81" s="39" t="s">
        <v>586</v>
      </c>
      <c r="C81" s="185" t="s">
        <v>587</v>
      </c>
      <c r="D81" s="185"/>
      <c r="E81" s="185"/>
      <c r="F81" s="185"/>
      <c r="G81" s="185"/>
      <c r="H81" s="185"/>
      <c r="I81" s="185"/>
      <c r="J81" s="40">
        <v>1</v>
      </c>
      <c r="K81" s="186">
        <v>1</v>
      </c>
      <c r="L81" s="186"/>
      <c r="M81" s="186">
        <v>0</v>
      </c>
      <c r="N81" s="186"/>
      <c r="O81" s="186"/>
      <c r="P81" s="186"/>
      <c r="Q81" s="187">
        <v>235.6644</v>
      </c>
      <c r="R81" s="187"/>
      <c r="S81" s="187"/>
      <c r="T81" s="187"/>
      <c r="U81" s="187"/>
      <c r="V81" s="187">
        <v>65.302899999999994</v>
      </c>
      <c r="W81" s="187"/>
      <c r="X81" s="187"/>
      <c r="Y81" s="187"/>
      <c r="Z81" s="187"/>
      <c r="AA81" s="188">
        <v>235.6644</v>
      </c>
      <c r="AB81" s="188"/>
      <c r="AC81" s="188"/>
      <c r="AD81" s="188"/>
    </row>
    <row r="82" spans="1:30" ht="17.45" customHeight="1" thickBot="1" x14ac:dyDescent="0.25">
      <c r="A82" s="172"/>
      <c r="B82" s="172"/>
      <c r="C82" s="172"/>
      <c r="D82" s="172"/>
      <c r="E82" s="172"/>
      <c r="F82" s="172"/>
      <c r="G82" s="172"/>
      <c r="H82" s="172"/>
      <c r="I82" s="172"/>
      <c r="J82" s="173" t="s">
        <v>17</v>
      </c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33"/>
      <c r="W82" s="174">
        <v>235.6644</v>
      </c>
      <c r="X82" s="174"/>
      <c r="Y82" s="174"/>
      <c r="Z82" s="174"/>
      <c r="AA82" s="174"/>
      <c r="AB82" s="174"/>
      <c r="AC82" s="174"/>
      <c r="AD82" s="174"/>
    </row>
    <row r="83" spans="1:30" ht="17.45" customHeight="1" thickBot="1" x14ac:dyDescent="0.25">
      <c r="A83" s="177" t="s">
        <v>18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8" t="s">
        <v>19</v>
      </c>
      <c r="M83" s="178"/>
      <c r="N83" s="178"/>
      <c r="O83" s="178"/>
      <c r="P83" s="178" t="s">
        <v>9</v>
      </c>
      <c r="Q83" s="178"/>
      <c r="R83" s="178"/>
      <c r="S83" s="178"/>
      <c r="T83" s="178"/>
      <c r="U83" s="178" t="s">
        <v>20</v>
      </c>
      <c r="V83" s="178"/>
      <c r="W83" s="178"/>
      <c r="X83" s="178"/>
      <c r="Y83" s="178"/>
      <c r="Z83" s="178"/>
      <c r="AA83" s="171" t="s">
        <v>12</v>
      </c>
      <c r="AB83" s="171"/>
      <c r="AC83" s="171"/>
      <c r="AD83" s="171"/>
    </row>
    <row r="84" spans="1:30" ht="16.7" customHeight="1" thickBot="1" x14ac:dyDescent="0.25">
      <c r="A84" s="172"/>
      <c r="B84" s="172"/>
      <c r="C84" s="172"/>
      <c r="D84" s="172"/>
      <c r="E84" s="172"/>
      <c r="F84" s="172"/>
      <c r="G84" s="172"/>
      <c r="H84" s="172"/>
      <c r="I84" s="172"/>
      <c r="J84" s="181" t="s">
        <v>25</v>
      </c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2"/>
      <c r="W84" s="183">
        <v>0</v>
      </c>
      <c r="X84" s="183"/>
      <c r="Y84" s="183"/>
      <c r="Z84" s="183"/>
      <c r="AA84" s="183"/>
      <c r="AB84" s="183"/>
      <c r="AC84" s="183"/>
      <c r="AD84" s="183"/>
    </row>
    <row r="85" spans="1:30" ht="17.45" customHeight="1" thickBot="1" x14ac:dyDescent="0.25">
      <c r="A85" s="172"/>
      <c r="B85" s="172"/>
      <c r="C85" s="172"/>
      <c r="D85" s="172"/>
      <c r="E85" s="172"/>
      <c r="F85" s="172"/>
      <c r="G85" s="172"/>
      <c r="H85" s="172"/>
      <c r="I85" s="172"/>
      <c r="J85" s="167" t="s">
        <v>26</v>
      </c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82"/>
      <c r="W85" s="184">
        <v>235.6644</v>
      </c>
      <c r="X85" s="184"/>
      <c r="Y85" s="184"/>
      <c r="Z85" s="184"/>
      <c r="AA85" s="184"/>
      <c r="AB85" s="184"/>
      <c r="AC85" s="184"/>
      <c r="AD85" s="184"/>
    </row>
    <row r="86" spans="1:30" ht="16.7" customHeight="1" thickBot="1" x14ac:dyDescent="0.25">
      <c r="A86" s="172"/>
      <c r="B86" s="172"/>
      <c r="C86" s="172"/>
      <c r="D86" s="172"/>
      <c r="E86" s="172"/>
      <c r="F86" s="172"/>
      <c r="G86" s="172"/>
      <c r="H86" s="172"/>
      <c r="I86" s="172"/>
      <c r="J86" s="167" t="s">
        <v>27</v>
      </c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82"/>
      <c r="W86" s="184">
        <v>1.0516000000000001</v>
      </c>
      <c r="X86" s="184"/>
      <c r="Y86" s="184"/>
      <c r="Z86" s="184"/>
      <c r="AA86" s="184"/>
      <c r="AB86" s="184"/>
      <c r="AC86" s="184"/>
      <c r="AD86" s="184"/>
    </row>
    <row r="87" spans="1:30" ht="17.45" customHeight="1" thickBot="1" x14ac:dyDescent="0.25">
      <c r="A87" s="172"/>
      <c r="B87" s="172"/>
      <c r="C87" s="172"/>
      <c r="D87" s="172"/>
      <c r="E87" s="172"/>
      <c r="F87" s="172"/>
      <c r="G87" s="172"/>
      <c r="H87" s="172"/>
      <c r="I87" s="172"/>
      <c r="J87" s="167" t="s">
        <v>28</v>
      </c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82"/>
      <c r="W87" s="184">
        <v>3.696E-2</v>
      </c>
      <c r="X87" s="184"/>
      <c r="Y87" s="184"/>
      <c r="Z87" s="184"/>
      <c r="AA87" s="184"/>
      <c r="AB87" s="184"/>
      <c r="AC87" s="184"/>
      <c r="AD87" s="184"/>
    </row>
    <row r="88" spans="1:30" ht="17.45" customHeight="1" thickBot="1" x14ac:dyDescent="0.25">
      <c r="A88" s="172"/>
      <c r="B88" s="172"/>
      <c r="C88" s="172"/>
      <c r="D88" s="172"/>
      <c r="E88" s="172"/>
      <c r="F88" s="172"/>
      <c r="G88" s="172"/>
      <c r="H88" s="172"/>
      <c r="I88" s="172"/>
      <c r="J88" s="179" t="s">
        <v>29</v>
      </c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82"/>
      <c r="W88" s="180">
        <v>0</v>
      </c>
      <c r="X88" s="180"/>
      <c r="Y88" s="180"/>
      <c r="Z88" s="180"/>
      <c r="AA88" s="180"/>
      <c r="AB88" s="180"/>
      <c r="AC88" s="180"/>
      <c r="AD88" s="180"/>
    </row>
    <row r="89" spans="1:30" ht="16.7" customHeight="1" thickBot="1" x14ac:dyDescent="0.25">
      <c r="A89" s="177" t="s">
        <v>30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8" t="s">
        <v>9</v>
      </c>
      <c r="M89" s="178"/>
      <c r="N89" s="178"/>
      <c r="O89" s="178"/>
      <c r="P89" s="178" t="s">
        <v>31</v>
      </c>
      <c r="Q89" s="178"/>
      <c r="R89" s="178"/>
      <c r="S89" s="178"/>
      <c r="T89" s="178"/>
      <c r="U89" s="178" t="s">
        <v>32</v>
      </c>
      <c r="V89" s="178"/>
      <c r="W89" s="178"/>
      <c r="X89" s="178"/>
      <c r="Y89" s="178"/>
      <c r="Z89" s="178"/>
      <c r="AA89" s="171" t="s">
        <v>33</v>
      </c>
      <c r="AB89" s="171"/>
      <c r="AC89" s="171"/>
      <c r="AD89" s="171"/>
    </row>
    <row r="90" spans="1:30" ht="17.45" customHeight="1" thickBot="1" x14ac:dyDescent="0.25">
      <c r="A90" s="172"/>
      <c r="B90" s="172"/>
      <c r="C90" s="172"/>
      <c r="D90" s="172"/>
      <c r="E90" s="172"/>
      <c r="F90" s="172"/>
      <c r="G90" s="172"/>
      <c r="H90" s="172"/>
      <c r="I90" s="172"/>
      <c r="J90" s="173" t="s">
        <v>34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33"/>
      <c r="W90" s="174">
        <v>0</v>
      </c>
      <c r="X90" s="174"/>
      <c r="Y90" s="174"/>
      <c r="Z90" s="174"/>
      <c r="AA90" s="174"/>
      <c r="AB90" s="174"/>
      <c r="AC90" s="174"/>
      <c r="AD90" s="174"/>
    </row>
    <row r="91" spans="1:30" ht="17.45" customHeight="1" thickBot="1" x14ac:dyDescent="0.25">
      <c r="A91" s="177" t="s">
        <v>35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8" t="s">
        <v>9</v>
      </c>
      <c r="M91" s="178"/>
      <c r="N91" s="178"/>
      <c r="O91" s="178"/>
      <c r="P91" s="178" t="s">
        <v>31</v>
      </c>
      <c r="Q91" s="178"/>
      <c r="R91" s="178"/>
      <c r="S91" s="178"/>
      <c r="T91" s="178"/>
      <c r="U91" s="178" t="s">
        <v>32</v>
      </c>
      <c r="V91" s="178"/>
      <c r="W91" s="178"/>
      <c r="X91" s="178"/>
      <c r="Y91" s="178"/>
      <c r="Z91" s="178"/>
      <c r="AA91" s="171" t="s">
        <v>33</v>
      </c>
      <c r="AB91" s="171"/>
      <c r="AC91" s="171"/>
      <c r="AD91" s="171"/>
    </row>
    <row r="92" spans="1:30" ht="16.7" customHeight="1" thickBot="1" x14ac:dyDescent="0.25">
      <c r="A92" s="172"/>
      <c r="B92" s="172"/>
      <c r="C92" s="172"/>
      <c r="D92" s="172"/>
      <c r="E92" s="172"/>
      <c r="F92" s="172"/>
      <c r="G92" s="172"/>
      <c r="H92" s="172"/>
      <c r="I92" s="172"/>
      <c r="J92" s="173" t="s">
        <v>38</v>
      </c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33"/>
      <c r="W92" s="174">
        <v>0</v>
      </c>
      <c r="X92" s="174"/>
      <c r="Y92" s="174"/>
      <c r="Z92" s="174"/>
      <c r="AA92" s="174"/>
      <c r="AB92" s="174"/>
      <c r="AC92" s="174"/>
      <c r="AD92" s="174"/>
    </row>
    <row r="93" spans="1:30" ht="17.45" customHeight="1" thickBot="1" x14ac:dyDescent="0.25">
      <c r="A93" s="177" t="s">
        <v>39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8" t="s">
        <v>9</v>
      </c>
      <c r="M93" s="178"/>
      <c r="N93" s="178"/>
      <c r="O93" s="178"/>
      <c r="P93" s="178" t="s">
        <v>31</v>
      </c>
      <c r="Q93" s="178"/>
      <c r="R93" s="178"/>
      <c r="S93" s="178"/>
      <c r="T93" s="178"/>
      <c r="U93" s="178" t="s">
        <v>32</v>
      </c>
      <c r="V93" s="178"/>
      <c r="W93" s="178"/>
      <c r="X93" s="178"/>
      <c r="Y93" s="178"/>
      <c r="Z93" s="178"/>
      <c r="AA93" s="171" t="s">
        <v>33</v>
      </c>
      <c r="AB93" s="171"/>
      <c r="AC93" s="171"/>
      <c r="AD93" s="171"/>
    </row>
    <row r="94" spans="1:30" ht="16.7" customHeight="1" thickBot="1" x14ac:dyDescent="0.25">
      <c r="A94" s="172"/>
      <c r="B94" s="172"/>
      <c r="C94" s="172"/>
      <c r="D94" s="172"/>
      <c r="E94" s="172"/>
      <c r="F94" s="172"/>
      <c r="G94" s="172"/>
      <c r="H94" s="172"/>
      <c r="I94" s="172"/>
      <c r="J94" s="173" t="s">
        <v>40</v>
      </c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33"/>
      <c r="W94" s="174">
        <v>0</v>
      </c>
      <c r="X94" s="174"/>
      <c r="Y94" s="174"/>
      <c r="Z94" s="174"/>
      <c r="AA94" s="174"/>
      <c r="AB94" s="174"/>
      <c r="AC94" s="174"/>
      <c r="AD94" s="174"/>
    </row>
    <row r="95" spans="1:30" ht="17.45" customHeight="1" thickBot="1" x14ac:dyDescent="0.25">
      <c r="A95" s="177" t="s">
        <v>41</v>
      </c>
      <c r="B95" s="177"/>
      <c r="C95" s="177"/>
      <c r="D95" s="177"/>
      <c r="E95" s="177"/>
      <c r="F95" s="178" t="s">
        <v>9</v>
      </c>
      <c r="G95" s="178"/>
      <c r="H95" s="178" t="s">
        <v>42</v>
      </c>
      <c r="I95" s="178"/>
      <c r="J95" s="37" t="s">
        <v>43</v>
      </c>
      <c r="K95" s="178" t="s">
        <v>44</v>
      </c>
      <c r="L95" s="178"/>
      <c r="M95" s="178" t="s">
        <v>45</v>
      </c>
      <c r="N95" s="178"/>
      <c r="O95" s="178"/>
      <c r="P95" s="178"/>
      <c r="Q95" s="178" t="s">
        <v>46</v>
      </c>
      <c r="R95" s="178"/>
      <c r="S95" s="178"/>
      <c r="T95" s="178"/>
      <c r="U95" s="178"/>
      <c r="V95" s="178" t="s">
        <v>47</v>
      </c>
      <c r="W95" s="178"/>
      <c r="X95" s="178"/>
      <c r="Y95" s="178"/>
      <c r="Z95" s="178"/>
      <c r="AA95" s="171" t="s">
        <v>33</v>
      </c>
      <c r="AB95" s="171"/>
      <c r="AC95" s="171"/>
      <c r="AD95" s="171"/>
    </row>
    <row r="96" spans="1:30" ht="17.45" customHeight="1" thickBot="1" x14ac:dyDescent="0.25">
      <c r="A96" s="172"/>
      <c r="B96" s="172"/>
      <c r="C96" s="172"/>
      <c r="D96" s="172"/>
      <c r="E96" s="172"/>
      <c r="F96" s="172"/>
      <c r="G96" s="172"/>
      <c r="H96" s="172"/>
      <c r="I96" s="172"/>
      <c r="J96" s="173" t="s">
        <v>48</v>
      </c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33"/>
      <c r="W96" s="174">
        <v>0</v>
      </c>
      <c r="X96" s="174"/>
      <c r="Y96" s="174"/>
      <c r="Z96" s="174"/>
      <c r="AA96" s="174"/>
      <c r="AB96" s="174"/>
      <c r="AC96" s="174"/>
      <c r="AD96" s="174"/>
    </row>
    <row r="97" spans="1:30" ht="5.85" customHeight="1" x14ac:dyDescent="0.2">
      <c r="A97" s="175"/>
      <c r="B97" s="175"/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</row>
    <row r="98" spans="1:30" ht="16.7" customHeight="1" x14ac:dyDescent="0.2">
      <c r="A98" s="170"/>
      <c r="B98" s="170"/>
      <c r="C98" s="170"/>
      <c r="D98" s="170"/>
      <c r="E98" s="170"/>
      <c r="F98" s="170"/>
      <c r="G98" s="170"/>
      <c r="H98" s="170"/>
      <c r="I98" s="170"/>
      <c r="J98" s="167" t="s">
        <v>49</v>
      </c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76"/>
      <c r="W98" s="169">
        <v>1.0886</v>
      </c>
      <c r="X98" s="169"/>
      <c r="Y98" s="169"/>
      <c r="Z98" s="169"/>
      <c r="AA98" s="169"/>
      <c r="AB98" s="169"/>
      <c r="AC98" s="169"/>
      <c r="AD98" s="169"/>
    </row>
    <row r="99" spans="1:30" ht="17.45" customHeight="1" x14ac:dyDescent="0.2">
      <c r="A99" s="170"/>
      <c r="B99" s="170"/>
      <c r="C99" s="170"/>
      <c r="D99" s="170"/>
      <c r="E99" s="170"/>
      <c r="F99" s="170"/>
      <c r="G99" s="170"/>
      <c r="H99" s="170"/>
      <c r="I99" s="167" t="s">
        <v>50</v>
      </c>
      <c r="J99" s="167"/>
      <c r="K99" s="167"/>
      <c r="L99" s="167"/>
      <c r="M99" s="167"/>
      <c r="N99" s="41"/>
      <c r="O99" s="168">
        <v>0</v>
      </c>
      <c r="P99" s="168"/>
      <c r="Q99" s="168"/>
      <c r="R99" s="41"/>
      <c r="S99" s="167" t="s">
        <v>51</v>
      </c>
      <c r="T99" s="167"/>
      <c r="U99" s="167"/>
      <c r="V99" s="176"/>
      <c r="W99" s="169">
        <v>0</v>
      </c>
      <c r="X99" s="169"/>
      <c r="Y99" s="169"/>
      <c r="Z99" s="169"/>
      <c r="AA99" s="169"/>
      <c r="AB99" s="169"/>
      <c r="AC99" s="169"/>
      <c r="AD99" s="169"/>
    </row>
    <row r="100" spans="1:30" ht="16.7" customHeight="1" thickBot="1" x14ac:dyDescent="0.25">
      <c r="A100" s="170"/>
      <c r="B100" s="170"/>
      <c r="C100" s="170"/>
      <c r="D100" s="170"/>
      <c r="E100" s="170"/>
      <c r="F100" s="170"/>
      <c r="G100" s="170"/>
      <c r="H100" s="170"/>
      <c r="I100" s="170"/>
      <c r="J100" s="167" t="s">
        <v>52</v>
      </c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76"/>
      <c r="W100" s="169">
        <v>1.0886</v>
      </c>
      <c r="X100" s="169"/>
      <c r="Y100" s="169"/>
      <c r="Z100" s="169"/>
      <c r="AA100" s="169"/>
      <c r="AB100" s="169"/>
      <c r="AC100" s="169"/>
      <c r="AD100" s="169"/>
    </row>
    <row r="101" spans="1:30" ht="17.45" customHeight="1" thickBot="1" x14ac:dyDescent="0.25">
      <c r="A101" s="68" t="s">
        <v>0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70"/>
    </row>
    <row r="102" spans="1:30" ht="31.15" customHeight="1" thickBot="1" x14ac:dyDescent="0.25">
      <c r="A102" s="27"/>
      <c r="B102" s="24" t="s">
        <v>1</v>
      </c>
      <c r="C102" s="24"/>
      <c r="D102" s="77" t="s">
        <v>588</v>
      </c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8"/>
      <c r="P102" s="29" t="s">
        <v>3</v>
      </c>
      <c r="Q102" s="29"/>
      <c r="R102" s="29"/>
      <c r="S102" s="18"/>
      <c r="T102" s="30" t="s">
        <v>589</v>
      </c>
      <c r="U102" s="30"/>
      <c r="V102" s="30"/>
      <c r="W102" s="30"/>
      <c r="X102" s="30"/>
      <c r="Y102" s="18"/>
      <c r="Z102" s="18"/>
      <c r="AA102" s="18"/>
      <c r="AB102" s="18"/>
      <c r="AC102" s="18"/>
      <c r="AD102" s="25"/>
    </row>
    <row r="103" spans="1:30" ht="17.45" customHeight="1" thickBot="1" x14ac:dyDescent="0.25">
      <c r="A103" s="28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19"/>
      <c r="P103" s="31" t="s">
        <v>5</v>
      </c>
      <c r="Q103" s="31"/>
      <c r="R103" s="31"/>
      <c r="S103" s="19"/>
      <c r="T103" s="32">
        <v>176.29</v>
      </c>
      <c r="U103" s="32"/>
      <c r="V103" s="32"/>
      <c r="W103" s="32"/>
      <c r="X103" s="32"/>
      <c r="Y103" s="19"/>
      <c r="Z103" s="31" t="s">
        <v>6</v>
      </c>
      <c r="AA103" s="31"/>
      <c r="AB103" s="19"/>
      <c r="AC103" s="20" t="s">
        <v>159</v>
      </c>
      <c r="AD103" s="26"/>
    </row>
    <row r="104" spans="1:30" ht="17.45" customHeight="1" thickBot="1" x14ac:dyDescent="0.25">
      <c r="A104" s="177" t="s">
        <v>8</v>
      </c>
      <c r="B104" s="177"/>
      <c r="C104" s="177"/>
      <c r="D104" s="177"/>
      <c r="E104" s="177"/>
      <c r="F104" s="177"/>
      <c r="G104" s="177"/>
      <c r="H104" s="177"/>
      <c r="I104" s="177"/>
      <c r="J104" s="178" t="s">
        <v>9</v>
      </c>
      <c r="K104" s="178" t="s">
        <v>10</v>
      </c>
      <c r="L104" s="178"/>
      <c r="M104" s="178"/>
      <c r="N104" s="178"/>
      <c r="O104" s="178"/>
      <c r="P104" s="178"/>
      <c r="Q104" s="178" t="s">
        <v>11</v>
      </c>
      <c r="R104" s="178"/>
      <c r="S104" s="178"/>
      <c r="T104" s="178"/>
      <c r="U104" s="178"/>
      <c r="V104" s="178"/>
      <c r="W104" s="178"/>
      <c r="X104" s="178"/>
      <c r="Y104" s="178"/>
      <c r="Z104" s="178"/>
      <c r="AA104" s="171" t="s">
        <v>12</v>
      </c>
      <c r="AB104" s="171"/>
      <c r="AC104" s="171"/>
      <c r="AD104" s="171"/>
    </row>
    <row r="105" spans="1:30" ht="16.7" customHeight="1" thickBot="1" x14ac:dyDescent="0.25">
      <c r="A105" s="177"/>
      <c r="B105" s="177"/>
      <c r="C105" s="177"/>
      <c r="D105" s="177"/>
      <c r="E105" s="177"/>
      <c r="F105" s="177"/>
      <c r="G105" s="177"/>
      <c r="H105" s="177"/>
      <c r="I105" s="177"/>
      <c r="J105" s="178"/>
      <c r="K105" s="178" t="s">
        <v>13</v>
      </c>
      <c r="L105" s="178"/>
      <c r="M105" s="178" t="s">
        <v>14</v>
      </c>
      <c r="N105" s="178"/>
      <c r="O105" s="178"/>
      <c r="P105" s="178"/>
      <c r="Q105" s="178" t="s">
        <v>13</v>
      </c>
      <c r="R105" s="178"/>
      <c r="S105" s="178"/>
      <c r="T105" s="178"/>
      <c r="U105" s="178"/>
      <c r="V105" s="178" t="s">
        <v>14</v>
      </c>
      <c r="W105" s="178"/>
      <c r="X105" s="178"/>
      <c r="Y105" s="178"/>
      <c r="Z105" s="178"/>
      <c r="AA105" s="171"/>
      <c r="AB105" s="171"/>
      <c r="AC105" s="171"/>
      <c r="AD105" s="171"/>
    </row>
    <row r="106" spans="1:30" ht="17.45" customHeight="1" thickBot="1" x14ac:dyDescent="0.25">
      <c r="A106" s="38"/>
      <c r="B106" s="39" t="s">
        <v>173</v>
      </c>
      <c r="C106" s="185" t="s">
        <v>174</v>
      </c>
      <c r="D106" s="185"/>
      <c r="E106" s="185"/>
      <c r="F106" s="185"/>
      <c r="G106" s="185"/>
      <c r="H106" s="185"/>
      <c r="I106" s="185"/>
      <c r="J106" s="40">
        <v>1</v>
      </c>
      <c r="K106" s="186">
        <v>1</v>
      </c>
      <c r="L106" s="186"/>
      <c r="M106" s="186">
        <v>0</v>
      </c>
      <c r="N106" s="186"/>
      <c r="O106" s="186"/>
      <c r="P106" s="186"/>
      <c r="Q106" s="187">
        <v>236.55160000000001</v>
      </c>
      <c r="R106" s="187"/>
      <c r="S106" s="187"/>
      <c r="T106" s="187"/>
      <c r="U106" s="187"/>
      <c r="V106" s="187">
        <v>86.615099999999998</v>
      </c>
      <c r="W106" s="187"/>
      <c r="X106" s="187"/>
      <c r="Y106" s="187"/>
      <c r="Z106" s="187"/>
      <c r="AA106" s="188">
        <v>236.55160000000001</v>
      </c>
      <c r="AB106" s="188"/>
      <c r="AC106" s="188"/>
      <c r="AD106" s="188"/>
    </row>
    <row r="107" spans="1:30" ht="17.45" customHeight="1" thickBot="1" x14ac:dyDescent="0.25">
      <c r="A107" s="172"/>
      <c r="B107" s="172"/>
      <c r="C107" s="172"/>
      <c r="D107" s="172"/>
      <c r="E107" s="172"/>
      <c r="F107" s="172"/>
      <c r="G107" s="172"/>
      <c r="H107" s="172"/>
      <c r="I107" s="172"/>
      <c r="J107" s="173" t="s">
        <v>17</v>
      </c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33"/>
      <c r="W107" s="174">
        <v>236.55160000000001</v>
      </c>
      <c r="X107" s="174"/>
      <c r="Y107" s="174"/>
      <c r="Z107" s="174"/>
      <c r="AA107" s="174"/>
      <c r="AB107" s="174"/>
      <c r="AC107" s="174"/>
      <c r="AD107" s="174"/>
    </row>
    <row r="108" spans="1:30" ht="16.7" customHeight="1" thickBot="1" x14ac:dyDescent="0.25">
      <c r="A108" s="177" t="s">
        <v>18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8" t="s">
        <v>19</v>
      </c>
      <c r="M108" s="178"/>
      <c r="N108" s="178"/>
      <c r="O108" s="178"/>
      <c r="P108" s="178" t="s">
        <v>9</v>
      </c>
      <c r="Q108" s="178"/>
      <c r="R108" s="178"/>
      <c r="S108" s="178"/>
      <c r="T108" s="178"/>
      <c r="U108" s="178" t="s">
        <v>20</v>
      </c>
      <c r="V108" s="178"/>
      <c r="W108" s="178"/>
      <c r="X108" s="178"/>
      <c r="Y108" s="178"/>
      <c r="Z108" s="178"/>
      <c r="AA108" s="171" t="s">
        <v>12</v>
      </c>
      <c r="AB108" s="171"/>
      <c r="AC108" s="171"/>
      <c r="AD108" s="171"/>
    </row>
    <row r="109" spans="1:30" ht="17.45" customHeight="1" thickBot="1" x14ac:dyDescent="0.25">
      <c r="A109" s="172"/>
      <c r="B109" s="172"/>
      <c r="C109" s="172"/>
      <c r="D109" s="172"/>
      <c r="E109" s="172"/>
      <c r="F109" s="172"/>
      <c r="G109" s="172"/>
      <c r="H109" s="172"/>
      <c r="I109" s="172"/>
      <c r="J109" s="181" t="s">
        <v>25</v>
      </c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2"/>
      <c r="W109" s="183">
        <v>0</v>
      </c>
      <c r="X109" s="183"/>
      <c r="Y109" s="183"/>
      <c r="Z109" s="183"/>
      <c r="AA109" s="183"/>
      <c r="AB109" s="183"/>
      <c r="AC109" s="183"/>
      <c r="AD109" s="183"/>
    </row>
    <row r="110" spans="1:30" ht="16.7" customHeight="1" thickBot="1" x14ac:dyDescent="0.25">
      <c r="A110" s="172"/>
      <c r="B110" s="172"/>
      <c r="C110" s="172"/>
      <c r="D110" s="172"/>
      <c r="E110" s="172"/>
      <c r="F110" s="172"/>
      <c r="G110" s="172"/>
      <c r="H110" s="172"/>
      <c r="I110" s="172"/>
      <c r="J110" s="167" t="s">
        <v>26</v>
      </c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82"/>
      <c r="W110" s="184">
        <v>236.55160000000001</v>
      </c>
      <c r="X110" s="184"/>
      <c r="Y110" s="184"/>
      <c r="Z110" s="184"/>
      <c r="AA110" s="184"/>
      <c r="AB110" s="184"/>
      <c r="AC110" s="184"/>
      <c r="AD110" s="184"/>
    </row>
    <row r="111" spans="1:30" ht="17.45" customHeight="1" thickBot="1" x14ac:dyDescent="0.25">
      <c r="A111" s="172"/>
      <c r="B111" s="172"/>
      <c r="C111" s="172"/>
      <c r="D111" s="172"/>
      <c r="E111" s="172"/>
      <c r="F111" s="172"/>
      <c r="G111" s="172"/>
      <c r="H111" s="172"/>
      <c r="I111" s="172"/>
      <c r="J111" s="167" t="s">
        <v>27</v>
      </c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82"/>
      <c r="W111" s="184">
        <v>1.3418000000000001</v>
      </c>
      <c r="X111" s="184"/>
      <c r="Y111" s="184"/>
      <c r="Z111" s="184"/>
      <c r="AA111" s="184"/>
      <c r="AB111" s="184"/>
      <c r="AC111" s="184"/>
      <c r="AD111" s="184"/>
    </row>
    <row r="112" spans="1:30" ht="17.45" customHeight="1" thickBot="1" x14ac:dyDescent="0.25">
      <c r="A112" s="172"/>
      <c r="B112" s="172"/>
      <c r="C112" s="172"/>
      <c r="D112" s="172"/>
      <c r="E112" s="172"/>
      <c r="F112" s="172"/>
      <c r="G112" s="172"/>
      <c r="H112" s="172"/>
      <c r="I112" s="172"/>
      <c r="J112" s="167" t="s">
        <v>28</v>
      </c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82"/>
      <c r="W112" s="184">
        <v>0</v>
      </c>
      <c r="X112" s="184"/>
      <c r="Y112" s="184"/>
      <c r="Z112" s="184"/>
      <c r="AA112" s="184"/>
      <c r="AB112" s="184"/>
      <c r="AC112" s="184"/>
      <c r="AD112" s="184"/>
    </row>
    <row r="113" spans="1:256" ht="16.7" customHeight="1" thickBot="1" x14ac:dyDescent="0.25">
      <c r="A113" s="172"/>
      <c r="B113" s="172"/>
      <c r="C113" s="172"/>
      <c r="D113" s="172"/>
      <c r="E113" s="172"/>
      <c r="F113" s="172"/>
      <c r="G113" s="172"/>
      <c r="H113" s="172"/>
      <c r="I113" s="172"/>
      <c r="J113" s="179" t="s">
        <v>29</v>
      </c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82"/>
      <c r="W113" s="180">
        <v>0</v>
      </c>
      <c r="X113" s="180"/>
      <c r="Y113" s="180"/>
      <c r="Z113" s="180"/>
      <c r="AA113" s="180"/>
      <c r="AB113" s="180"/>
      <c r="AC113" s="180"/>
      <c r="AD113" s="180"/>
    </row>
    <row r="114" spans="1:256" ht="17.45" customHeight="1" thickBot="1" x14ac:dyDescent="0.25">
      <c r="A114" s="177" t="s">
        <v>30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8" t="s">
        <v>9</v>
      </c>
      <c r="M114" s="178"/>
      <c r="N114" s="178"/>
      <c r="O114" s="178"/>
      <c r="P114" s="178" t="s">
        <v>31</v>
      </c>
      <c r="Q114" s="178"/>
      <c r="R114" s="178"/>
      <c r="S114" s="178"/>
      <c r="T114" s="178"/>
      <c r="U114" s="178" t="s">
        <v>32</v>
      </c>
      <c r="V114" s="178"/>
      <c r="W114" s="178"/>
      <c r="X114" s="178"/>
      <c r="Y114" s="178"/>
      <c r="Z114" s="178"/>
      <c r="AA114" s="171" t="s">
        <v>33</v>
      </c>
      <c r="AB114" s="171"/>
      <c r="AC114" s="171"/>
      <c r="AD114" s="171"/>
    </row>
    <row r="115" spans="1:256" ht="17.45" customHeight="1" thickBot="1" x14ac:dyDescent="0.25">
      <c r="A115" s="172"/>
      <c r="B115" s="172"/>
      <c r="C115" s="172"/>
      <c r="D115" s="172"/>
      <c r="E115" s="172"/>
      <c r="F115" s="172"/>
      <c r="G115" s="172"/>
      <c r="H115" s="172"/>
      <c r="I115" s="172"/>
      <c r="J115" s="173" t="s">
        <v>34</v>
      </c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33"/>
      <c r="W115" s="174">
        <v>0</v>
      </c>
      <c r="X115" s="174"/>
      <c r="Y115" s="174"/>
      <c r="Z115" s="174"/>
      <c r="AA115" s="174"/>
      <c r="AB115" s="174"/>
      <c r="AC115" s="174"/>
      <c r="AD115" s="174"/>
    </row>
    <row r="116" spans="1:256" ht="16.7" customHeight="1" thickBot="1" x14ac:dyDescent="0.25">
      <c r="A116" s="177" t="s">
        <v>35</v>
      </c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8" t="s">
        <v>9</v>
      </c>
      <c r="M116" s="178"/>
      <c r="N116" s="178"/>
      <c r="O116" s="178"/>
      <c r="P116" s="178" t="s">
        <v>31</v>
      </c>
      <c r="Q116" s="178"/>
      <c r="R116" s="178"/>
      <c r="S116" s="178"/>
      <c r="T116" s="178"/>
      <c r="U116" s="178" t="s">
        <v>32</v>
      </c>
      <c r="V116" s="178"/>
      <c r="W116" s="178"/>
      <c r="X116" s="178"/>
      <c r="Y116" s="178"/>
      <c r="Z116" s="178"/>
      <c r="AA116" s="171" t="s">
        <v>33</v>
      </c>
      <c r="AB116" s="171"/>
      <c r="AC116" s="171"/>
      <c r="AD116" s="171"/>
    </row>
    <row r="117" spans="1:256" ht="17.45" customHeight="1" thickBot="1" x14ac:dyDescent="0.25">
      <c r="A117" s="172"/>
      <c r="B117" s="172"/>
      <c r="C117" s="172"/>
      <c r="D117" s="172"/>
      <c r="E117" s="172"/>
      <c r="F117" s="172"/>
      <c r="G117" s="172"/>
      <c r="H117" s="172"/>
      <c r="I117" s="172"/>
      <c r="J117" s="173" t="s">
        <v>38</v>
      </c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33"/>
      <c r="W117" s="174">
        <v>0</v>
      </c>
      <c r="X117" s="174"/>
      <c r="Y117" s="174"/>
      <c r="Z117" s="174"/>
      <c r="AA117" s="174"/>
      <c r="AB117" s="174"/>
      <c r="AC117" s="174"/>
      <c r="AD117" s="174"/>
    </row>
    <row r="118" spans="1:256" ht="16.7" customHeight="1" thickBot="1" x14ac:dyDescent="0.25">
      <c r="A118" s="177" t="s">
        <v>39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8" t="s">
        <v>9</v>
      </c>
      <c r="M118" s="178"/>
      <c r="N118" s="178"/>
      <c r="O118" s="178"/>
      <c r="P118" s="178" t="s">
        <v>31</v>
      </c>
      <c r="Q118" s="178"/>
      <c r="R118" s="178"/>
      <c r="S118" s="178"/>
      <c r="T118" s="178"/>
      <c r="U118" s="178" t="s">
        <v>32</v>
      </c>
      <c r="V118" s="178"/>
      <c r="W118" s="178"/>
      <c r="X118" s="178"/>
      <c r="Y118" s="178"/>
      <c r="Z118" s="178"/>
      <c r="AA118" s="171" t="s">
        <v>33</v>
      </c>
      <c r="AB118" s="171"/>
      <c r="AC118" s="171"/>
      <c r="AD118" s="171"/>
    </row>
    <row r="119" spans="1:256" ht="17.45" customHeight="1" thickBot="1" x14ac:dyDescent="0.25">
      <c r="A119" s="172"/>
      <c r="B119" s="172"/>
      <c r="C119" s="172"/>
      <c r="D119" s="172"/>
      <c r="E119" s="172"/>
      <c r="F119" s="172"/>
      <c r="G119" s="172"/>
      <c r="H119" s="172"/>
      <c r="I119" s="172"/>
      <c r="J119" s="173" t="s">
        <v>40</v>
      </c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33"/>
      <c r="W119" s="174">
        <v>0</v>
      </c>
      <c r="X119" s="174"/>
      <c r="Y119" s="174"/>
      <c r="Z119" s="174"/>
      <c r="AA119" s="174"/>
      <c r="AB119" s="174"/>
      <c r="AC119" s="174"/>
      <c r="AD119" s="174"/>
    </row>
    <row r="120" spans="1:256" ht="17.45" customHeight="1" thickBot="1" x14ac:dyDescent="0.25">
      <c r="A120" s="177" t="s">
        <v>41</v>
      </c>
      <c r="B120" s="177"/>
      <c r="C120" s="177"/>
      <c r="D120" s="177"/>
      <c r="E120" s="177"/>
      <c r="F120" s="178" t="s">
        <v>9</v>
      </c>
      <c r="G120" s="178"/>
      <c r="H120" s="178" t="s">
        <v>42</v>
      </c>
      <c r="I120" s="178"/>
      <c r="J120" s="37" t="s">
        <v>43</v>
      </c>
      <c r="K120" s="178" t="s">
        <v>44</v>
      </c>
      <c r="L120" s="178"/>
      <c r="M120" s="178" t="s">
        <v>45</v>
      </c>
      <c r="N120" s="178"/>
      <c r="O120" s="178"/>
      <c r="P120" s="178"/>
      <c r="Q120" s="178" t="s">
        <v>46</v>
      </c>
      <c r="R120" s="178"/>
      <c r="S120" s="178"/>
      <c r="T120" s="178"/>
      <c r="U120" s="178"/>
      <c r="V120" s="178" t="s">
        <v>47</v>
      </c>
      <c r="W120" s="178"/>
      <c r="X120" s="178"/>
      <c r="Y120" s="178"/>
      <c r="Z120" s="178"/>
      <c r="AA120" s="171" t="s">
        <v>33</v>
      </c>
      <c r="AB120" s="171"/>
      <c r="AC120" s="171"/>
      <c r="AD120" s="171"/>
    </row>
    <row r="121" spans="1:256" ht="16.7" customHeight="1" thickBot="1" x14ac:dyDescent="0.25">
      <c r="A121" s="172"/>
      <c r="B121" s="172"/>
      <c r="C121" s="172"/>
      <c r="D121" s="172"/>
      <c r="E121" s="172"/>
      <c r="F121" s="172"/>
      <c r="G121" s="172"/>
      <c r="H121" s="172"/>
      <c r="I121" s="172"/>
      <c r="J121" s="173" t="s">
        <v>48</v>
      </c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33"/>
      <c r="W121" s="174">
        <v>0</v>
      </c>
      <c r="X121" s="174"/>
      <c r="Y121" s="174"/>
      <c r="Z121" s="174"/>
      <c r="AA121" s="174"/>
      <c r="AB121" s="174"/>
      <c r="AC121" s="174"/>
      <c r="AD121" s="174"/>
    </row>
    <row r="122" spans="1:256" ht="5.85" customHeight="1" x14ac:dyDescent="0.2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</row>
    <row r="123" spans="1:256" ht="17.45" customHeight="1" x14ac:dyDescent="0.2">
      <c r="A123" s="170"/>
      <c r="B123" s="170"/>
      <c r="C123" s="170"/>
      <c r="D123" s="170"/>
      <c r="E123" s="170"/>
      <c r="F123" s="170"/>
      <c r="G123" s="170"/>
      <c r="H123" s="170"/>
      <c r="I123" s="170"/>
      <c r="J123" s="167" t="s">
        <v>49</v>
      </c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76"/>
      <c r="W123" s="169">
        <v>1.3418000000000001</v>
      </c>
      <c r="X123" s="169"/>
      <c r="Y123" s="169"/>
      <c r="Z123" s="169"/>
      <c r="AA123" s="169"/>
      <c r="AB123" s="169"/>
      <c r="AC123" s="169"/>
      <c r="AD123" s="169"/>
    </row>
    <row r="124" spans="1:256" ht="16.7" customHeight="1" x14ac:dyDescent="0.2">
      <c r="A124" s="170"/>
      <c r="B124" s="170"/>
      <c r="C124" s="170"/>
      <c r="D124" s="170"/>
      <c r="E124" s="170"/>
      <c r="F124" s="170"/>
      <c r="G124" s="170"/>
      <c r="H124" s="170"/>
      <c r="I124" s="167" t="s">
        <v>50</v>
      </c>
      <c r="J124" s="167"/>
      <c r="K124" s="167"/>
      <c r="L124" s="167"/>
      <c r="M124" s="167"/>
      <c r="N124" s="41"/>
      <c r="O124" s="168">
        <v>0</v>
      </c>
      <c r="P124" s="168"/>
      <c r="Q124" s="168"/>
      <c r="R124" s="41"/>
      <c r="S124" s="167" t="s">
        <v>51</v>
      </c>
      <c r="T124" s="167"/>
      <c r="U124" s="167"/>
      <c r="V124" s="176"/>
      <c r="W124" s="169">
        <v>0</v>
      </c>
      <c r="X124" s="169"/>
      <c r="Y124" s="169"/>
      <c r="Z124" s="169"/>
      <c r="AA124" s="169"/>
      <c r="AB124" s="169"/>
      <c r="AC124" s="169"/>
      <c r="AD124" s="169"/>
    </row>
    <row r="125" spans="1:256" ht="17.45" customHeight="1" thickBot="1" x14ac:dyDescent="0.25">
      <c r="A125" s="170"/>
      <c r="B125" s="170"/>
      <c r="C125" s="170"/>
      <c r="D125" s="170"/>
      <c r="E125" s="170"/>
      <c r="F125" s="170"/>
      <c r="G125" s="170"/>
      <c r="H125" s="170"/>
      <c r="I125" s="170"/>
      <c r="J125" s="167" t="s">
        <v>52</v>
      </c>
      <c r="K125" s="167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76"/>
      <c r="W125" s="169">
        <v>1.3418000000000001</v>
      </c>
      <c r="X125" s="169"/>
      <c r="Y125" s="169"/>
      <c r="Z125" s="169"/>
      <c r="AA125" s="169"/>
      <c r="AB125" s="169"/>
      <c r="AC125" s="169"/>
      <c r="AD125" s="169"/>
    </row>
    <row r="126" spans="1:256" ht="16.7" customHeight="1" thickBot="1" x14ac:dyDescent="0.25">
      <c r="A126" s="68" t="s">
        <v>0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70"/>
    </row>
    <row r="127" spans="1:256" ht="23.45" customHeight="1" thickBot="1" x14ac:dyDescent="0.25">
      <c r="A127" s="27"/>
      <c r="B127" s="24" t="s">
        <v>1</v>
      </c>
      <c r="C127" s="24"/>
      <c r="D127" s="77" t="s">
        <v>590</v>
      </c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18"/>
      <c r="P127" s="29" t="s">
        <v>3</v>
      </c>
      <c r="Q127" s="29"/>
      <c r="R127" s="29"/>
      <c r="S127" s="18"/>
      <c r="T127" s="30" t="s">
        <v>591</v>
      </c>
      <c r="U127" s="30"/>
      <c r="V127" s="30"/>
      <c r="W127" s="30"/>
      <c r="X127" s="30"/>
      <c r="Y127" s="18"/>
      <c r="Z127" s="18"/>
      <c r="AA127" s="18"/>
      <c r="AB127" s="18"/>
      <c r="AC127" s="18"/>
      <c r="AD127" s="25"/>
      <c r="AE127" s="27"/>
      <c r="AF127" s="24"/>
      <c r="AG127" s="24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18"/>
      <c r="AT127" s="29"/>
      <c r="AU127" s="29"/>
      <c r="AV127" s="29"/>
      <c r="AW127" s="18"/>
      <c r="AX127" s="30"/>
      <c r="AY127" s="30"/>
      <c r="AZ127" s="30"/>
      <c r="BA127" s="30"/>
      <c r="BB127" s="30"/>
      <c r="BC127" s="18"/>
      <c r="BD127" s="18"/>
      <c r="BE127" s="18"/>
      <c r="BF127" s="18"/>
      <c r="BG127" s="18"/>
      <c r="BH127" s="25"/>
      <c r="BI127" s="27"/>
      <c r="BJ127" s="24"/>
      <c r="BK127" s="24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18"/>
      <c r="BX127" s="29"/>
      <c r="BY127" s="29"/>
      <c r="BZ127" s="29"/>
      <c r="CA127" s="18"/>
      <c r="CB127" s="30"/>
      <c r="CC127" s="30"/>
      <c r="CD127" s="30"/>
      <c r="CE127" s="30"/>
      <c r="CF127" s="30"/>
      <c r="CG127" s="18"/>
      <c r="CH127" s="18"/>
      <c r="CI127" s="18"/>
      <c r="CJ127" s="18"/>
      <c r="CK127" s="18"/>
      <c r="CL127" s="25"/>
      <c r="CM127" s="27"/>
      <c r="CN127" s="24"/>
      <c r="CO127" s="24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18"/>
      <c r="DB127" s="29"/>
      <c r="DC127" s="29"/>
      <c r="DD127" s="29"/>
      <c r="DE127" s="18"/>
      <c r="DF127" s="30"/>
      <c r="DG127" s="30"/>
      <c r="DH127" s="30"/>
      <c r="DI127" s="30"/>
      <c r="DJ127" s="30"/>
      <c r="DK127" s="18"/>
      <c r="DL127" s="18"/>
      <c r="DM127" s="18"/>
      <c r="DN127" s="18"/>
      <c r="DO127" s="18"/>
      <c r="DP127" s="25"/>
      <c r="DQ127" s="27"/>
      <c r="DR127" s="24"/>
      <c r="DS127" s="24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18"/>
      <c r="EF127" s="29"/>
      <c r="EG127" s="29"/>
      <c r="EH127" s="29"/>
      <c r="EI127" s="18"/>
      <c r="EJ127" s="30"/>
      <c r="EK127" s="30"/>
      <c r="EL127" s="30"/>
      <c r="EM127" s="30"/>
      <c r="EN127" s="30"/>
      <c r="EO127" s="18"/>
      <c r="EP127" s="18"/>
      <c r="EQ127" s="18"/>
      <c r="ER127" s="18"/>
      <c r="ES127" s="18"/>
      <c r="ET127" s="25"/>
      <c r="EU127" s="27"/>
      <c r="EV127" s="24"/>
      <c r="EW127" s="24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18"/>
      <c r="FJ127" s="29"/>
      <c r="FK127" s="29"/>
      <c r="FL127" s="29"/>
      <c r="FM127" s="18"/>
      <c r="FN127" s="30"/>
      <c r="FO127" s="30"/>
      <c r="FP127" s="30"/>
      <c r="FQ127" s="30"/>
      <c r="FR127" s="30"/>
      <c r="FS127" s="18"/>
      <c r="FT127" s="18"/>
      <c r="FU127" s="18"/>
      <c r="FV127" s="18"/>
      <c r="FW127" s="18"/>
      <c r="FX127" s="25"/>
      <c r="FY127" s="27"/>
      <c r="FZ127" s="24"/>
      <c r="GA127" s="24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18"/>
      <c r="GN127" s="29"/>
      <c r="GO127" s="29"/>
      <c r="GP127" s="29"/>
      <c r="GQ127" s="18"/>
      <c r="GR127" s="30"/>
      <c r="GS127" s="30"/>
      <c r="GT127" s="30"/>
      <c r="GU127" s="30"/>
      <c r="GV127" s="30"/>
      <c r="GW127" s="18"/>
      <c r="GX127" s="18"/>
      <c r="GY127" s="18"/>
      <c r="GZ127" s="18"/>
      <c r="HA127" s="18"/>
      <c r="HB127" s="25"/>
      <c r="HC127" s="27"/>
      <c r="HD127" s="24"/>
      <c r="HE127" s="24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18"/>
      <c r="HR127" s="29"/>
      <c r="HS127" s="29"/>
      <c r="HT127" s="29"/>
      <c r="HU127" s="18"/>
      <c r="HV127" s="30"/>
      <c r="HW127" s="30"/>
      <c r="HX127" s="30"/>
      <c r="HY127" s="30"/>
      <c r="HZ127" s="30"/>
      <c r="IA127" s="18"/>
      <c r="IB127" s="18"/>
      <c r="IC127" s="18"/>
      <c r="ID127" s="18"/>
      <c r="IE127" s="18"/>
      <c r="IF127" s="25"/>
      <c r="IG127" s="27"/>
      <c r="IH127" s="24"/>
      <c r="II127" s="24"/>
      <c r="IJ127" s="77"/>
      <c r="IK127" s="77"/>
      <c r="IL127" s="77"/>
      <c r="IM127" s="77"/>
      <c r="IN127" s="77"/>
      <c r="IO127" s="77"/>
      <c r="IP127" s="77"/>
      <c r="IQ127" s="77"/>
      <c r="IR127" s="77"/>
      <c r="IS127" s="77"/>
      <c r="IT127" s="77"/>
      <c r="IU127" s="18"/>
      <c r="IV127" s="29"/>
    </row>
    <row r="128" spans="1:256" ht="17.45" customHeight="1" thickBot="1" x14ac:dyDescent="0.25">
      <c r="A128" s="28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19"/>
      <c r="P128" s="31" t="s">
        <v>5</v>
      </c>
      <c r="Q128" s="31"/>
      <c r="R128" s="31"/>
      <c r="S128" s="19"/>
      <c r="T128" s="32">
        <v>200.86</v>
      </c>
      <c r="U128" s="32"/>
      <c r="V128" s="32"/>
      <c r="W128" s="32"/>
      <c r="X128" s="32"/>
      <c r="Y128" s="19"/>
      <c r="Z128" s="31" t="s">
        <v>6</v>
      </c>
      <c r="AA128" s="31"/>
      <c r="AB128" s="19"/>
      <c r="AC128" s="20" t="s">
        <v>159</v>
      </c>
      <c r="AD128" s="26"/>
    </row>
    <row r="129" spans="1:30" ht="16.7" customHeight="1" thickBot="1" x14ac:dyDescent="0.25">
      <c r="A129" s="177" t="s">
        <v>8</v>
      </c>
      <c r="B129" s="177"/>
      <c r="C129" s="177"/>
      <c r="D129" s="177"/>
      <c r="E129" s="177"/>
      <c r="F129" s="177"/>
      <c r="G129" s="177"/>
      <c r="H129" s="177"/>
      <c r="I129" s="177"/>
      <c r="J129" s="178" t="s">
        <v>9</v>
      </c>
      <c r="K129" s="178" t="s">
        <v>10</v>
      </c>
      <c r="L129" s="178"/>
      <c r="M129" s="178"/>
      <c r="N129" s="178"/>
      <c r="O129" s="178"/>
      <c r="P129" s="178"/>
      <c r="Q129" s="178" t="s">
        <v>11</v>
      </c>
      <c r="R129" s="178"/>
      <c r="S129" s="178"/>
      <c r="T129" s="178"/>
      <c r="U129" s="178"/>
      <c r="V129" s="178"/>
      <c r="W129" s="178"/>
      <c r="X129" s="178"/>
      <c r="Y129" s="178"/>
      <c r="Z129" s="178"/>
      <c r="AA129" s="171" t="s">
        <v>12</v>
      </c>
      <c r="AB129" s="171"/>
      <c r="AC129" s="171"/>
      <c r="AD129" s="171"/>
    </row>
    <row r="130" spans="1:30" ht="17.45" customHeight="1" thickBot="1" x14ac:dyDescent="0.25">
      <c r="A130" s="177"/>
      <c r="B130" s="177"/>
      <c r="C130" s="177"/>
      <c r="D130" s="177"/>
      <c r="E130" s="177"/>
      <c r="F130" s="177"/>
      <c r="G130" s="177"/>
      <c r="H130" s="177"/>
      <c r="I130" s="177"/>
      <c r="J130" s="178"/>
      <c r="K130" s="178" t="s">
        <v>13</v>
      </c>
      <c r="L130" s="178"/>
      <c r="M130" s="178" t="s">
        <v>14</v>
      </c>
      <c r="N130" s="178"/>
      <c r="O130" s="178"/>
      <c r="P130" s="178"/>
      <c r="Q130" s="178" t="s">
        <v>13</v>
      </c>
      <c r="R130" s="178"/>
      <c r="S130" s="178"/>
      <c r="T130" s="178"/>
      <c r="U130" s="178"/>
      <c r="V130" s="178" t="s">
        <v>14</v>
      </c>
      <c r="W130" s="178"/>
      <c r="X130" s="178"/>
      <c r="Y130" s="178"/>
      <c r="Z130" s="178"/>
      <c r="AA130" s="171"/>
      <c r="AB130" s="171"/>
      <c r="AC130" s="171"/>
      <c r="AD130" s="171"/>
    </row>
    <row r="131" spans="1:30" ht="16.7" customHeight="1" thickBot="1" x14ac:dyDescent="0.25">
      <c r="A131" s="38"/>
      <c r="B131" s="39" t="s">
        <v>592</v>
      </c>
      <c r="C131" s="185" t="s">
        <v>593</v>
      </c>
      <c r="D131" s="185"/>
      <c r="E131" s="185"/>
      <c r="F131" s="185"/>
      <c r="G131" s="185"/>
      <c r="H131" s="185"/>
      <c r="I131" s="185"/>
      <c r="J131" s="40">
        <v>1</v>
      </c>
      <c r="K131" s="186">
        <v>1</v>
      </c>
      <c r="L131" s="186"/>
      <c r="M131" s="186">
        <v>0</v>
      </c>
      <c r="N131" s="186"/>
      <c r="O131" s="186"/>
      <c r="P131" s="186"/>
      <c r="Q131" s="187">
        <v>138.9374</v>
      </c>
      <c r="R131" s="187"/>
      <c r="S131" s="187"/>
      <c r="T131" s="187"/>
      <c r="U131" s="187"/>
      <c r="V131" s="187">
        <v>51.485999999999997</v>
      </c>
      <c r="W131" s="187"/>
      <c r="X131" s="187"/>
      <c r="Y131" s="187"/>
      <c r="Z131" s="187"/>
      <c r="AA131" s="188">
        <v>138.9374</v>
      </c>
      <c r="AB131" s="188"/>
      <c r="AC131" s="188"/>
      <c r="AD131" s="188"/>
    </row>
    <row r="132" spans="1:30" ht="17.45" customHeight="1" thickBot="1" x14ac:dyDescent="0.25">
      <c r="A132" s="172"/>
      <c r="B132" s="172"/>
      <c r="C132" s="172"/>
      <c r="D132" s="172"/>
      <c r="E132" s="172"/>
      <c r="F132" s="172"/>
      <c r="G132" s="172"/>
      <c r="H132" s="172"/>
      <c r="I132" s="172"/>
      <c r="J132" s="173" t="s">
        <v>17</v>
      </c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33"/>
      <c r="W132" s="174">
        <v>138.9374</v>
      </c>
      <c r="X132" s="174"/>
      <c r="Y132" s="174"/>
      <c r="Z132" s="174"/>
      <c r="AA132" s="174"/>
      <c r="AB132" s="174"/>
      <c r="AC132" s="174"/>
      <c r="AD132" s="174"/>
    </row>
    <row r="133" spans="1:30" ht="17.45" customHeight="1" thickBot="1" x14ac:dyDescent="0.25">
      <c r="A133" s="177" t="s">
        <v>18</v>
      </c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8" t="s">
        <v>19</v>
      </c>
      <c r="M133" s="178"/>
      <c r="N133" s="178"/>
      <c r="O133" s="178"/>
      <c r="P133" s="178" t="s">
        <v>9</v>
      </c>
      <c r="Q133" s="178"/>
      <c r="R133" s="178"/>
      <c r="S133" s="178"/>
      <c r="T133" s="178"/>
      <c r="U133" s="178" t="s">
        <v>20</v>
      </c>
      <c r="V133" s="178"/>
      <c r="W133" s="178"/>
      <c r="X133" s="178"/>
      <c r="Y133" s="178"/>
      <c r="Z133" s="178"/>
      <c r="AA133" s="171" t="s">
        <v>12</v>
      </c>
      <c r="AB133" s="171"/>
      <c r="AC133" s="171"/>
      <c r="AD133" s="171"/>
    </row>
    <row r="134" spans="1:30" ht="16.7" customHeight="1" thickBot="1" x14ac:dyDescent="0.25">
      <c r="A134" s="172"/>
      <c r="B134" s="172"/>
      <c r="C134" s="172"/>
      <c r="D134" s="172"/>
      <c r="E134" s="172"/>
      <c r="F134" s="172"/>
      <c r="G134" s="172"/>
      <c r="H134" s="172"/>
      <c r="I134" s="172"/>
      <c r="J134" s="181" t="s">
        <v>25</v>
      </c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2"/>
      <c r="W134" s="183">
        <v>0</v>
      </c>
      <c r="X134" s="183"/>
      <c r="Y134" s="183"/>
      <c r="Z134" s="183"/>
      <c r="AA134" s="183"/>
      <c r="AB134" s="183"/>
      <c r="AC134" s="183"/>
      <c r="AD134" s="183"/>
    </row>
    <row r="135" spans="1:30" ht="17.45" customHeight="1" thickBot="1" x14ac:dyDescent="0.25">
      <c r="A135" s="172"/>
      <c r="B135" s="172"/>
      <c r="C135" s="172"/>
      <c r="D135" s="172"/>
      <c r="E135" s="172"/>
      <c r="F135" s="172"/>
      <c r="G135" s="172"/>
      <c r="H135" s="172"/>
      <c r="I135" s="172"/>
      <c r="J135" s="167" t="s">
        <v>26</v>
      </c>
      <c r="K135" s="167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82"/>
      <c r="W135" s="184">
        <v>138.9374</v>
      </c>
      <c r="X135" s="184"/>
      <c r="Y135" s="184"/>
      <c r="Z135" s="184"/>
      <c r="AA135" s="184"/>
      <c r="AB135" s="184"/>
      <c r="AC135" s="184"/>
      <c r="AD135" s="184"/>
    </row>
    <row r="136" spans="1:30" ht="17.45" customHeight="1" thickBot="1" x14ac:dyDescent="0.25">
      <c r="A136" s="172"/>
      <c r="B136" s="172"/>
      <c r="C136" s="172"/>
      <c r="D136" s="172"/>
      <c r="E136" s="172"/>
      <c r="F136" s="172"/>
      <c r="G136" s="172"/>
      <c r="H136" s="172"/>
      <c r="I136" s="172"/>
      <c r="J136" s="167" t="s">
        <v>27</v>
      </c>
      <c r="K136" s="167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82"/>
      <c r="W136" s="184">
        <v>0.69169999999999998</v>
      </c>
      <c r="X136" s="184"/>
      <c r="Y136" s="184"/>
      <c r="Z136" s="184"/>
      <c r="AA136" s="184"/>
      <c r="AB136" s="184"/>
      <c r="AC136" s="184"/>
      <c r="AD136" s="184"/>
    </row>
    <row r="137" spans="1:30" ht="16.7" customHeight="1" thickBot="1" x14ac:dyDescent="0.25">
      <c r="A137" s="172"/>
      <c r="B137" s="172"/>
      <c r="C137" s="172"/>
      <c r="D137" s="172"/>
      <c r="E137" s="172"/>
      <c r="F137" s="172"/>
      <c r="G137" s="172"/>
      <c r="H137" s="172"/>
      <c r="I137" s="172"/>
      <c r="J137" s="167" t="s">
        <v>28</v>
      </c>
      <c r="K137" s="167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82"/>
      <c r="W137" s="184">
        <v>2.4309999999999998E-2</v>
      </c>
      <c r="X137" s="184"/>
      <c r="Y137" s="184"/>
      <c r="Z137" s="184"/>
      <c r="AA137" s="184"/>
      <c r="AB137" s="184"/>
      <c r="AC137" s="184"/>
      <c r="AD137" s="184"/>
    </row>
    <row r="138" spans="1:30" ht="17.45" customHeight="1" thickBot="1" x14ac:dyDescent="0.25">
      <c r="A138" s="172"/>
      <c r="B138" s="172"/>
      <c r="C138" s="172"/>
      <c r="D138" s="172"/>
      <c r="E138" s="172"/>
      <c r="F138" s="172"/>
      <c r="G138" s="172"/>
      <c r="H138" s="172"/>
      <c r="I138" s="172"/>
      <c r="J138" s="179" t="s">
        <v>29</v>
      </c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82"/>
      <c r="W138" s="180">
        <v>0</v>
      </c>
      <c r="X138" s="180"/>
      <c r="Y138" s="180"/>
      <c r="Z138" s="180"/>
      <c r="AA138" s="180"/>
      <c r="AB138" s="180"/>
      <c r="AC138" s="180"/>
      <c r="AD138" s="180"/>
    </row>
    <row r="139" spans="1:30" ht="16.7" customHeight="1" thickBot="1" x14ac:dyDescent="0.25">
      <c r="A139" s="177" t="s">
        <v>30</v>
      </c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  <c r="L139" s="178" t="s">
        <v>9</v>
      </c>
      <c r="M139" s="178"/>
      <c r="N139" s="178"/>
      <c r="O139" s="178"/>
      <c r="P139" s="178" t="s">
        <v>31</v>
      </c>
      <c r="Q139" s="178"/>
      <c r="R139" s="178"/>
      <c r="S139" s="178"/>
      <c r="T139" s="178"/>
      <c r="U139" s="178" t="s">
        <v>32</v>
      </c>
      <c r="V139" s="178"/>
      <c r="W139" s="178"/>
      <c r="X139" s="178"/>
      <c r="Y139" s="178"/>
      <c r="Z139" s="178"/>
      <c r="AA139" s="171" t="s">
        <v>33</v>
      </c>
      <c r="AB139" s="171"/>
      <c r="AC139" s="171"/>
      <c r="AD139" s="171"/>
    </row>
    <row r="140" spans="1:30" ht="17.45" customHeight="1" thickBot="1" x14ac:dyDescent="0.25">
      <c r="A140" s="172"/>
      <c r="B140" s="172"/>
      <c r="C140" s="172"/>
      <c r="D140" s="172"/>
      <c r="E140" s="172"/>
      <c r="F140" s="172"/>
      <c r="G140" s="172"/>
      <c r="H140" s="172"/>
      <c r="I140" s="172"/>
      <c r="J140" s="173" t="s">
        <v>34</v>
      </c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33"/>
      <c r="W140" s="174">
        <v>0</v>
      </c>
      <c r="X140" s="174"/>
      <c r="Y140" s="174"/>
      <c r="Z140" s="174"/>
      <c r="AA140" s="174"/>
      <c r="AB140" s="174"/>
      <c r="AC140" s="174"/>
      <c r="AD140" s="174"/>
    </row>
    <row r="141" spans="1:30" ht="17.45" customHeight="1" thickBot="1" x14ac:dyDescent="0.25">
      <c r="A141" s="177" t="s">
        <v>35</v>
      </c>
      <c r="B141" s="177"/>
      <c r="C141" s="177"/>
      <c r="D141" s="177"/>
      <c r="E141" s="177"/>
      <c r="F141" s="177"/>
      <c r="G141" s="177"/>
      <c r="H141" s="177"/>
      <c r="I141" s="177"/>
      <c r="J141" s="177"/>
      <c r="K141" s="177"/>
      <c r="L141" s="178" t="s">
        <v>9</v>
      </c>
      <c r="M141" s="178"/>
      <c r="N141" s="178"/>
      <c r="O141" s="178"/>
      <c r="P141" s="178" t="s">
        <v>31</v>
      </c>
      <c r="Q141" s="178"/>
      <c r="R141" s="178"/>
      <c r="S141" s="178"/>
      <c r="T141" s="178"/>
      <c r="U141" s="178" t="s">
        <v>32</v>
      </c>
      <c r="V141" s="178"/>
      <c r="W141" s="178"/>
      <c r="X141" s="178"/>
      <c r="Y141" s="178"/>
      <c r="Z141" s="178"/>
      <c r="AA141" s="171" t="s">
        <v>33</v>
      </c>
      <c r="AB141" s="171"/>
      <c r="AC141" s="171"/>
      <c r="AD141" s="171"/>
    </row>
    <row r="142" spans="1:30" ht="16.7" customHeight="1" thickBot="1" x14ac:dyDescent="0.25">
      <c r="A142" s="172"/>
      <c r="B142" s="172"/>
      <c r="C142" s="172"/>
      <c r="D142" s="172"/>
      <c r="E142" s="172"/>
      <c r="F142" s="172"/>
      <c r="G142" s="172"/>
      <c r="H142" s="172"/>
      <c r="I142" s="172"/>
      <c r="J142" s="173" t="s">
        <v>38</v>
      </c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33"/>
      <c r="W142" s="174">
        <v>0</v>
      </c>
      <c r="X142" s="174"/>
      <c r="Y142" s="174"/>
      <c r="Z142" s="174"/>
      <c r="AA142" s="174"/>
      <c r="AB142" s="174"/>
      <c r="AC142" s="174"/>
      <c r="AD142" s="174"/>
    </row>
    <row r="143" spans="1:30" ht="17.45" customHeight="1" thickBot="1" x14ac:dyDescent="0.25">
      <c r="A143" s="177" t="s">
        <v>39</v>
      </c>
      <c r="B143" s="177"/>
      <c r="C143" s="177"/>
      <c r="D143" s="177"/>
      <c r="E143" s="177"/>
      <c r="F143" s="177"/>
      <c r="G143" s="177"/>
      <c r="H143" s="177"/>
      <c r="I143" s="177"/>
      <c r="J143" s="177"/>
      <c r="K143" s="177"/>
      <c r="L143" s="178" t="s">
        <v>9</v>
      </c>
      <c r="M143" s="178"/>
      <c r="N143" s="178"/>
      <c r="O143" s="178"/>
      <c r="P143" s="178" t="s">
        <v>31</v>
      </c>
      <c r="Q143" s="178"/>
      <c r="R143" s="178"/>
      <c r="S143" s="178"/>
      <c r="T143" s="178"/>
      <c r="U143" s="178" t="s">
        <v>32</v>
      </c>
      <c r="V143" s="178"/>
      <c r="W143" s="178"/>
      <c r="X143" s="178"/>
      <c r="Y143" s="178"/>
      <c r="Z143" s="178"/>
      <c r="AA143" s="171" t="s">
        <v>33</v>
      </c>
      <c r="AB143" s="171"/>
      <c r="AC143" s="171"/>
      <c r="AD143" s="171"/>
    </row>
    <row r="144" spans="1:30" ht="17.45" customHeight="1" thickBot="1" x14ac:dyDescent="0.25">
      <c r="A144" s="172"/>
      <c r="B144" s="172"/>
      <c r="C144" s="172"/>
      <c r="D144" s="172"/>
      <c r="E144" s="172"/>
      <c r="F144" s="172"/>
      <c r="G144" s="172"/>
      <c r="H144" s="172"/>
      <c r="I144" s="172"/>
      <c r="J144" s="173" t="s">
        <v>40</v>
      </c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33"/>
      <c r="W144" s="174">
        <v>0</v>
      </c>
      <c r="X144" s="174"/>
      <c r="Y144" s="174"/>
      <c r="Z144" s="174"/>
      <c r="AA144" s="174"/>
      <c r="AB144" s="174"/>
      <c r="AC144" s="174"/>
      <c r="AD144" s="174"/>
    </row>
    <row r="145" spans="1:256" ht="16.7" customHeight="1" thickBot="1" x14ac:dyDescent="0.25">
      <c r="A145" s="177" t="s">
        <v>41</v>
      </c>
      <c r="B145" s="177"/>
      <c r="C145" s="177"/>
      <c r="D145" s="177"/>
      <c r="E145" s="177"/>
      <c r="F145" s="178" t="s">
        <v>9</v>
      </c>
      <c r="G145" s="178"/>
      <c r="H145" s="178" t="s">
        <v>42</v>
      </c>
      <c r="I145" s="178"/>
      <c r="J145" s="37" t="s">
        <v>43</v>
      </c>
      <c r="K145" s="178" t="s">
        <v>44</v>
      </c>
      <c r="L145" s="178"/>
      <c r="M145" s="178" t="s">
        <v>45</v>
      </c>
      <c r="N145" s="178"/>
      <c r="O145" s="178"/>
      <c r="P145" s="178"/>
      <c r="Q145" s="178" t="s">
        <v>46</v>
      </c>
      <c r="R145" s="178"/>
      <c r="S145" s="178"/>
      <c r="T145" s="178"/>
      <c r="U145" s="178"/>
      <c r="V145" s="178" t="s">
        <v>47</v>
      </c>
      <c r="W145" s="178"/>
      <c r="X145" s="178"/>
      <c r="Y145" s="178"/>
      <c r="Z145" s="178"/>
      <c r="AA145" s="171" t="s">
        <v>33</v>
      </c>
      <c r="AB145" s="171"/>
      <c r="AC145" s="171"/>
      <c r="AD145" s="171"/>
    </row>
    <row r="146" spans="1:256" ht="17.45" customHeight="1" thickBot="1" x14ac:dyDescent="0.25">
      <c r="A146" s="172"/>
      <c r="B146" s="172"/>
      <c r="C146" s="172"/>
      <c r="D146" s="172"/>
      <c r="E146" s="172"/>
      <c r="F146" s="172"/>
      <c r="G146" s="172"/>
      <c r="H146" s="172"/>
      <c r="I146" s="172"/>
      <c r="J146" s="173" t="s">
        <v>48</v>
      </c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33"/>
      <c r="W146" s="174">
        <v>0</v>
      </c>
      <c r="X146" s="174"/>
      <c r="Y146" s="174"/>
      <c r="Z146" s="174"/>
      <c r="AA146" s="174"/>
      <c r="AB146" s="174"/>
      <c r="AC146" s="174"/>
      <c r="AD146" s="174"/>
    </row>
    <row r="147" spans="1:256" ht="5.85" customHeight="1" x14ac:dyDescent="0.2">
      <c r="A147" s="175"/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</row>
    <row r="148" spans="1:256" ht="16.7" customHeight="1" x14ac:dyDescent="0.2">
      <c r="A148" s="170"/>
      <c r="B148" s="170"/>
      <c r="C148" s="170"/>
      <c r="D148" s="170"/>
      <c r="E148" s="170"/>
      <c r="F148" s="170"/>
      <c r="G148" s="170"/>
      <c r="H148" s="170"/>
      <c r="I148" s="170"/>
      <c r="J148" s="167" t="s">
        <v>49</v>
      </c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76"/>
      <c r="W148" s="169">
        <v>0.71599999999999997</v>
      </c>
      <c r="X148" s="169"/>
      <c r="Y148" s="169"/>
      <c r="Z148" s="169"/>
      <c r="AA148" s="169"/>
      <c r="AB148" s="169"/>
      <c r="AC148" s="169"/>
      <c r="AD148" s="169"/>
    </row>
    <row r="149" spans="1:256" ht="17.45" customHeight="1" x14ac:dyDescent="0.2">
      <c r="A149" s="170"/>
      <c r="B149" s="170"/>
      <c r="C149" s="170"/>
      <c r="D149" s="170"/>
      <c r="E149" s="170"/>
      <c r="F149" s="170"/>
      <c r="G149" s="170"/>
      <c r="H149" s="170"/>
      <c r="I149" s="167" t="s">
        <v>50</v>
      </c>
      <c r="J149" s="167"/>
      <c r="K149" s="167"/>
      <c r="L149" s="167"/>
      <c r="M149" s="167"/>
      <c r="N149" s="41"/>
      <c r="O149" s="168">
        <v>0</v>
      </c>
      <c r="P149" s="168"/>
      <c r="Q149" s="168"/>
      <c r="R149" s="41"/>
      <c r="S149" s="167" t="s">
        <v>51</v>
      </c>
      <c r="T149" s="167"/>
      <c r="U149" s="167"/>
      <c r="V149" s="176"/>
      <c r="W149" s="169">
        <v>0</v>
      </c>
      <c r="X149" s="169"/>
      <c r="Y149" s="169"/>
      <c r="Z149" s="169"/>
      <c r="AA149" s="169"/>
      <c r="AB149" s="169"/>
      <c r="AC149" s="169"/>
      <c r="AD149" s="169"/>
    </row>
    <row r="150" spans="1:256" ht="17.45" customHeight="1" thickBot="1" x14ac:dyDescent="0.25">
      <c r="A150" s="170"/>
      <c r="B150" s="170"/>
      <c r="C150" s="170"/>
      <c r="D150" s="170"/>
      <c r="E150" s="170"/>
      <c r="F150" s="170"/>
      <c r="G150" s="170"/>
      <c r="H150" s="170"/>
      <c r="I150" s="170"/>
      <c r="J150" s="167" t="s">
        <v>52</v>
      </c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76"/>
      <c r="W150" s="169">
        <v>0.71599999999999997</v>
      </c>
      <c r="X150" s="169"/>
      <c r="Y150" s="169"/>
      <c r="Z150" s="169"/>
      <c r="AA150" s="169"/>
      <c r="AB150" s="169"/>
      <c r="AC150" s="169"/>
      <c r="AD150" s="169"/>
    </row>
    <row r="151" spans="1:256" ht="17.45" customHeight="1" thickBot="1" x14ac:dyDescent="0.25">
      <c r="A151" s="68" t="s">
        <v>0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70"/>
    </row>
    <row r="152" spans="1:256" ht="23.45" customHeight="1" thickBot="1" x14ac:dyDescent="0.25">
      <c r="A152" s="27"/>
      <c r="B152" s="24" t="s">
        <v>1</v>
      </c>
      <c r="C152" s="24"/>
      <c r="D152" s="77" t="s">
        <v>594</v>
      </c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18"/>
      <c r="P152" s="29" t="s">
        <v>3</v>
      </c>
      <c r="Q152" s="29"/>
      <c r="R152" s="29"/>
      <c r="S152" s="18"/>
      <c r="T152" s="30" t="s">
        <v>595</v>
      </c>
      <c r="U152" s="30"/>
      <c r="V152" s="30"/>
      <c r="W152" s="30"/>
      <c r="X152" s="30"/>
      <c r="Y152" s="18"/>
      <c r="Z152" s="18"/>
      <c r="AA152" s="18"/>
      <c r="AB152" s="18"/>
      <c r="AC152" s="18"/>
      <c r="AD152" s="25"/>
      <c r="AE152" s="27"/>
      <c r="AF152" s="24"/>
      <c r="AG152" s="24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18"/>
      <c r="AT152" s="29"/>
      <c r="AU152" s="29"/>
      <c r="AV152" s="29"/>
      <c r="AW152" s="18"/>
      <c r="AX152" s="30"/>
      <c r="AY152" s="30"/>
      <c r="AZ152" s="30"/>
      <c r="BA152" s="30"/>
      <c r="BB152" s="30"/>
      <c r="BC152" s="18"/>
      <c r="BD152" s="18"/>
      <c r="BE152" s="18"/>
      <c r="BF152" s="18"/>
      <c r="BG152" s="18"/>
      <c r="BH152" s="25"/>
      <c r="BI152" s="27"/>
      <c r="BJ152" s="24"/>
      <c r="BK152" s="24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18"/>
      <c r="BX152" s="29"/>
      <c r="BY152" s="29"/>
      <c r="BZ152" s="29"/>
      <c r="CA152" s="18"/>
      <c r="CB152" s="30"/>
      <c r="CC152" s="30"/>
      <c r="CD152" s="30"/>
      <c r="CE152" s="30"/>
      <c r="CF152" s="30"/>
      <c r="CG152" s="18"/>
      <c r="CH152" s="18"/>
      <c r="CI152" s="18"/>
      <c r="CJ152" s="18"/>
      <c r="CK152" s="18"/>
      <c r="CL152" s="25"/>
      <c r="CM152" s="27"/>
      <c r="CN152" s="24"/>
      <c r="CO152" s="24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18"/>
      <c r="DB152" s="29"/>
      <c r="DC152" s="29"/>
      <c r="DD152" s="29"/>
      <c r="DE152" s="18"/>
      <c r="DF152" s="30"/>
      <c r="DG152" s="30"/>
      <c r="DH152" s="30"/>
      <c r="DI152" s="30"/>
      <c r="DJ152" s="30"/>
      <c r="DK152" s="18"/>
      <c r="DL152" s="18"/>
      <c r="DM152" s="18"/>
      <c r="DN152" s="18"/>
      <c r="DO152" s="18"/>
      <c r="DP152" s="25"/>
      <c r="DQ152" s="27"/>
      <c r="DR152" s="24"/>
      <c r="DS152" s="24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18"/>
      <c r="EF152" s="29"/>
      <c r="EG152" s="29"/>
      <c r="EH152" s="29"/>
      <c r="EI152" s="18"/>
      <c r="EJ152" s="30"/>
      <c r="EK152" s="30"/>
      <c r="EL152" s="30"/>
      <c r="EM152" s="30"/>
      <c r="EN152" s="30"/>
      <c r="EO152" s="18"/>
      <c r="EP152" s="18"/>
      <c r="EQ152" s="18"/>
      <c r="ER152" s="18"/>
      <c r="ES152" s="18"/>
      <c r="ET152" s="25"/>
      <c r="EU152" s="27"/>
      <c r="EV152" s="24"/>
      <c r="EW152" s="24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18"/>
      <c r="FJ152" s="29"/>
      <c r="FK152" s="29"/>
      <c r="FL152" s="29"/>
      <c r="FM152" s="18"/>
      <c r="FN152" s="30"/>
      <c r="FO152" s="30"/>
      <c r="FP152" s="30"/>
      <c r="FQ152" s="30"/>
      <c r="FR152" s="30"/>
      <c r="FS152" s="18"/>
      <c r="FT152" s="18"/>
      <c r="FU152" s="18"/>
      <c r="FV152" s="18"/>
      <c r="FW152" s="18"/>
      <c r="FX152" s="25"/>
      <c r="FY152" s="27"/>
      <c r="FZ152" s="24"/>
      <c r="GA152" s="24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18"/>
      <c r="GN152" s="29"/>
      <c r="GO152" s="29"/>
      <c r="GP152" s="29"/>
      <c r="GQ152" s="18"/>
      <c r="GR152" s="30"/>
      <c r="GS152" s="30"/>
      <c r="GT152" s="30"/>
      <c r="GU152" s="30"/>
      <c r="GV152" s="30"/>
      <c r="GW152" s="18"/>
      <c r="GX152" s="18"/>
      <c r="GY152" s="18"/>
      <c r="GZ152" s="18"/>
      <c r="HA152" s="18"/>
      <c r="HB152" s="25"/>
      <c r="HC152" s="27"/>
      <c r="HD152" s="24"/>
      <c r="HE152" s="24"/>
      <c r="HF152" s="77"/>
      <c r="HG152" s="77"/>
      <c r="HH152" s="77"/>
      <c r="HI152" s="77"/>
      <c r="HJ152" s="77"/>
      <c r="HK152" s="77"/>
      <c r="HL152" s="77"/>
      <c r="HM152" s="77"/>
      <c r="HN152" s="77"/>
      <c r="HO152" s="77"/>
      <c r="HP152" s="77"/>
      <c r="HQ152" s="18"/>
      <c r="HR152" s="29"/>
      <c r="HS152" s="29"/>
      <c r="HT152" s="29"/>
      <c r="HU152" s="18"/>
      <c r="HV152" s="30"/>
      <c r="HW152" s="30"/>
      <c r="HX152" s="30"/>
      <c r="HY152" s="30"/>
      <c r="HZ152" s="30"/>
      <c r="IA152" s="18"/>
      <c r="IB152" s="18"/>
      <c r="IC152" s="18"/>
      <c r="ID152" s="18"/>
      <c r="IE152" s="18"/>
      <c r="IF152" s="25"/>
      <c r="IG152" s="27"/>
      <c r="IH152" s="24"/>
      <c r="II152" s="24"/>
      <c r="IJ152" s="77"/>
      <c r="IK152" s="77"/>
      <c r="IL152" s="77"/>
      <c r="IM152" s="77"/>
      <c r="IN152" s="77"/>
      <c r="IO152" s="77"/>
      <c r="IP152" s="77"/>
      <c r="IQ152" s="77"/>
      <c r="IR152" s="77"/>
      <c r="IS152" s="77"/>
      <c r="IT152" s="77"/>
      <c r="IU152" s="18"/>
      <c r="IV152" s="29"/>
    </row>
    <row r="153" spans="1:256" ht="16.7" customHeight="1" thickBot="1" x14ac:dyDescent="0.25">
      <c r="A153" s="28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19"/>
      <c r="P153" s="31" t="s">
        <v>5</v>
      </c>
      <c r="Q153" s="31"/>
      <c r="R153" s="31"/>
      <c r="S153" s="19"/>
      <c r="T153" s="32">
        <v>241.03</v>
      </c>
      <c r="U153" s="32"/>
      <c r="V153" s="32"/>
      <c r="W153" s="32"/>
      <c r="X153" s="32"/>
      <c r="Y153" s="19"/>
      <c r="Z153" s="31" t="s">
        <v>6</v>
      </c>
      <c r="AA153" s="31"/>
      <c r="AB153" s="19"/>
      <c r="AC153" s="20" t="s">
        <v>159</v>
      </c>
      <c r="AD153" s="26"/>
    </row>
    <row r="154" spans="1:256" ht="17.45" customHeight="1" thickBot="1" x14ac:dyDescent="0.25">
      <c r="A154" s="177" t="s">
        <v>8</v>
      </c>
      <c r="B154" s="177"/>
      <c r="C154" s="177"/>
      <c r="D154" s="177"/>
      <c r="E154" s="177"/>
      <c r="F154" s="177"/>
      <c r="G154" s="177"/>
      <c r="H154" s="177"/>
      <c r="I154" s="177"/>
      <c r="J154" s="178" t="s">
        <v>9</v>
      </c>
      <c r="K154" s="178" t="s">
        <v>10</v>
      </c>
      <c r="L154" s="178"/>
      <c r="M154" s="178"/>
      <c r="N154" s="178"/>
      <c r="O154" s="178"/>
      <c r="P154" s="178"/>
      <c r="Q154" s="178" t="s">
        <v>11</v>
      </c>
      <c r="R154" s="178"/>
      <c r="S154" s="178"/>
      <c r="T154" s="178"/>
      <c r="U154" s="178"/>
      <c r="V154" s="178"/>
      <c r="W154" s="178"/>
      <c r="X154" s="178"/>
      <c r="Y154" s="178"/>
      <c r="Z154" s="178"/>
      <c r="AA154" s="171" t="s">
        <v>12</v>
      </c>
      <c r="AB154" s="171"/>
      <c r="AC154" s="171"/>
      <c r="AD154" s="171"/>
    </row>
    <row r="155" spans="1:256" ht="16.7" customHeight="1" thickBot="1" x14ac:dyDescent="0.25">
      <c r="A155" s="177"/>
      <c r="B155" s="177"/>
      <c r="C155" s="177"/>
      <c r="D155" s="177"/>
      <c r="E155" s="177"/>
      <c r="F155" s="177"/>
      <c r="G155" s="177"/>
      <c r="H155" s="177"/>
      <c r="I155" s="177"/>
      <c r="J155" s="178"/>
      <c r="K155" s="178" t="s">
        <v>13</v>
      </c>
      <c r="L155" s="178"/>
      <c r="M155" s="178" t="s">
        <v>14</v>
      </c>
      <c r="N155" s="178"/>
      <c r="O155" s="178"/>
      <c r="P155" s="178"/>
      <c r="Q155" s="178" t="s">
        <v>13</v>
      </c>
      <c r="R155" s="178"/>
      <c r="S155" s="178"/>
      <c r="T155" s="178"/>
      <c r="U155" s="178"/>
      <c r="V155" s="178" t="s">
        <v>14</v>
      </c>
      <c r="W155" s="178"/>
      <c r="X155" s="178"/>
      <c r="Y155" s="178"/>
      <c r="Z155" s="178"/>
      <c r="AA155" s="171"/>
      <c r="AB155" s="171"/>
      <c r="AC155" s="171"/>
      <c r="AD155" s="171"/>
    </row>
    <row r="156" spans="1:256" ht="17.45" customHeight="1" thickBot="1" x14ac:dyDescent="0.25">
      <c r="A156" s="38"/>
      <c r="B156" s="39" t="s">
        <v>592</v>
      </c>
      <c r="C156" s="185" t="s">
        <v>593</v>
      </c>
      <c r="D156" s="185"/>
      <c r="E156" s="185"/>
      <c r="F156" s="185"/>
      <c r="G156" s="185"/>
      <c r="H156" s="185"/>
      <c r="I156" s="185"/>
      <c r="J156" s="40">
        <v>1</v>
      </c>
      <c r="K156" s="186">
        <v>1</v>
      </c>
      <c r="L156" s="186"/>
      <c r="M156" s="186">
        <v>0</v>
      </c>
      <c r="N156" s="186"/>
      <c r="O156" s="186"/>
      <c r="P156" s="186"/>
      <c r="Q156" s="187">
        <v>138.9374</v>
      </c>
      <c r="R156" s="187"/>
      <c r="S156" s="187"/>
      <c r="T156" s="187"/>
      <c r="U156" s="187"/>
      <c r="V156" s="187">
        <v>51.485999999999997</v>
      </c>
      <c r="W156" s="187"/>
      <c r="X156" s="187"/>
      <c r="Y156" s="187"/>
      <c r="Z156" s="187"/>
      <c r="AA156" s="188">
        <v>138.9374</v>
      </c>
      <c r="AB156" s="188"/>
      <c r="AC156" s="188"/>
      <c r="AD156" s="188"/>
    </row>
    <row r="157" spans="1:256" ht="17.45" customHeight="1" thickBot="1" x14ac:dyDescent="0.25">
      <c r="A157" s="172"/>
      <c r="B157" s="172"/>
      <c r="C157" s="172"/>
      <c r="D157" s="172"/>
      <c r="E157" s="172"/>
      <c r="F157" s="172"/>
      <c r="G157" s="172"/>
      <c r="H157" s="172"/>
      <c r="I157" s="172"/>
      <c r="J157" s="173" t="s">
        <v>17</v>
      </c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33"/>
      <c r="W157" s="174">
        <v>138.9374</v>
      </c>
      <c r="X157" s="174"/>
      <c r="Y157" s="174"/>
      <c r="Z157" s="174"/>
      <c r="AA157" s="174"/>
      <c r="AB157" s="174"/>
      <c r="AC157" s="174"/>
      <c r="AD157" s="174"/>
    </row>
    <row r="158" spans="1:256" ht="16.7" customHeight="1" thickBot="1" x14ac:dyDescent="0.25">
      <c r="A158" s="177" t="s">
        <v>18</v>
      </c>
      <c r="B158" s="177"/>
      <c r="C158" s="177"/>
      <c r="D158" s="177"/>
      <c r="E158" s="177"/>
      <c r="F158" s="177"/>
      <c r="G158" s="177"/>
      <c r="H158" s="177"/>
      <c r="I158" s="177"/>
      <c r="J158" s="177"/>
      <c r="K158" s="177"/>
      <c r="L158" s="178" t="s">
        <v>19</v>
      </c>
      <c r="M158" s="178"/>
      <c r="N158" s="178"/>
      <c r="O158" s="178"/>
      <c r="P158" s="178" t="s">
        <v>9</v>
      </c>
      <c r="Q158" s="178"/>
      <c r="R158" s="178"/>
      <c r="S158" s="178"/>
      <c r="T158" s="178"/>
      <c r="U158" s="178" t="s">
        <v>20</v>
      </c>
      <c r="V158" s="178"/>
      <c r="W158" s="178"/>
      <c r="X158" s="178"/>
      <c r="Y158" s="178"/>
      <c r="Z158" s="178"/>
      <c r="AA158" s="171" t="s">
        <v>12</v>
      </c>
      <c r="AB158" s="171"/>
      <c r="AC158" s="171"/>
      <c r="AD158" s="171"/>
    </row>
    <row r="159" spans="1:256" ht="17.45" customHeight="1" thickBot="1" x14ac:dyDescent="0.25">
      <c r="A159" s="172"/>
      <c r="B159" s="172"/>
      <c r="C159" s="172"/>
      <c r="D159" s="172"/>
      <c r="E159" s="172"/>
      <c r="F159" s="172"/>
      <c r="G159" s="172"/>
      <c r="H159" s="172"/>
      <c r="I159" s="172"/>
      <c r="J159" s="181" t="s">
        <v>25</v>
      </c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2"/>
      <c r="W159" s="183">
        <v>0</v>
      </c>
      <c r="X159" s="183"/>
      <c r="Y159" s="183"/>
      <c r="Z159" s="183"/>
      <c r="AA159" s="183"/>
      <c r="AB159" s="183"/>
      <c r="AC159" s="183"/>
      <c r="AD159" s="183"/>
    </row>
    <row r="160" spans="1:256" ht="17.45" customHeight="1" thickBot="1" x14ac:dyDescent="0.25">
      <c r="A160" s="172"/>
      <c r="B160" s="172"/>
      <c r="C160" s="172"/>
      <c r="D160" s="172"/>
      <c r="E160" s="172"/>
      <c r="F160" s="172"/>
      <c r="G160" s="172"/>
      <c r="H160" s="172"/>
      <c r="I160" s="172"/>
      <c r="J160" s="167" t="s">
        <v>26</v>
      </c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82"/>
      <c r="W160" s="184">
        <v>138.9374</v>
      </c>
      <c r="X160" s="184"/>
      <c r="Y160" s="184"/>
      <c r="Z160" s="184"/>
      <c r="AA160" s="184"/>
      <c r="AB160" s="184"/>
      <c r="AC160" s="184"/>
      <c r="AD160" s="184"/>
    </row>
    <row r="161" spans="1:30" ht="16.7" customHeight="1" thickBot="1" x14ac:dyDescent="0.25">
      <c r="A161" s="172"/>
      <c r="B161" s="172"/>
      <c r="C161" s="172"/>
      <c r="D161" s="172"/>
      <c r="E161" s="172"/>
      <c r="F161" s="172"/>
      <c r="G161" s="172"/>
      <c r="H161" s="172"/>
      <c r="I161" s="172"/>
      <c r="J161" s="167" t="s">
        <v>27</v>
      </c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82"/>
      <c r="W161" s="184">
        <v>0.57640000000000002</v>
      </c>
      <c r="X161" s="184"/>
      <c r="Y161" s="184"/>
      <c r="Z161" s="184"/>
      <c r="AA161" s="184"/>
      <c r="AB161" s="184"/>
      <c r="AC161" s="184"/>
      <c r="AD161" s="184"/>
    </row>
    <row r="162" spans="1:30" ht="17.45" customHeight="1" thickBot="1" x14ac:dyDescent="0.25">
      <c r="A162" s="172"/>
      <c r="B162" s="172"/>
      <c r="C162" s="172"/>
      <c r="D162" s="172"/>
      <c r="E162" s="172"/>
      <c r="F162" s="172"/>
      <c r="G162" s="172"/>
      <c r="H162" s="172"/>
      <c r="I162" s="172"/>
      <c r="J162" s="167" t="s">
        <v>28</v>
      </c>
      <c r="K162" s="167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82"/>
      <c r="W162" s="184">
        <v>0</v>
      </c>
      <c r="X162" s="184"/>
      <c r="Y162" s="184"/>
      <c r="Z162" s="184"/>
      <c r="AA162" s="184"/>
      <c r="AB162" s="184"/>
      <c r="AC162" s="184"/>
      <c r="AD162" s="184"/>
    </row>
    <row r="163" spans="1:30" ht="16.7" customHeight="1" thickBot="1" x14ac:dyDescent="0.25">
      <c r="A163" s="172"/>
      <c r="B163" s="172"/>
      <c r="C163" s="172"/>
      <c r="D163" s="172"/>
      <c r="E163" s="172"/>
      <c r="F163" s="172"/>
      <c r="G163" s="172"/>
      <c r="H163" s="172"/>
      <c r="I163" s="172"/>
      <c r="J163" s="179" t="s">
        <v>29</v>
      </c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82"/>
      <c r="W163" s="180">
        <v>0</v>
      </c>
      <c r="X163" s="180"/>
      <c r="Y163" s="180"/>
      <c r="Z163" s="180"/>
      <c r="AA163" s="180"/>
      <c r="AB163" s="180"/>
      <c r="AC163" s="180"/>
      <c r="AD163" s="180"/>
    </row>
    <row r="164" spans="1:30" ht="17.45" customHeight="1" thickBot="1" x14ac:dyDescent="0.25">
      <c r="A164" s="177" t="s">
        <v>30</v>
      </c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8" t="s">
        <v>9</v>
      </c>
      <c r="M164" s="178"/>
      <c r="N164" s="178"/>
      <c r="O164" s="178"/>
      <c r="P164" s="178" t="s">
        <v>31</v>
      </c>
      <c r="Q164" s="178"/>
      <c r="R164" s="178"/>
      <c r="S164" s="178"/>
      <c r="T164" s="178"/>
      <c r="U164" s="178" t="s">
        <v>32</v>
      </c>
      <c r="V164" s="178"/>
      <c r="W164" s="178"/>
      <c r="X164" s="178"/>
      <c r="Y164" s="178"/>
      <c r="Z164" s="178"/>
      <c r="AA164" s="171" t="s">
        <v>33</v>
      </c>
      <c r="AB164" s="171"/>
      <c r="AC164" s="171"/>
      <c r="AD164" s="171"/>
    </row>
    <row r="165" spans="1:30" ht="17.45" customHeight="1" thickBot="1" x14ac:dyDescent="0.25">
      <c r="A165" s="172"/>
      <c r="B165" s="172"/>
      <c r="C165" s="172"/>
      <c r="D165" s="172"/>
      <c r="E165" s="172"/>
      <c r="F165" s="172"/>
      <c r="G165" s="172"/>
      <c r="H165" s="172"/>
      <c r="I165" s="172"/>
      <c r="J165" s="173" t="s">
        <v>34</v>
      </c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33"/>
      <c r="W165" s="174">
        <v>0</v>
      </c>
      <c r="X165" s="174"/>
      <c r="Y165" s="174"/>
      <c r="Z165" s="174"/>
      <c r="AA165" s="174"/>
      <c r="AB165" s="174"/>
      <c r="AC165" s="174"/>
      <c r="AD165" s="174"/>
    </row>
    <row r="166" spans="1:30" ht="16.7" customHeight="1" thickBot="1" x14ac:dyDescent="0.25">
      <c r="A166" s="177" t="s">
        <v>35</v>
      </c>
      <c r="B166" s="177"/>
      <c r="C166" s="177"/>
      <c r="D166" s="177"/>
      <c r="E166" s="177"/>
      <c r="F166" s="177"/>
      <c r="G166" s="177"/>
      <c r="H166" s="177"/>
      <c r="I166" s="177"/>
      <c r="J166" s="177"/>
      <c r="K166" s="177"/>
      <c r="L166" s="178" t="s">
        <v>9</v>
      </c>
      <c r="M166" s="178"/>
      <c r="N166" s="178"/>
      <c r="O166" s="178"/>
      <c r="P166" s="178" t="s">
        <v>31</v>
      </c>
      <c r="Q166" s="178"/>
      <c r="R166" s="178"/>
      <c r="S166" s="178"/>
      <c r="T166" s="178"/>
      <c r="U166" s="178" t="s">
        <v>32</v>
      </c>
      <c r="V166" s="178"/>
      <c r="W166" s="178"/>
      <c r="X166" s="178"/>
      <c r="Y166" s="178"/>
      <c r="Z166" s="178"/>
      <c r="AA166" s="171" t="s">
        <v>33</v>
      </c>
      <c r="AB166" s="171"/>
      <c r="AC166" s="171"/>
      <c r="AD166" s="171"/>
    </row>
    <row r="167" spans="1:30" ht="17.45" customHeight="1" thickBot="1" x14ac:dyDescent="0.25">
      <c r="A167" s="172"/>
      <c r="B167" s="172"/>
      <c r="C167" s="172"/>
      <c r="D167" s="172"/>
      <c r="E167" s="172"/>
      <c r="F167" s="172"/>
      <c r="G167" s="172"/>
      <c r="H167" s="172"/>
      <c r="I167" s="172"/>
      <c r="J167" s="173" t="s">
        <v>38</v>
      </c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33"/>
      <c r="W167" s="174">
        <v>0</v>
      </c>
      <c r="X167" s="174"/>
      <c r="Y167" s="174"/>
      <c r="Z167" s="174"/>
      <c r="AA167" s="174"/>
      <c r="AB167" s="174"/>
      <c r="AC167" s="174"/>
      <c r="AD167" s="174"/>
    </row>
    <row r="168" spans="1:30" ht="17.45" customHeight="1" thickBot="1" x14ac:dyDescent="0.25">
      <c r="A168" s="177" t="s">
        <v>39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8" t="s">
        <v>9</v>
      </c>
      <c r="M168" s="178"/>
      <c r="N168" s="178"/>
      <c r="O168" s="178"/>
      <c r="P168" s="178" t="s">
        <v>31</v>
      </c>
      <c r="Q168" s="178"/>
      <c r="R168" s="178"/>
      <c r="S168" s="178"/>
      <c r="T168" s="178"/>
      <c r="U168" s="178" t="s">
        <v>32</v>
      </c>
      <c r="V168" s="178"/>
      <c r="W168" s="178"/>
      <c r="X168" s="178"/>
      <c r="Y168" s="178"/>
      <c r="Z168" s="178"/>
      <c r="AA168" s="171" t="s">
        <v>33</v>
      </c>
      <c r="AB168" s="171"/>
      <c r="AC168" s="171"/>
      <c r="AD168" s="171"/>
    </row>
    <row r="169" spans="1:30" ht="16.7" customHeight="1" thickBot="1" x14ac:dyDescent="0.25">
      <c r="A169" s="172"/>
      <c r="B169" s="172"/>
      <c r="C169" s="172"/>
      <c r="D169" s="172"/>
      <c r="E169" s="172"/>
      <c r="F169" s="172"/>
      <c r="G169" s="172"/>
      <c r="H169" s="172"/>
      <c r="I169" s="172"/>
      <c r="J169" s="173" t="s">
        <v>40</v>
      </c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33"/>
      <c r="W169" s="174">
        <v>0</v>
      </c>
      <c r="X169" s="174"/>
      <c r="Y169" s="174"/>
      <c r="Z169" s="174"/>
      <c r="AA169" s="174"/>
      <c r="AB169" s="174"/>
      <c r="AC169" s="174"/>
      <c r="AD169" s="174"/>
    </row>
    <row r="170" spans="1:30" ht="17.45" customHeight="1" thickBot="1" x14ac:dyDescent="0.25">
      <c r="A170" s="177" t="s">
        <v>41</v>
      </c>
      <c r="B170" s="177"/>
      <c r="C170" s="177"/>
      <c r="D170" s="177"/>
      <c r="E170" s="177"/>
      <c r="F170" s="178" t="s">
        <v>9</v>
      </c>
      <c r="G170" s="178"/>
      <c r="H170" s="178" t="s">
        <v>42</v>
      </c>
      <c r="I170" s="178"/>
      <c r="J170" s="37" t="s">
        <v>43</v>
      </c>
      <c r="K170" s="178" t="s">
        <v>44</v>
      </c>
      <c r="L170" s="178"/>
      <c r="M170" s="178" t="s">
        <v>45</v>
      </c>
      <c r="N170" s="178"/>
      <c r="O170" s="178"/>
      <c r="P170" s="178"/>
      <c r="Q170" s="178" t="s">
        <v>46</v>
      </c>
      <c r="R170" s="178"/>
      <c r="S170" s="178"/>
      <c r="T170" s="178"/>
      <c r="U170" s="178"/>
      <c r="V170" s="178" t="s">
        <v>47</v>
      </c>
      <c r="W170" s="178"/>
      <c r="X170" s="178"/>
      <c r="Y170" s="178"/>
      <c r="Z170" s="178"/>
      <c r="AA170" s="171" t="s">
        <v>33</v>
      </c>
      <c r="AB170" s="171"/>
      <c r="AC170" s="171"/>
      <c r="AD170" s="171"/>
    </row>
    <row r="171" spans="1:30" ht="16.7" customHeight="1" thickBot="1" x14ac:dyDescent="0.25">
      <c r="A171" s="172"/>
      <c r="B171" s="172"/>
      <c r="C171" s="172"/>
      <c r="D171" s="172"/>
      <c r="E171" s="172"/>
      <c r="F171" s="172"/>
      <c r="G171" s="172"/>
      <c r="H171" s="172"/>
      <c r="I171" s="172"/>
      <c r="J171" s="173" t="s">
        <v>48</v>
      </c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33"/>
      <c r="W171" s="174">
        <v>0</v>
      </c>
      <c r="X171" s="174"/>
      <c r="Y171" s="174"/>
      <c r="Z171" s="174"/>
      <c r="AA171" s="174"/>
      <c r="AB171" s="174"/>
      <c r="AC171" s="174"/>
      <c r="AD171" s="174"/>
    </row>
    <row r="172" spans="1:30" ht="5.85" customHeight="1" x14ac:dyDescent="0.2">
      <c r="A172" s="175"/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</row>
    <row r="173" spans="1:30" ht="17.45" customHeight="1" x14ac:dyDescent="0.2">
      <c r="A173" s="170"/>
      <c r="B173" s="170"/>
      <c r="C173" s="170"/>
      <c r="D173" s="170"/>
      <c r="E173" s="170"/>
      <c r="F173" s="170"/>
      <c r="G173" s="170"/>
      <c r="H173" s="170"/>
      <c r="I173" s="170"/>
      <c r="J173" s="167" t="s">
        <v>49</v>
      </c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76"/>
      <c r="W173" s="169">
        <v>0.57640000000000002</v>
      </c>
      <c r="X173" s="169"/>
      <c r="Y173" s="169"/>
      <c r="Z173" s="169"/>
      <c r="AA173" s="169"/>
      <c r="AB173" s="169"/>
      <c r="AC173" s="169"/>
      <c r="AD173" s="169"/>
    </row>
    <row r="174" spans="1:30" ht="16.7" customHeight="1" x14ac:dyDescent="0.2">
      <c r="A174" s="170"/>
      <c r="B174" s="170"/>
      <c r="C174" s="170"/>
      <c r="D174" s="170"/>
      <c r="E174" s="170"/>
      <c r="F174" s="170"/>
      <c r="G174" s="170"/>
      <c r="H174" s="170"/>
      <c r="I174" s="167" t="s">
        <v>50</v>
      </c>
      <c r="J174" s="167"/>
      <c r="K174" s="167"/>
      <c r="L174" s="167"/>
      <c r="M174" s="167"/>
      <c r="N174" s="41"/>
      <c r="O174" s="168">
        <v>0</v>
      </c>
      <c r="P174" s="168"/>
      <c r="Q174" s="168"/>
      <c r="R174" s="41"/>
      <c r="S174" s="167" t="s">
        <v>51</v>
      </c>
      <c r="T174" s="167"/>
      <c r="U174" s="167"/>
      <c r="V174" s="176"/>
      <c r="W174" s="169">
        <v>0</v>
      </c>
      <c r="X174" s="169"/>
      <c r="Y174" s="169"/>
      <c r="Z174" s="169"/>
      <c r="AA174" s="169"/>
      <c r="AB174" s="169"/>
      <c r="AC174" s="169"/>
      <c r="AD174" s="169"/>
    </row>
    <row r="175" spans="1:30" ht="17.45" customHeight="1" thickBot="1" x14ac:dyDescent="0.25">
      <c r="A175" s="170"/>
      <c r="B175" s="170"/>
      <c r="C175" s="170"/>
      <c r="D175" s="170"/>
      <c r="E175" s="170"/>
      <c r="F175" s="170"/>
      <c r="G175" s="170"/>
      <c r="H175" s="170"/>
      <c r="I175" s="170"/>
      <c r="J175" s="167" t="s">
        <v>52</v>
      </c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76"/>
      <c r="W175" s="169">
        <v>0.57640000000000002</v>
      </c>
      <c r="X175" s="169"/>
      <c r="Y175" s="169"/>
      <c r="Z175" s="169"/>
      <c r="AA175" s="169"/>
      <c r="AB175" s="169"/>
      <c r="AC175" s="169"/>
      <c r="AD175" s="169"/>
    </row>
    <row r="176" spans="1:30" ht="16.7" customHeight="1" thickBot="1" x14ac:dyDescent="0.25">
      <c r="A176" s="68" t="s">
        <v>0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70"/>
    </row>
    <row r="177" spans="1:256" ht="23.45" customHeight="1" thickBot="1" x14ac:dyDescent="0.25">
      <c r="A177" s="27"/>
      <c r="B177" s="24" t="s">
        <v>1</v>
      </c>
      <c r="C177" s="24"/>
      <c r="D177" s="77" t="s">
        <v>596</v>
      </c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18"/>
      <c r="P177" s="29" t="s">
        <v>3</v>
      </c>
      <c r="Q177" s="29"/>
      <c r="R177" s="29"/>
      <c r="S177" s="18"/>
      <c r="T177" s="30" t="s">
        <v>597</v>
      </c>
      <c r="U177" s="30"/>
      <c r="V177" s="30"/>
      <c r="W177" s="30"/>
      <c r="X177" s="30"/>
      <c r="Y177" s="18"/>
      <c r="Z177" s="18"/>
      <c r="AA177" s="18"/>
      <c r="AB177" s="18"/>
      <c r="AC177" s="18"/>
      <c r="AD177" s="25"/>
      <c r="AE177" s="27"/>
      <c r="AF177" s="24"/>
      <c r="AG177" s="24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18"/>
      <c r="AT177" s="29"/>
      <c r="AU177" s="29"/>
      <c r="AV177" s="29"/>
      <c r="AW177" s="18"/>
      <c r="AX177" s="30"/>
      <c r="AY177" s="30"/>
      <c r="AZ177" s="30"/>
      <c r="BA177" s="30"/>
      <c r="BB177" s="30"/>
      <c r="BC177" s="18"/>
      <c r="BD177" s="18"/>
      <c r="BE177" s="18"/>
      <c r="BF177" s="18"/>
      <c r="BG177" s="18"/>
      <c r="BH177" s="25"/>
      <c r="BI177" s="27"/>
      <c r="BJ177" s="24"/>
      <c r="BK177" s="24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18"/>
      <c r="BX177" s="29"/>
      <c r="BY177" s="29"/>
      <c r="BZ177" s="29"/>
      <c r="CA177" s="18"/>
      <c r="CB177" s="30"/>
      <c r="CC177" s="30"/>
      <c r="CD177" s="30"/>
      <c r="CE177" s="30"/>
      <c r="CF177" s="30"/>
      <c r="CG177" s="18"/>
      <c r="CH177" s="18"/>
      <c r="CI177" s="18"/>
      <c r="CJ177" s="18"/>
      <c r="CK177" s="18"/>
      <c r="CL177" s="25"/>
      <c r="CM177" s="27"/>
      <c r="CN177" s="24"/>
      <c r="CO177" s="24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18"/>
      <c r="DB177" s="29"/>
      <c r="DC177" s="29"/>
      <c r="DD177" s="29"/>
      <c r="DE177" s="18"/>
      <c r="DF177" s="30"/>
      <c r="DG177" s="30"/>
      <c r="DH177" s="30"/>
      <c r="DI177" s="30"/>
      <c r="DJ177" s="30"/>
      <c r="DK177" s="18"/>
      <c r="DL177" s="18"/>
      <c r="DM177" s="18"/>
      <c r="DN177" s="18"/>
      <c r="DO177" s="18"/>
      <c r="DP177" s="25"/>
      <c r="DQ177" s="27"/>
      <c r="DR177" s="24"/>
      <c r="DS177" s="24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18"/>
      <c r="EF177" s="29"/>
      <c r="EG177" s="29"/>
      <c r="EH177" s="29"/>
      <c r="EI177" s="18"/>
      <c r="EJ177" s="30"/>
      <c r="EK177" s="30"/>
      <c r="EL177" s="30"/>
      <c r="EM177" s="30"/>
      <c r="EN177" s="30"/>
      <c r="EO177" s="18"/>
      <c r="EP177" s="18"/>
      <c r="EQ177" s="18"/>
      <c r="ER177" s="18"/>
      <c r="ES177" s="18"/>
      <c r="ET177" s="25"/>
      <c r="EU177" s="27"/>
      <c r="EV177" s="24"/>
      <c r="EW177" s="24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18"/>
      <c r="FJ177" s="29"/>
      <c r="FK177" s="29"/>
      <c r="FL177" s="29"/>
      <c r="FM177" s="18"/>
      <c r="FN177" s="30"/>
      <c r="FO177" s="30"/>
      <c r="FP177" s="30"/>
      <c r="FQ177" s="30"/>
      <c r="FR177" s="30"/>
      <c r="FS177" s="18"/>
      <c r="FT177" s="18"/>
      <c r="FU177" s="18"/>
      <c r="FV177" s="18"/>
      <c r="FW177" s="18"/>
      <c r="FX177" s="25"/>
      <c r="FY177" s="27"/>
      <c r="FZ177" s="24"/>
      <c r="GA177" s="24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18"/>
      <c r="GN177" s="29"/>
      <c r="GO177" s="29"/>
      <c r="GP177" s="29"/>
      <c r="GQ177" s="18"/>
      <c r="GR177" s="30"/>
      <c r="GS177" s="30"/>
      <c r="GT177" s="30"/>
      <c r="GU177" s="30"/>
      <c r="GV177" s="30"/>
      <c r="GW177" s="18"/>
      <c r="GX177" s="18"/>
      <c r="GY177" s="18"/>
      <c r="GZ177" s="18"/>
      <c r="HA177" s="18"/>
      <c r="HB177" s="25"/>
      <c r="HC177" s="27"/>
      <c r="HD177" s="24"/>
      <c r="HE177" s="24"/>
      <c r="HF177" s="77"/>
      <c r="HG177" s="77"/>
      <c r="HH177" s="77"/>
      <c r="HI177" s="77"/>
      <c r="HJ177" s="77"/>
      <c r="HK177" s="77"/>
      <c r="HL177" s="77"/>
      <c r="HM177" s="77"/>
      <c r="HN177" s="77"/>
      <c r="HO177" s="77"/>
      <c r="HP177" s="77"/>
      <c r="HQ177" s="18"/>
      <c r="HR177" s="29"/>
      <c r="HS177" s="29"/>
      <c r="HT177" s="29"/>
      <c r="HU177" s="18"/>
      <c r="HV177" s="30"/>
      <c r="HW177" s="30"/>
      <c r="HX177" s="30"/>
      <c r="HY177" s="30"/>
      <c r="HZ177" s="30"/>
      <c r="IA177" s="18"/>
      <c r="IB177" s="18"/>
      <c r="IC177" s="18"/>
      <c r="ID177" s="18"/>
      <c r="IE177" s="18"/>
      <c r="IF177" s="25"/>
      <c r="IG177" s="27"/>
      <c r="IH177" s="24"/>
      <c r="II177" s="24"/>
      <c r="IJ177" s="77"/>
      <c r="IK177" s="77"/>
      <c r="IL177" s="77"/>
      <c r="IM177" s="77"/>
      <c r="IN177" s="77"/>
      <c r="IO177" s="77"/>
      <c r="IP177" s="77"/>
      <c r="IQ177" s="77"/>
      <c r="IR177" s="77"/>
      <c r="IS177" s="77"/>
      <c r="IT177" s="77"/>
      <c r="IU177" s="18"/>
      <c r="IV177" s="29"/>
    </row>
    <row r="178" spans="1:256" ht="17.45" customHeight="1" thickBot="1" x14ac:dyDescent="0.25">
      <c r="A178" s="28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19"/>
      <c r="P178" s="31" t="s">
        <v>5</v>
      </c>
      <c r="Q178" s="31"/>
      <c r="R178" s="31"/>
      <c r="S178" s="19"/>
      <c r="T178" s="32">
        <v>104.58</v>
      </c>
      <c r="U178" s="32"/>
      <c r="V178" s="32"/>
      <c r="W178" s="32"/>
      <c r="X178" s="32"/>
      <c r="Y178" s="19"/>
      <c r="Z178" s="31" t="s">
        <v>6</v>
      </c>
      <c r="AA178" s="31"/>
      <c r="AB178" s="19"/>
      <c r="AC178" s="20" t="s">
        <v>159</v>
      </c>
      <c r="AD178" s="26"/>
    </row>
    <row r="179" spans="1:256" ht="16.7" customHeight="1" thickBot="1" x14ac:dyDescent="0.25">
      <c r="A179" s="177" t="s">
        <v>8</v>
      </c>
      <c r="B179" s="177"/>
      <c r="C179" s="177"/>
      <c r="D179" s="177"/>
      <c r="E179" s="177"/>
      <c r="F179" s="177"/>
      <c r="G179" s="177"/>
      <c r="H179" s="177"/>
      <c r="I179" s="177"/>
      <c r="J179" s="178" t="s">
        <v>9</v>
      </c>
      <c r="K179" s="178" t="s">
        <v>10</v>
      </c>
      <c r="L179" s="178"/>
      <c r="M179" s="178"/>
      <c r="N179" s="178"/>
      <c r="O179" s="178"/>
      <c r="P179" s="178"/>
      <c r="Q179" s="178" t="s">
        <v>11</v>
      </c>
      <c r="R179" s="178"/>
      <c r="S179" s="178"/>
      <c r="T179" s="178"/>
      <c r="U179" s="178"/>
      <c r="V179" s="178"/>
      <c r="W179" s="178"/>
      <c r="X179" s="178"/>
      <c r="Y179" s="178"/>
      <c r="Z179" s="178"/>
      <c r="AA179" s="171" t="s">
        <v>12</v>
      </c>
      <c r="AB179" s="171"/>
      <c r="AC179" s="171"/>
      <c r="AD179" s="171"/>
    </row>
    <row r="180" spans="1:256" ht="17.45" customHeight="1" thickBot="1" x14ac:dyDescent="0.25">
      <c r="A180" s="177"/>
      <c r="B180" s="177"/>
      <c r="C180" s="177"/>
      <c r="D180" s="177"/>
      <c r="E180" s="177"/>
      <c r="F180" s="177"/>
      <c r="G180" s="177"/>
      <c r="H180" s="177"/>
      <c r="I180" s="177"/>
      <c r="J180" s="178"/>
      <c r="K180" s="178" t="s">
        <v>13</v>
      </c>
      <c r="L180" s="178"/>
      <c r="M180" s="178" t="s">
        <v>14</v>
      </c>
      <c r="N180" s="178"/>
      <c r="O180" s="178"/>
      <c r="P180" s="178"/>
      <c r="Q180" s="178" t="s">
        <v>13</v>
      </c>
      <c r="R180" s="178"/>
      <c r="S180" s="178"/>
      <c r="T180" s="178"/>
      <c r="U180" s="178"/>
      <c r="V180" s="178" t="s">
        <v>14</v>
      </c>
      <c r="W180" s="178"/>
      <c r="X180" s="178"/>
      <c r="Y180" s="178"/>
      <c r="Z180" s="178"/>
      <c r="AA180" s="171"/>
      <c r="AB180" s="171"/>
      <c r="AC180" s="171"/>
      <c r="AD180" s="171"/>
    </row>
    <row r="181" spans="1:256" ht="17.45" customHeight="1" thickBot="1" x14ac:dyDescent="0.25">
      <c r="A181" s="38"/>
      <c r="B181" s="39" t="s">
        <v>15</v>
      </c>
      <c r="C181" s="185" t="s">
        <v>16</v>
      </c>
      <c r="D181" s="185"/>
      <c r="E181" s="185"/>
      <c r="F181" s="185"/>
      <c r="G181" s="185"/>
      <c r="H181" s="185"/>
      <c r="I181" s="185"/>
      <c r="J181" s="40">
        <v>1</v>
      </c>
      <c r="K181" s="186">
        <v>1</v>
      </c>
      <c r="L181" s="186"/>
      <c r="M181" s="186">
        <v>0</v>
      </c>
      <c r="N181" s="186"/>
      <c r="O181" s="186"/>
      <c r="P181" s="186"/>
      <c r="Q181" s="187">
        <v>113.40860000000001</v>
      </c>
      <c r="R181" s="187"/>
      <c r="S181" s="187"/>
      <c r="T181" s="187"/>
      <c r="U181" s="187"/>
      <c r="V181" s="187">
        <v>43.178400000000003</v>
      </c>
      <c r="W181" s="187"/>
      <c r="X181" s="187"/>
      <c r="Y181" s="187"/>
      <c r="Z181" s="187"/>
      <c r="AA181" s="188">
        <v>113.40860000000001</v>
      </c>
      <c r="AB181" s="188"/>
      <c r="AC181" s="188"/>
      <c r="AD181" s="188"/>
    </row>
    <row r="182" spans="1:256" ht="16.7" customHeight="1" thickBot="1" x14ac:dyDescent="0.25">
      <c r="A182" s="172"/>
      <c r="B182" s="172"/>
      <c r="C182" s="172"/>
      <c r="D182" s="172"/>
      <c r="E182" s="172"/>
      <c r="F182" s="172"/>
      <c r="G182" s="172"/>
      <c r="H182" s="172"/>
      <c r="I182" s="172"/>
      <c r="J182" s="173" t="s">
        <v>17</v>
      </c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33"/>
      <c r="W182" s="174">
        <v>113.40860000000001</v>
      </c>
      <c r="X182" s="174"/>
      <c r="Y182" s="174"/>
      <c r="Z182" s="174"/>
      <c r="AA182" s="174"/>
      <c r="AB182" s="174"/>
      <c r="AC182" s="174"/>
      <c r="AD182" s="174"/>
    </row>
    <row r="183" spans="1:256" ht="17.45" customHeight="1" thickBot="1" x14ac:dyDescent="0.25">
      <c r="A183" s="177" t="s">
        <v>18</v>
      </c>
      <c r="B183" s="177"/>
      <c r="C183" s="177"/>
      <c r="D183" s="177"/>
      <c r="E183" s="177"/>
      <c r="F183" s="177"/>
      <c r="G183" s="177"/>
      <c r="H183" s="177"/>
      <c r="I183" s="177"/>
      <c r="J183" s="177"/>
      <c r="K183" s="177"/>
      <c r="L183" s="178" t="s">
        <v>19</v>
      </c>
      <c r="M183" s="178"/>
      <c r="N183" s="178"/>
      <c r="O183" s="178"/>
      <c r="P183" s="178" t="s">
        <v>9</v>
      </c>
      <c r="Q183" s="178"/>
      <c r="R183" s="178"/>
      <c r="S183" s="178"/>
      <c r="T183" s="178"/>
      <c r="U183" s="178" t="s">
        <v>20</v>
      </c>
      <c r="V183" s="178"/>
      <c r="W183" s="178"/>
      <c r="X183" s="178"/>
      <c r="Y183" s="178"/>
      <c r="Z183" s="178"/>
      <c r="AA183" s="171" t="s">
        <v>12</v>
      </c>
      <c r="AB183" s="171"/>
      <c r="AC183" s="171"/>
      <c r="AD183" s="171"/>
    </row>
    <row r="184" spans="1:256" ht="16.7" customHeight="1" thickBot="1" x14ac:dyDescent="0.25">
      <c r="A184" s="172"/>
      <c r="B184" s="172"/>
      <c r="C184" s="172"/>
      <c r="D184" s="172"/>
      <c r="E184" s="172"/>
      <c r="F184" s="172"/>
      <c r="G184" s="172"/>
      <c r="H184" s="172"/>
      <c r="I184" s="172"/>
      <c r="J184" s="181" t="s">
        <v>25</v>
      </c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2"/>
      <c r="W184" s="183">
        <v>0</v>
      </c>
      <c r="X184" s="183"/>
      <c r="Y184" s="183"/>
      <c r="Z184" s="183"/>
      <c r="AA184" s="183"/>
      <c r="AB184" s="183"/>
      <c r="AC184" s="183"/>
      <c r="AD184" s="183"/>
    </row>
    <row r="185" spans="1:256" ht="17.45" customHeight="1" thickBot="1" x14ac:dyDescent="0.25">
      <c r="A185" s="172"/>
      <c r="B185" s="172"/>
      <c r="C185" s="172"/>
      <c r="D185" s="172"/>
      <c r="E185" s="172"/>
      <c r="F185" s="172"/>
      <c r="G185" s="172"/>
      <c r="H185" s="172"/>
      <c r="I185" s="172"/>
      <c r="J185" s="167" t="s">
        <v>26</v>
      </c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82"/>
      <c r="W185" s="184">
        <v>113.40860000000001</v>
      </c>
      <c r="X185" s="184"/>
      <c r="Y185" s="184"/>
      <c r="Z185" s="184"/>
      <c r="AA185" s="184"/>
      <c r="AB185" s="184"/>
      <c r="AC185" s="184"/>
      <c r="AD185" s="184"/>
    </row>
    <row r="186" spans="1:256" ht="17.45" customHeight="1" thickBot="1" x14ac:dyDescent="0.25">
      <c r="A186" s="172"/>
      <c r="B186" s="172"/>
      <c r="C186" s="172"/>
      <c r="D186" s="172"/>
      <c r="E186" s="172"/>
      <c r="F186" s="172"/>
      <c r="G186" s="172"/>
      <c r="H186" s="172"/>
      <c r="I186" s="172"/>
      <c r="J186" s="167" t="s">
        <v>27</v>
      </c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82"/>
      <c r="W186" s="184">
        <v>1.0844</v>
      </c>
      <c r="X186" s="184"/>
      <c r="Y186" s="184"/>
      <c r="Z186" s="184"/>
      <c r="AA186" s="184"/>
      <c r="AB186" s="184"/>
      <c r="AC186" s="184"/>
      <c r="AD186" s="184"/>
    </row>
    <row r="187" spans="1:256" ht="16.7" customHeight="1" thickBot="1" x14ac:dyDescent="0.25">
      <c r="A187" s="172"/>
      <c r="B187" s="172"/>
      <c r="C187" s="172"/>
      <c r="D187" s="172"/>
      <c r="E187" s="172"/>
      <c r="F187" s="172"/>
      <c r="G187" s="172"/>
      <c r="H187" s="172"/>
      <c r="I187" s="172"/>
      <c r="J187" s="167" t="s">
        <v>28</v>
      </c>
      <c r="K187" s="167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82"/>
      <c r="W187" s="184">
        <v>3.8109999999999998E-2</v>
      </c>
      <c r="X187" s="184"/>
      <c r="Y187" s="184"/>
      <c r="Z187" s="184"/>
      <c r="AA187" s="184"/>
      <c r="AB187" s="184"/>
      <c r="AC187" s="184"/>
      <c r="AD187" s="184"/>
    </row>
    <row r="188" spans="1:256" ht="17.45" customHeight="1" thickBot="1" x14ac:dyDescent="0.25">
      <c r="A188" s="172"/>
      <c r="B188" s="172"/>
      <c r="C188" s="172"/>
      <c r="D188" s="172"/>
      <c r="E188" s="172"/>
      <c r="F188" s="172"/>
      <c r="G188" s="172"/>
      <c r="H188" s="172"/>
      <c r="I188" s="172"/>
      <c r="J188" s="179" t="s">
        <v>29</v>
      </c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82"/>
      <c r="W188" s="180">
        <v>0</v>
      </c>
      <c r="X188" s="180"/>
      <c r="Y188" s="180"/>
      <c r="Z188" s="180"/>
      <c r="AA188" s="180"/>
      <c r="AB188" s="180"/>
      <c r="AC188" s="180"/>
      <c r="AD188" s="180"/>
    </row>
    <row r="189" spans="1:256" ht="17.45" customHeight="1" thickBot="1" x14ac:dyDescent="0.25">
      <c r="A189" s="177" t="s">
        <v>30</v>
      </c>
      <c r="B189" s="177"/>
      <c r="C189" s="177"/>
      <c r="D189" s="177"/>
      <c r="E189" s="177"/>
      <c r="F189" s="177"/>
      <c r="G189" s="177"/>
      <c r="H189" s="177"/>
      <c r="I189" s="177"/>
      <c r="J189" s="177"/>
      <c r="K189" s="177"/>
      <c r="L189" s="178" t="s">
        <v>9</v>
      </c>
      <c r="M189" s="178"/>
      <c r="N189" s="178"/>
      <c r="O189" s="178"/>
      <c r="P189" s="178" t="s">
        <v>31</v>
      </c>
      <c r="Q189" s="178"/>
      <c r="R189" s="178"/>
      <c r="S189" s="178"/>
      <c r="T189" s="178"/>
      <c r="U189" s="178" t="s">
        <v>32</v>
      </c>
      <c r="V189" s="178"/>
      <c r="W189" s="178"/>
      <c r="X189" s="178"/>
      <c r="Y189" s="178"/>
      <c r="Z189" s="178"/>
      <c r="AA189" s="171" t="s">
        <v>33</v>
      </c>
      <c r="AB189" s="171"/>
      <c r="AC189" s="171"/>
      <c r="AD189" s="171"/>
    </row>
    <row r="190" spans="1:256" ht="16.7" customHeight="1" thickBot="1" x14ac:dyDescent="0.25">
      <c r="A190" s="172"/>
      <c r="B190" s="172"/>
      <c r="C190" s="172"/>
      <c r="D190" s="172"/>
      <c r="E190" s="172"/>
      <c r="F190" s="172"/>
      <c r="G190" s="172"/>
      <c r="H190" s="172"/>
      <c r="I190" s="172"/>
      <c r="J190" s="173" t="s">
        <v>34</v>
      </c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33"/>
      <c r="W190" s="174">
        <v>0</v>
      </c>
      <c r="X190" s="174"/>
      <c r="Y190" s="174"/>
      <c r="Z190" s="174"/>
      <c r="AA190" s="174"/>
      <c r="AB190" s="174"/>
      <c r="AC190" s="174"/>
      <c r="AD190" s="174"/>
    </row>
    <row r="191" spans="1:256" ht="17.45" customHeight="1" thickBot="1" x14ac:dyDescent="0.25">
      <c r="A191" s="177" t="s">
        <v>35</v>
      </c>
      <c r="B191" s="177"/>
      <c r="C191" s="177"/>
      <c r="D191" s="177"/>
      <c r="E191" s="177"/>
      <c r="F191" s="177"/>
      <c r="G191" s="177"/>
      <c r="H191" s="177"/>
      <c r="I191" s="177"/>
      <c r="J191" s="177"/>
      <c r="K191" s="177"/>
      <c r="L191" s="178" t="s">
        <v>9</v>
      </c>
      <c r="M191" s="178"/>
      <c r="N191" s="178"/>
      <c r="O191" s="178"/>
      <c r="P191" s="178" t="s">
        <v>31</v>
      </c>
      <c r="Q191" s="178"/>
      <c r="R191" s="178"/>
      <c r="S191" s="178"/>
      <c r="T191" s="178"/>
      <c r="U191" s="178" t="s">
        <v>32</v>
      </c>
      <c r="V191" s="178"/>
      <c r="W191" s="178"/>
      <c r="X191" s="178"/>
      <c r="Y191" s="178"/>
      <c r="Z191" s="178"/>
      <c r="AA191" s="171" t="s">
        <v>33</v>
      </c>
      <c r="AB191" s="171"/>
      <c r="AC191" s="171"/>
      <c r="AD191" s="171"/>
    </row>
    <row r="192" spans="1:256" ht="16.7" customHeight="1" thickBot="1" x14ac:dyDescent="0.25">
      <c r="A192" s="172"/>
      <c r="B192" s="172"/>
      <c r="C192" s="172"/>
      <c r="D192" s="172"/>
      <c r="E192" s="172"/>
      <c r="F192" s="172"/>
      <c r="G192" s="172"/>
      <c r="H192" s="172"/>
      <c r="I192" s="172"/>
      <c r="J192" s="173" t="s">
        <v>38</v>
      </c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33"/>
      <c r="W192" s="174">
        <v>0</v>
      </c>
      <c r="X192" s="174"/>
      <c r="Y192" s="174"/>
      <c r="Z192" s="174"/>
      <c r="AA192" s="174"/>
      <c r="AB192" s="174"/>
      <c r="AC192" s="174"/>
      <c r="AD192" s="174"/>
    </row>
    <row r="193" spans="1:256" ht="17.45" customHeight="1" thickBot="1" x14ac:dyDescent="0.25">
      <c r="A193" s="177" t="s">
        <v>39</v>
      </c>
      <c r="B193" s="177"/>
      <c r="C193" s="177"/>
      <c r="D193" s="177"/>
      <c r="E193" s="177"/>
      <c r="F193" s="177"/>
      <c r="G193" s="177"/>
      <c r="H193" s="177"/>
      <c r="I193" s="177"/>
      <c r="J193" s="177"/>
      <c r="K193" s="177"/>
      <c r="L193" s="178" t="s">
        <v>9</v>
      </c>
      <c r="M193" s="178"/>
      <c r="N193" s="178"/>
      <c r="O193" s="178"/>
      <c r="P193" s="178" t="s">
        <v>31</v>
      </c>
      <c r="Q193" s="178"/>
      <c r="R193" s="178"/>
      <c r="S193" s="178"/>
      <c r="T193" s="178"/>
      <c r="U193" s="178" t="s">
        <v>32</v>
      </c>
      <c r="V193" s="178"/>
      <c r="W193" s="178"/>
      <c r="X193" s="178"/>
      <c r="Y193" s="178"/>
      <c r="Z193" s="178"/>
      <c r="AA193" s="171" t="s">
        <v>33</v>
      </c>
      <c r="AB193" s="171"/>
      <c r="AC193" s="171"/>
      <c r="AD193" s="171"/>
    </row>
    <row r="194" spans="1:256" ht="17.45" customHeight="1" thickBot="1" x14ac:dyDescent="0.25">
      <c r="A194" s="172"/>
      <c r="B194" s="172"/>
      <c r="C194" s="172"/>
      <c r="D194" s="172"/>
      <c r="E194" s="172"/>
      <c r="F194" s="172"/>
      <c r="G194" s="172"/>
      <c r="H194" s="172"/>
      <c r="I194" s="172"/>
      <c r="J194" s="173" t="s">
        <v>40</v>
      </c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33"/>
      <c r="W194" s="174">
        <v>0</v>
      </c>
      <c r="X194" s="174"/>
      <c r="Y194" s="174"/>
      <c r="Z194" s="174"/>
      <c r="AA194" s="174"/>
      <c r="AB194" s="174"/>
      <c r="AC194" s="174"/>
      <c r="AD194" s="174"/>
    </row>
    <row r="195" spans="1:256" ht="16.7" customHeight="1" thickBot="1" x14ac:dyDescent="0.25">
      <c r="A195" s="177" t="s">
        <v>41</v>
      </c>
      <c r="B195" s="177"/>
      <c r="C195" s="177"/>
      <c r="D195" s="177"/>
      <c r="E195" s="177"/>
      <c r="F195" s="178" t="s">
        <v>9</v>
      </c>
      <c r="G195" s="178"/>
      <c r="H195" s="178" t="s">
        <v>42</v>
      </c>
      <c r="I195" s="178"/>
      <c r="J195" s="37" t="s">
        <v>43</v>
      </c>
      <c r="K195" s="178" t="s">
        <v>44</v>
      </c>
      <c r="L195" s="178"/>
      <c r="M195" s="178" t="s">
        <v>45</v>
      </c>
      <c r="N195" s="178"/>
      <c r="O195" s="178"/>
      <c r="P195" s="178"/>
      <c r="Q195" s="178" t="s">
        <v>46</v>
      </c>
      <c r="R195" s="178"/>
      <c r="S195" s="178"/>
      <c r="T195" s="178"/>
      <c r="U195" s="178"/>
      <c r="V195" s="178" t="s">
        <v>47</v>
      </c>
      <c r="W195" s="178"/>
      <c r="X195" s="178"/>
      <c r="Y195" s="178"/>
      <c r="Z195" s="178"/>
      <c r="AA195" s="171" t="s">
        <v>33</v>
      </c>
      <c r="AB195" s="171"/>
      <c r="AC195" s="171"/>
      <c r="AD195" s="171"/>
    </row>
    <row r="196" spans="1:256" ht="17.45" customHeight="1" thickBot="1" x14ac:dyDescent="0.25">
      <c r="A196" s="172"/>
      <c r="B196" s="172"/>
      <c r="C196" s="172"/>
      <c r="D196" s="172"/>
      <c r="E196" s="172"/>
      <c r="F196" s="172"/>
      <c r="G196" s="172"/>
      <c r="H196" s="172"/>
      <c r="I196" s="172"/>
      <c r="J196" s="173" t="s">
        <v>48</v>
      </c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33"/>
      <c r="W196" s="174">
        <v>0</v>
      </c>
      <c r="X196" s="174"/>
      <c r="Y196" s="174"/>
      <c r="Z196" s="174"/>
      <c r="AA196" s="174"/>
      <c r="AB196" s="174"/>
      <c r="AC196" s="174"/>
      <c r="AD196" s="174"/>
    </row>
    <row r="197" spans="1:256" ht="5.85" customHeight="1" x14ac:dyDescent="0.2">
      <c r="A197" s="175"/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</row>
    <row r="198" spans="1:256" ht="16.7" customHeight="1" x14ac:dyDescent="0.2">
      <c r="A198" s="170"/>
      <c r="B198" s="170"/>
      <c r="C198" s="170"/>
      <c r="D198" s="170"/>
      <c r="E198" s="170"/>
      <c r="F198" s="170"/>
      <c r="G198" s="170"/>
      <c r="H198" s="170"/>
      <c r="I198" s="170"/>
      <c r="J198" s="167" t="s">
        <v>49</v>
      </c>
      <c r="K198" s="167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76"/>
      <c r="W198" s="169">
        <v>1.1225000000000001</v>
      </c>
      <c r="X198" s="169"/>
      <c r="Y198" s="169"/>
      <c r="Z198" s="169"/>
      <c r="AA198" s="169"/>
      <c r="AB198" s="169"/>
      <c r="AC198" s="169"/>
      <c r="AD198" s="169"/>
    </row>
    <row r="199" spans="1:256" ht="17.45" customHeight="1" x14ac:dyDescent="0.2">
      <c r="A199" s="170"/>
      <c r="B199" s="170"/>
      <c r="C199" s="170"/>
      <c r="D199" s="170"/>
      <c r="E199" s="170"/>
      <c r="F199" s="170"/>
      <c r="G199" s="170"/>
      <c r="H199" s="170"/>
      <c r="I199" s="167" t="s">
        <v>50</v>
      </c>
      <c r="J199" s="167"/>
      <c r="K199" s="167"/>
      <c r="L199" s="167"/>
      <c r="M199" s="167"/>
      <c r="N199" s="41"/>
      <c r="O199" s="168">
        <v>0</v>
      </c>
      <c r="P199" s="168"/>
      <c r="Q199" s="168"/>
      <c r="R199" s="41"/>
      <c r="S199" s="167" t="s">
        <v>51</v>
      </c>
      <c r="T199" s="167"/>
      <c r="U199" s="167"/>
      <c r="V199" s="176"/>
      <c r="W199" s="169">
        <v>0</v>
      </c>
      <c r="X199" s="169"/>
      <c r="Y199" s="169"/>
      <c r="Z199" s="169"/>
      <c r="AA199" s="169"/>
      <c r="AB199" s="169"/>
      <c r="AC199" s="169"/>
      <c r="AD199" s="169"/>
    </row>
    <row r="200" spans="1:256" ht="17.45" customHeight="1" thickBot="1" x14ac:dyDescent="0.25">
      <c r="A200" s="170"/>
      <c r="B200" s="170"/>
      <c r="C200" s="170"/>
      <c r="D200" s="170"/>
      <c r="E200" s="170"/>
      <c r="F200" s="170"/>
      <c r="G200" s="170"/>
      <c r="H200" s="170"/>
      <c r="I200" s="170"/>
      <c r="J200" s="167" t="s">
        <v>52</v>
      </c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76"/>
      <c r="W200" s="169">
        <v>1.1225000000000001</v>
      </c>
      <c r="X200" s="169"/>
      <c r="Y200" s="169"/>
      <c r="Z200" s="169"/>
      <c r="AA200" s="169"/>
      <c r="AB200" s="169"/>
      <c r="AC200" s="169"/>
      <c r="AD200" s="169"/>
    </row>
    <row r="201" spans="1:256" ht="17.45" customHeight="1" thickBot="1" x14ac:dyDescent="0.25">
      <c r="A201" s="68" t="s">
        <v>0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70"/>
    </row>
    <row r="202" spans="1:256" ht="23.45" customHeight="1" thickBot="1" x14ac:dyDescent="0.25">
      <c r="A202" s="27"/>
      <c r="B202" s="24" t="s">
        <v>1</v>
      </c>
      <c r="C202" s="24"/>
      <c r="D202" s="77" t="s">
        <v>598</v>
      </c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8"/>
      <c r="P202" s="29" t="s">
        <v>3</v>
      </c>
      <c r="Q202" s="29"/>
      <c r="R202" s="29"/>
      <c r="S202" s="18"/>
      <c r="T202" s="30" t="s">
        <v>599</v>
      </c>
      <c r="U202" s="30"/>
      <c r="V202" s="30"/>
      <c r="W202" s="30"/>
      <c r="X202" s="30"/>
      <c r="Y202" s="18"/>
      <c r="Z202" s="18"/>
      <c r="AA202" s="18"/>
      <c r="AB202" s="18"/>
      <c r="AC202" s="18"/>
      <c r="AD202" s="25"/>
      <c r="AE202" s="27"/>
      <c r="AF202" s="24"/>
      <c r="AG202" s="24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18"/>
      <c r="AT202" s="29"/>
      <c r="AU202" s="29"/>
      <c r="AV202" s="29"/>
      <c r="AW202" s="18"/>
      <c r="AX202" s="30"/>
      <c r="AY202" s="30"/>
      <c r="AZ202" s="30"/>
      <c r="BA202" s="30"/>
      <c r="BB202" s="30"/>
      <c r="BC202" s="18"/>
      <c r="BD202" s="18"/>
      <c r="BE202" s="18"/>
      <c r="BF202" s="18"/>
      <c r="BG202" s="18"/>
      <c r="BH202" s="25"/>
      <c r="BI202" s="27"/>
      <c r="BJ202" s="24"/>
      <c r="BK202" s="24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18"/>
      <c r="BX202" s="29"/>
      <c r="BY202" s="29"/>
      <c r="BZ202" s="29"/>
      <c r="CA202" s="18"/>
      <c r="CB202" s="30"/>
      <c r="CC202" s="30"/>
      <c r="CD202" s="30"/>
      <c r="CE202" s="30"/>
      <c r="CF202" s="30"/>
      <c r="CG202" s="18"/>
      <c r="CH202" s="18"/>
      <c r="CI202" s="18"/>
      <c r="CJ202" s="18"/>
      <c r="CK202" s="18"/>
      <c r="CL202" s="25"/>
      <c r="CM202" s="27"/>
      <c r="CN202" s="24"/>
      <c r="CO202" s="24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18"/>
      <c r="DB202" s="29"/>
      <c r="DC202" s="29"/>
      <c r="DD202" s="29"/>
      <c r="DE202" s="18"/>
      <c r="DF202" s="30"/>
      <c r="DG202" s="30"/>
      <c r="DH202" s="30"/>
      <c r="DI202" s="30"/>
      <c r="DJ202" s="30"/>
      <c r="DK202" s="18"/>
      <c r="DL202" s="18"/>
      <c r="DM202" s="18"/>
      <c r="DN202" s="18"/>
      <c r="DO202" s="18"/>
      <c r="DP202" s="25"/>
      <c r="DQ202" s="27"/>
      <c r="DR202" s="24"/>
      <c r="DS202" s="24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18"/>
      <c r="EF202" s="29"/>
      <c r="EG202" s="29"/>
      <c r="EH202" s="29"/>
      <c r="EI202" s="18"/>
      <c r="EJ202" s="30"/>
      <c r="EK202" s="30"/>
      <c r="EL202" s="30"/>
      <c r="EM202" s="30"/>
      <c r="EN202" s="30"/>
      <c r="EO202" s="18"/>
      <c r="EP202" s="18"/>
      <c r="EQ202" s="18"/>
      <c r="ER202" s="18"/>
      <c r="ES202" s="18"/>
      <c r="ET202" s="25"/>
      <c r="EU202" s="27"/>
      <c r="EV202" s="24"/>
      <c r="EW202" s="24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18"/>
      <c r="FJ202" s="29"/>
      <c r="FK202" s="29"/>
      <c r="FL202" s="29"/>
      <c r="FM202" s="18"/>
      <c r="FN202" s="30"/>
      <c r="FO202" s="30"/>
      <c r="FP202" s="30"/>
      <c r="FQ202" s="30"/>
      <c r="FR202" s="30"/>
      <c r="FS202" s="18"/>
      <c r="FT202" s="18"/>
      <c r="FU202" s="18"/>
      <c r="FV202" s="18"/>
      <c r="FW202" s="18"/>
      <c r="FX202" s="25"/>
      <c r="FY202" s="27"/>
      <c r="FZ202" s="24"/>
      <c r="GA202" s="24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18"/>
      <c r="GN202" s="29"/>
      <c r="GO202" s="29"/>
      <c r="GP202" s="29"/>
      <c r="GQ202" s="18"/>
      <c r="GR202" s="30"/>
      <c r="GS202" s="30"/>
      <c r="GT202" s="30"/>
      <c r="GU202" s="30"/>
      <c r="GV202" s="30"/>
      <c r="GW202" s="18"/>
      <c r="GX202" s="18"/>
      <c r="GY202" s="18"/>
      <c r="GZ202" s="18"/>
      <c r="HA202" s="18"/>
      <c r="HB202" s="25"/>
      <c r="HC202" s="27"/>
      <c r="HD202" s="24"/>
      <c r="HE202" s="24"/>
      <c r="HF202" s="77"/>
      <c r="HG202" s="77"/>
      <c r="HH202" s="77"/>
      <c r="HI202" s="77"/>
      <c r="HJ202" s="77"/>
      <c r="HK202" s="77"/>
      <c r="HL202" s="77"/>
      <c r="HM202" s="77"/>
      <c r="HN202" s="77"/>
      <c r="HO202" s="77"/>
      <c r="HP202" s="77"/>
      <c r="HQ202" s="18"/>
      <c r="HR202" s="29"/>
      <c r="HS202" s="29"/>
      <c r="HT202" s="29"/>
      <c r="HU202" s="18"/>
      <c r="HV202" s="30"/>
      <c r="HW202" s="30"/>
      <c r="HX202" s="30"/>
      <c r="HY202" s="30"/>
      <c r="HZ202" s="30"/>
      <c r="IA202" s="18"/>
      <c r="IB202" s="18"/>
      <c r="IC202" s="18"/>
      <c r="ID202" s="18"/>
      <c r="IE202" s="18"/>
      <c r="IF202" s="25"/>
      <c r="IG202" s="27"/>
      <c r="IH202" s="24"/>
      <c r="II202" s="24"/>
      <c r="IJ202" s="77"/>
      <c r="IK202" s="77"/>
      <c r="IL202" s="77"/>
      <c r="IM202" s="77"/>
      <c r="IN202" s="77"/>
      <c r="IO202" s="77"/>
      <c r="IP202" s="77"/>
      <c r="IQ202" s="77"/>
      <c r="IR202" s="77"/>
      <c r="IS202" s="77"/>
      <c r="IT202" s="77"/>
      <c r="IU202" s="18"/>
      <c r="IV202" s="29"/>
    </row>
    <row r="203" spans="1:256" ht="16.7" customHeight="1" thickBot="1" x14ac:dyDescent="0.25">
      <c r="A203" s="28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19"/>
      <c r="P203" s="31" t="s">
        <v>5</v>
      </c>
      <c r="Q203" s="31"/>
      <c r="R203" s="31"/>
      <c r="S203" s="19"/>
      <c r="T203" s="32">
        <v>125.5</v>
      </c>
      <c r="U203" s="32"/>
      <c r="V203" s="32"/>
      <c r="W203" s="32"/>
      <c r="X203" s="32"/>
      <c r="Y203" s="19"/>
      <c r="Z203" s="31" t="s">
        <v>6</v>
      </c>
      <c r="AA203" s="31"/>
      <c r="AB203" s="19"/>
      <c r="AC203" s="20" t="s">
        <v>159</v>
      </c>
      <c r="AD203" s="26"/>
    </row>
    <row r="204" spans="1:256" ht="17.45" customHeight="1" thickBot="1" x14ac:dyDescent="0.25">
      <c r="A204" s="177" t="s">
        <v>8</v>
      </c>
      <c r="B204" s="177"/>
      <c r="C204" s="177"/>
      <c r="D204" s="177"/>
      <c r="E204" s="177"/>
      <c r="F204" s="177"/>
      <c r="G204" s="177"/>
      <c r="H204" s="177"/>
      <c r="I204" s="177"/>
      <c r="J204" s="178" t="s">
        <v>9</v>
      </c>
      <c r="K204" s="178" t="s">
        <v>10</v>
      </c>
      <c r="L204" s="178"/>
      <c r="M204" s="178"/>
      <c r="N204" s="178"/>
      <c r="O204" s="178"/>
      <c r="P204" s="178"/>
      <c r="Q204" s="178" t="s">
        <v>11</v>
      </c>
      <c r="R204" s="178"/>
      <c r="S204" s="178"/>
      <c r="T204" s="178"/>
      <c r="U204" s="178"/>
      <c r="V204" s="178"/>
      <c r="W204" s="178"/>
      <c r="X204" s="178"/>
      <c r="Y204" s="178"/>
      <c r="Z204" s="178"/>
      <c r="AA204" s="171" t="s">
        <v>12</v>
      </c>
      <c r="AB204" s="171"/>
      <c r="AC204" s="171"/>
      <c r="AD204" s="171"/>
    </row>
    <row r="205" spans="1:256" ht="17.45" customHeight="1" thickBot="1" x14ac:dyDescent="0.25">
      <c r="A205" s="177"/>
      <c r="B205" s="177"/>
      <c r="C205" s="177"/>
      <c r="D205" s="177"/>
      <c r="E205" s="177"/>
      <c r="F205" s="177"/>
      <c r="G205" s="177"/>
      <c r="H205" s="177"/>
      <c r="I205" s="177"/>
      <c r="J205" s="178"/>
      <c r="K205" s="178" t="s">
        <v>13</v>
      </c>
      <c r="L205" s="178"/>
      <c r="M205" s="178" t="s">
        <v>14</v>
      </c>
      <c r="N205" s="178"/>
      <c r="O205" s="178"/>
      <c r="P205" s="178"/>
      <c r="Q205" s="178" t="s">
        <v>13</v>
      </c>
      <c r="R205" s="178"/>
      <c r="S205" s="178"/>
      <c r="T205" s="178"/>
      <c r="U205" s="178"/>
      <c r="V205" s="178" t="s">
        <v>14</v>
      </c>
      <c r="W205" s="178"/>
      <c r="X205" s="178"/>
      <c r="Y205" s="178"/>
      <c r="Z205" s="178"/>
      <c r="AA205" s="171"/>
      <c r="AB205" s="171"/>
      <c r="AC205" s="171"/>
      <c r="AD205" s="171"/>
    </row>
    <row r="206" spans="1:256" ht="16.7" customHeight="1" thickBot="1" x14ac:dyDescent="0.25">
      <c r="A206" s="38"/>
      <c r="B206" s="39" t="s">
        <v>15</v>
      </c>
      <c r="C206" s="185" t="s">
        <v>16</v>
      </c>
      <c r="D206" s="185"/>
      <c r="E206" s="185"/>
      <c r="F206" s="185"/>
      <c r="G206" s="185"/>
      <c r="H206" s="185"/>
      <c r="I206" s="185"/>
      <c r="J206" s="40">
        <v>1</v>
      </c>
      <c r="K206" s="186">
        <v>1</v>
      </c>
      <c r="L206" s="186"/>
      <c r="M206" s="186">
        <v>0</v>
      </c>
      <c r="N206" s="186"/>
      <c r="O206" s="186"/>
      <c r="P206" s="186"/>
      <c r="Q206" s="187">
        <v>113.40860000000001</v>
      </c>
      <c r="R206" s="187"/>
      <c r="S206" s="187"/>
      <c r="T206" s="187"/>
      <c r="U206" s="187"/>
      <c r="V206" s="187">
        <v>43.178400000000003</v>
      </c>
      <c r="W206" s="187"/>
      <c r="X206" s="187"/>
      <c r="Y206" s="187"/>
      <c r="Z206" s="187"/>
      <c r="AA206" s="188">
        <v>113.40860000000001</v>
      </c>
      <c r="AB206" s="188"/>
      <c r="AC206" s="188"/>
      <c r="AD206" s="188"/>
    </row>
    <row r="207" spans="1:256" ht="17.45" customHeight="1" thickBot="1" x14ac:dyDescent="0.25">
      <c r="A207" s="172"/>
      <c r="B207" s="172"/>
      <c r="C207" s="172"/>
      <c r="D207" s="172"/>
      <c r="E207" s="172"/>
      <c r="F207" s="172"/>
      <c r="G207" s="172"/>
      <c r="H207" s="172"/>
      <c r="I207" s="172"/>
      <c r="J207" s="173" t="s">
        <v>17</v>
      </c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33"/>
      <c r="W207" s="174">
        <v>113.40860000000001</v>
      </c>
      <c r="X207" s="174"/>
      <c r="Y207" s="174"/>
      <c r="Z207" s="174"/>
      <c r="AA207" s="174"/>
      <c r="AB207" s="174"/>
      <c r="AC207" s="174"/>
      <c r="AD207" s="174"/>
    </row>
    <row r="208" spans="1:256" ht="16.7" customHeight="1" thickBot="1" x14ac:dyDescent="0.25">
      <c r="A208" s="177" t="s">
        <v>18</v>
      </c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8" t="s">
        <v>19</v>
      </c>
      <c r="M208" s="178"/>
      <c r="N208" s="178"/>
      <c r="O208" s="178"/>
      <c r="P208" s="178" t="s">
        <v>9</v>
      </c>
      <c r="Q208" s="178"/>
      <c r="R208" s="178"/>
      <c r="S208" s="178"/>
      <c r="T208" s="178"/>
      <c r="U208" s="178" t="s">
        <v>20</v>
      </c>
      <c r="V208" s="178"/>
      <c r="W208" s="178"/>
      <c r="X208" s="178"/>
      <c r="Y208" s="178"/>
      <c r="Z208" s="178"/>
      <c r="AA208" s="171" t="s">
        <v>12</v>
      </c>
      <c r="AB208" s="171"/>
      <c r="AC208" s="171"/>
      <c r="AD208" s="171"/>
    </row>
    <row r="209" spans="1:30" ht="17.45" customHeight="1" thickBot="1" x14ac:dyDescent="0.25">
      <c r="A209" s="172"/>
      <c r="B209" s="172"/>
      <c r="C209" s="172"/>
      <c r="D209" s="172"/>
      <c r="E209" s="172"/>
      <c r="F209" s="172"/>
      <c r="G209" s="172"/>
      <c r="H209" s="172"/>
      <c r="I209" s="172"/>
      <c r="J209" s="181" t="s">
        <v>25</v>
      </c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2"/>
      <c r="W209" s="183">
        <v>0</v>
      </c>
      <c r="X209" s="183"/>
      <c r="Y209" s="183"/>
      <c r="Z209" s="183"/>
      <c r="AA209" s="183"/>
      <c r="AB209" s="183"/>
      <c r="AC209" s="183"/>
      <c r="AD209" s="183"/>
    </row>
    <row r="210" spans="1:30" ht="17.45" customHeight="1" thickBot="1" x14ac:dyDescent="0.25">
      <c r="A210" s="172"/>
      <c r="B210" s="172"/>
      <c r="C210" s="172"/>
      <c r="D210" s="172"/>
      <c r="E210" s="172"/>
      <c r="F210" s="172"/>
      <c r="G210" s="172"/>
      <c r="H210" s="172"/>
      <c r="I210" s="172"/>
      <c r="J210" s="167" t="s">
        <v>26</v>
      </c>
      <c r="K210" s="167"/>
      <c r="L210" s="167"/>
      <c r="M210" s="167"/>
      <c r="N210" s="167"/>
      <c r="O210" s="167"/>
      <c r="P210" s="167"/>
      <c r="Q210" s="167"/>
      <c r="R210" s="167"/>
      <c r="S210" s="167"/>
      <c r="T210" s="167"/>
      <c r="U210" s="167"/>
      <c r="V210" s="182"/>
      <c r="W210" s="184">
        <v>113.40860000000001</v>
      </c>
      <c r="X210" s="184"/>
      <c r="Y210" s="184"/>
      <c r="Z210" s="184"/>
      <c r="AA210" s="184"/>
      <c r="AB210" s="184"/>
      <c r="AC210" s="184"/>
      <c r="AD210" s="184"/>
    </row>
    <row r="211" spans="1:30" ht="16.7" customHeight="1" thickBot="1" x14ac:dyDescent="0.25">
      <c r="A211" s="172"/>
      <c r="B211" s="172"/>
      <c r="C211" s="172"/>
      <c r="D211" s="172"/>
      <c r="E211" s="172"/>
      <c r="F211" s="172"/>
      <c r="G211" s="172"/>
      <c r="H211" s="172"/>
      <c r="I211" s="172"/>
      <c r="J211" s="167" t="s">
        <v>27</v>
      </c>
      <c r="K211" s="167"/>
      <c r="L211" s="167"/>
      <c r="M211" s="167"/>
      <c r="N211" s="167"/>
      <c r="O211" s="167"/>
      <c r="P211" s="167"/>
      <c r="Q211" s="167"/>
      <c r="R211" s="167"/>
      <c r="S211" s="167"/>
      <c r="T211" s="167"/>
      <c r="U211" s="167"/>
      <c r="V211" s="182"/>
      <c r="W211" s="184">
        <v>0.90369999999999995</v>
      </c>
      <c r="X211" s="184"/>
      <c r="Y211" s="184"/>
      <c r="Z211" s="184"/>
      <c r="AA211" s="184"/>
      <c r="AB211" s="184"/>
      <c r="AC211" s="184"/>
      <c r="AD211" s="184"/>
    </row>
    <row r="212" spans="1:30" ht="17.45" customHeight="1" thickBot="1" x14ac:dyDescent="0.25">
      <c r="A212" s="172"/>
      <c r="B212" s="172"/>
      <c r="C212" s="172"/>
      <c r="D212" s="172"/>
      <c r="E212" s="172"/>
      <c r="F212" s="172"/>
      <c r="G212" s="172"/>
      <c r="H212" s="172"/>
      <c r="I212" s="172"/>
      <c r="J212" s="167" t="s">
        <v>28</v>
      </c>
      <c r="K212" s="167"/>
      <c r="L212" s="167"/>
      <c r="M212" s="167"/>
      <c r="N212" s="167"/>
      <c r="O212" s="167"/>
      <c r="P212" s="167"/>
      <c r="Q212" s="167"/>
      <c r="R212" s="167"/>
      <c r="S212" s="167"/>
      <c r="T212" s="167"/>
      <c r="U212" s="167"/>
      <c r="V212" s="182"/>
      <c r="W212" s="184">
        <v>0</v>
      </c>
      <c r="X212" s="184"/>
      <c r="Y212" s="184"/>
      <c r="Z212" s="184"/>
      <c r="AA212" s="184"/>
      <c r="AB212" s="184"/>
      <c r="AC212" s="184"/>
      <c r="AD212" s="184"/>
    </row>
    <row r="213" spans="1:30" ht="16.7" customHeight="1" thickBot="1" x14ac:dyDescent="0.25">
      <c r="A213" s="172"/>
      <c r="B213" s="172"/>
      <c r="C213" s="172"/>
      <c r="D213" s="172"/>
      <c r="E213" s="172"/>
      <c r="F213" s="172"/>
      <c r="G213" s="172"/>
      <c r="H213" s="172"/>
      <c r="I213" s="172"/>
      <c r="J213" s="179" t="s">
        <v>29</v>
      </c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82"/>
      <c r="W213" s="180">
        <v>0</v>
      </c>
      <c r="X213" s="180"/>
      <c r="Y213" s="180"/>
      <c r="Z213" s="180"/>
      <c r="AA213" s="180"/>
      <c r="AB213" s="180"/>
      <c r="AC213" s="180"/>
      <c r="AD213" s="180"/>
    </row>
    <row r="214" spans="1:30" ht="17.45" customHeight="1" thickBot="1" x14ac:dyDescent="0.25">
      <c r="A214" s="177" t="s">
        <v>30</v>
      </c>
      <c r="B214" s="177"/>
      <c r="C214" s="177"/>
      <c r="D214" s="177"/>
      <c r="E214" s="177"/>
      <c r="F214" s="177"/>
      <c r="G214" s="177"/>
      <c r="H214" s="177"/>
      <c r="I214" s="177"/>
      <c r="J214" s="177"/>
      <c r="K214" s="177"/>
      <c r="L214" s="178" t="s">
        <v>9</v>
      </c>
      <c r="M214" s="178"/>
      <c r="N214" s="178"/>
      <c r="O214" s="178"/>
      <c r="P214" s="178" t="s">
        <v>31</v>
      </c>
      <c r="Q214" s="178"/>
      <c r="R214" s="178"/>
      <c r="S214" s="178"/>
      <c r="T214" s="178"/>
      <c r="U214" s="178" t="s">
        <v>32</v>
      </c>
      <c r="V214" s="178"/>
      <c r="W214" s="178"/>
      <c r="X214" s="178"/>
      <c r="Y214" s="178"/>
      <c r="Z214" s="178"/>
      <c r="AA214" s="171" t="s">
        <v>33</v>
      </c>
      <c r="AB214" s="171"/>
      <c r="AC214" s="171"/>
      <c r="AD214" s="171"/>
    </row>
    <row r="215" spans="1:30" ht="17.45" customHeight="1" thickBot="1" x14ac:dyDescent="0.25">
      <c r="A215" s="172"/>
      <c r="B215" s="172"/>
      <c r="C215" s="172"/>
      <c r="D215" s="172"/>
      <c r="E215" s="172"/>
      <c r="F215" s="172"/>
      <c r="G215" s="172"/>
      <c r="H215" s="172"/>
      <c r="I215" s="172"/>
      <c r="J215" s="173" t="s">
        <v>34</v>
      </c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33"/>
      <c r="W215" s="174">
        <v>0</v>
      </c>
      <c r="X215" s="174"/>
      <c r="Y215" s="174"/>
      <c r="Z215" s="174"/>
      <c r="AA215" s="174"/>
      <c r="AB215" s="174"/>
      <c r="AC215" s="174"/>
      <c r="AD215" s="174"/>
    </row>
    <row r="216" spans="1:30" ht="16.7" customHeight="1" thickBot="1" x14ac:dyDescent="0.25">
      <c r="A216" s="177" t="s">
        <v>35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8" t="s">
        <v>9</v>
      </c>
      <c r="M216" s="178"/>
      <c r="N216" s="178"/>
      <c r="O216" s="178"/>
      <c r="P216" s="178" t="s">
        <v>31</v>
      </c>
      <c r="Q216" s="178"/>
      <c r="R216" s="178"/>
      <c r="S216" s="178"/>
      <c r="T216" s="178"/>
      <c r="U216" s="178" t="s">
        <v>32</v>
      </c>
      <c r="V216" s="178"/>
      <c r="W216" s="178"/>
      <c r="X216" s="178"/>
      <c r="Y216" s="178"/>
      <c r="Z216" s="178"/>
      <c r="AA216" s="171" t="s">
        <v>33</v>
      </c>
      <c r="AB216" s="171"/>
      <c r="AC216" s="171"/>
      <c r="AD216" s="171"/>
    </row>
    <row r="217" spans="1:30" ht="17.45" customHeight="1" thickBot="1" x14ac:dyDescent="0.25">
      <c r="A217" s="172"/>
      <c r="B217" s="172"/>
      <c r="C217" s="172"/>
      <c r="D217" s="172"/>
      <c r="E217" s="172"/>
      <c r="F217" s="172"/>
      <c r="G217" s="172"/>
      <c r="H217" s="172"/>
      <c r="I217" s="172"/>
      <c r="J217" s="173" t="s">
        <v>38</v>
      </c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33"/>
      <c r="W217" s="174">
        <v>0</v>
      </c>
      <c r="X217" s="174"/>
      <c r="Y217" s="174"/>
      <c r="Z217" s="174"/>
      <c r="AA217" s="174"/>
      <c r="AB217" s="174"/>
      <c r="AC217" s="174"/>
      <c r="AD217" s="174"/>
    </row>
    <row r="218" spans="1:30" ht="17.45" customHeight="1" thickBot="1" x14ac:dyDescent="0.25">
      <c r="A218" s="177" t="s">
        <v>39</v>
      </c>
      <c r="B218" s="177"/>
      <c r="C218" s="177"/>
      <c r="D218" s="177"/>
      <c r="E218" s="177"/>
      <c r="F218" s="177"/>
      <c r="G218" s="177"/>
      <c r="H218" s="177"/>
      <c r="I218" s="177"/>
      <c r="J218" s="177"/>
      <c r="K218" s="177"/>
      <c r="L218" s="178" t="s">
        <v>9</v>
      </c>
      <c r="M218" s="178"/>
      <c r="N218" s="178"/>
      <c r="O218" s="178"/>
      <c r="P218" s="178" t="s">
        <v>31</v>
      </c>
      <c r="Q218" s="178"/>
      <c r="R218" s="178"/>
      <c r="S218" s="178"/>
      <c r="T218" s="178"/>
      <c r="U218" s="178" t="s">
        <v>32</v>
      </c>
      <c r="V218" s="178"/>
      <c r="W218" s="178"/>
      <c r="X218" s="178"/>
      <c r="Y218" s="178"/>
      <c r="Z218" s="178"/>
      <c r="AA218" s="171" t="s">
        <v>33</v>
      </c>
      <c r="AB218" s="171"/>
      <c r="AC218" s="171"/>
      <c r="AD218" s="171"/>
    </row>
    <row r="219" spans="1:30" ht="16.7" customHeight="1" thickBot="1" x14ac:dyDescent="0.25">
      <c r="A219" s="172"/>
      <c r="B219" s="172"/>
      <c r="C219" s="172"/>
      <c r="D219" s="172"/>
      <c r="E219" s="172"/>
      <c r="F219" s="172"/>
      <c r="G219" s="172"/>
      <c r="H219" s="172"/>
      <c r="I219" s="172"/>
      <c r="J219" s="173" t="s">
        <v>40</v>
      </c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33"/>
      <c r="W219" s="174">
        <v>0</v>
      </c>
      <c r="X219" s="174"/>
      <c r="Y219" s="174"/>
      <c r="Z219" s="174"/>
      <c r="AA219" s="174"/>
      <c r="AB219" s="174"/>
      <c r="AC219" s="174"/>
      <c r="AD219" s="174"/>
    </row>
    <row r="220" spans="1:30" ht="17.45" customHeight="1" thickBot="1" x14ac:dyDescent="0.25">
      <c r="A220" s="177" t="s">
        <v>41</v>
      </c>
      <c r="B220" s="177"/>
      <c r="C220" s="177"/>
      <c r="D220" s="177"/>
      <c r="E220" s="177"/>
      <c r="F220" s="178" t="s">
        <v>9</v>
      </c>
      <c r="G220" s="178"/>
      <c r="H220" s="178" t="s">
        <v>42</v>
      </c>
      <c r="I220" s="178"/>
      <c r="J220" s="37" t="s">
        <v>43</v>
      </c>
      <c r="K220" s="178" t="s">
        <v>44</v>
      </c>
      <c r="L220" s="178"/>
      <c r="M220" s="178" t="s">
        <v>45</v>
      </c>
      <c r="N220" s="178"/>
      <c r="O220" s="178"/>
      <c r="P220" s="178"/>
      <c r="Q220" s="178" t="s">
        <v>46</v>
      </c>
      <c r="R220" s="178"/>
      <c r="S220" s="178"/>
      <c r="T220" s="178"/>
      <c r="U220" s="178"/>
      <c r="V220" s="178" t="s">
        <v>47</v>
      </c>
      <c r="W220" s="178"/>
      <c r="X220" s="178"/>
      <c r="Y220" s="178"/>
      <c r="Z220" s="178"/>
      <c r="AA220" s="171" t="s">
        <v>33</v>
      </c>
      <c r="AB220" s="171"/>
      <c r="AC220" s="171"/>
      <c r="AD220" s="171"/>
    </row>
    <row r="221" spans="1:30" ht="16.7" customHeight="1" thickBot="1" x14ac:dyDescent="0.25">
      <c r="A221" s="172"/>
      <c r="B221" s="172"/>
      <c r="C221" s="172"/>
      <c r="D221" s="172"/>
      <c r="E221" s="172"/>
      <c r="F221" s="172"/>
      <c r="G221" s="172"/>
      <c r="H221" s="172"/>
      <c r="I221" s="172"/>
      <c r="J221" s="173" t="s">
        <v>48</v>
      </c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33"/>
      <c r="W221" s="174">
        <v>0</v>
      </c>
      <c r="X221" s="174"/>
      <c r="Y221" s="174"/>
      <c r="Z221" s="174"/>
      <c r="AA221" s="174"/>
      <c r="AB221" s="174"/>
      <c r="AC221" s="174"/>
      <c r="AD221" s="174"/>
    </row>
    <row r="222" spans="1:30" ht="5.85" customHeight="1" x14ac:dyDescent="0.2">
      <c r="A222" s="175"/>
      <c r="B222" s="175"/>
      <c r="C222" s="175"/>
      <c r="D222" s="175"/>
      <c r="E222" s="175"/>
      <c r="F222" s="175"/>
      <c r="G222" s="175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</row>
    <row r="223" spans="1:30" ht="17.45" customHeight="1" x14ac:dyDescent="0.2">
      <c r="A223" s="170"/>
      <c r="B223" s="170"/>
      <c r="C223" s="170"/>
      <c r="D223" s="170"/>
      <c r="E223" s="170"/>
      <c r="F223" s="170"/>
      <c r="G223" s="170"/>
      <c r="H223" s="170"/>
      <c r="I223" s="170"/>
      <c r="J223" s="167" t="s">
        <v>49</v>
      </c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76"/>
      <c r="W223" s="169">
        <v>0.90369999999999995</v>
      </c>
      <c r="X223" s="169"/>
      <c r="Y223" s="169"/>
      <c r="Z223" s="169"/>
      <c r="AA223" s="169"/>
      <c r="AB223" s="169"/>
      <c r="AC223" s="169"/>
      <c r="AD223" s="169"/>
    </row>
    <row r="224" spans="1:30" ht="17.45" customHeight="1" x14ac:dyDescent="0.2">
      <c r="A224" s="170"/>
      <c r="B224" s="170"/>
      <c r="C224" s="170"/>
      <c r="D224" s="170"/>
      <c r="E224" s="170"/>
      <c r="F224" s="170"/>
      <c r="G224" s="170"/>
      <c r="H224" s="170"/>
      <c r="I224" s="167" t="s">
        <v>50</v>
      </c>
      <c r="J224" s="167"/>
      <c r="K224" s="167"/>
      <c r="L224" s="167"/>
      <c r="M224" s="167"/>
      <c r="N224" s="41"/>
      <c r="O224" s="168">
        <v>0</v>
      </c>
      <c r="P224" s="168"/>
      <c r="Q224" s="168"/>
      <c r="R224" s="41"/>
      <c r="S224" s="167" t="s">
        <v>51</v>
      </c>
      <c r="T224" s="167"/>
      <c r="U224" s="167"/>
      <c r="V224" s="176"/>
      <c r="W224" s="169">
        <v>0</v>
      </c>
      <c r="X224" s="169"/>
      <c r="Y224" s="169"/>
      <c r="Z224" s="169"/>
      <c r="AA224" s="169"/>
      <c r="AB224" s="169"/>
      <c r="AC224" s="169"/>
      <c r="AD224" s="169"/>
    </row>
    <row r="225" spans="1:256" ht="16.7" customHeight="1" thickBot="1" x14ac:dyDescent="0.25">
      <c r="A225" s="170"/>
      <c r="B225" s="170"/>
      <c r="C225" s="170"/>
      <c r="D225" s="170"/>
      <c r="E225" s="170"/>
      <c r="F225" s="170"/>
      <c r="G225" s="170"/>
      <c r="H225" s="170"/>
      <c r="I225" s="170"/>
      <c r="J225" s="167" t="s">
        <v>52</v>
      </c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76"/>
      <c r="W225" s="169">
        <v>0.90369999999999995</v>
      </c>
      <c r="X225" s="169"/>
      <c r="Y225" s="169"/>
      <c r="Z225" s="169"/>
      <c r="AA225" s="169"/>
      <c r="AB225" s="169"/>
      <c r="AC225" s="169"/>
      <c r="AD225" s="169"/>
    </row>
    <row r="226" spans="1:256" ht="17.45" customHeight="1" thickBot="1" x14ac:dyDescent="0.25">
      <c r="A226" s="68" t="s">
        <v>0</v>
      </c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70"/>
    </row>
    <row r="227" spans="1:256" ht="23.45" customHeight="1" thickBot="1" x14ac:dyDescent="0.25">
      <c r="A227" s="27"/>
      <c r="B227" s="24" t="s">
        <v>1</v>
      </c>
      <c r="C227" s="24"/>
      <c r="D227" s="77" t="s">
        <v>600</v>
      </c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8"/>
      <c r="P227" s="29" t="s">
        <v>3</v>
      </c>
      <c r="Q227" s="29"/>
      <c r="R227" s="29"/>
      <c r="S227" s="18"/>
      <c r="T227" s="30" t="s">
        <v>601</v>
      </c>
      <c r="U227" s="30"/>
      <c r="V227" s="30"/>
      <c r="W227" s="30"/>
      <c r="X227" s="30"/>
      <c r="Y227" s="18"/>
      <c r="Z227" s="18"/>
      <c r="AA227" s="18"/>
      <c r="AB227" s="18"/>
      <c r="AC227" s="18"/>
      <c r="AD227" s="25"/>
      <c r="AE227" s="27"/>
      <c r="AF227" s="24"/>
      <c r="AG227" s="24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18"/>
      <c r="AT227" s="29"/>
      <c r="AU227" s="29"/>
      <c r="AV227" s="29"/>
      <c r="AW227" s="18"/>
      <c r="AX227" s="30"/>
      <c r="AY227" s="30"/>
      <c r="AZ227" s="30"/>
      <c r="BA227" s="30"/>
      <c r="BB227" s="30"/>
      <c r="BC227" s="18"/>
      <c r="BD227" s="18"/>
      <c r="BE227" s="18"/>
      <c r="BF227" s="18"/>
      <c r="BG227" s="18"/>
      <c r="BH227" s="25"/>
      <c r="BI227" s="27"/>
      <c r="BJ227" s="24"/>
      <c r="BK227" s="24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18"/>
      <c r="BX227" s="29"/>
      <c r="BY227" s="29"/>
      <c r="BZ227" s="29"/>
      <c r="CA227" s="18"/>
      <c r="CB227" s="30"/>
      <c r="CC227" s="30"/>
      <c r="CD227" s="30"/>
      <c r="CE227" s="30"/>
      <c r="CF227" s="30"/>
      <c r="CG227" s="18"/>
      <c r="CH227" s="18"/>
      <c r="CI227" s="18"/>
      <c r="CJ227" s="18"/>
      <c r="CK227" s="18"/>
      <c r="CL227" s="25"/>
      <c r="CM227" s="27"/>
      <c r="CN227" s="24"/>
      <c r="CO227" s="24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18"/>
      <c r="DB227" s="29"/>
      <c r="DC227" s="29"/>
      <c r="DD227" s="29"/>
      <c r="DE227" s="18"/>
      <c r="DF227" s="30"/>
      <c r="DG227" s="30"/>
      <c r="DH227" s="30"/>
      <c r="DI227" s="30"/>
      <c r="DJ227" s="30"/>
      <c r="DK227" s="18"/>
      <c r="DL227" s="18"/>
      <c r="DM227" s="18"/>
      <c r="DN227" s="18"/>
      <c r="DO227" s="18"/>
      <c r="DP227" s="25"/>
      <c r="DQ227" s="27"/>
      <c r="DR227" s="24"/>
      <c r="DS227" s="24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18"/>
      <c r="EF227" s="29"/>
      <c r="EG227" s="29"/>
      <c r="EH227" s="29"/>
      <c r="EI227" s="18"/>
      <c r="EJ227" s="30"/>
      <c r="EK227" s="30"/>
      <c r="EL227" s="30"/>
      <c r="EM227" s="30"/>
      <c r="EN227" s="30"/>
      <c r="EO227" s="18"/>
      <c r="EP227" s="18"/>
      <c r="EQ227" s="18"/>
      <c r="ER227" s="18"/>
      <c r="ES227" s="18"/>
      <c r="ET227" s="25"/>
      <c r="EU227" s="27"/>
      <c r="EV227" s="24"/>
      <c r="EW227" s="24"/>
      <c r="EX227" s="77"/>
      <c r="EY227" s="77"/>
      <c r="EZ227" s="77"/>
      <c r="FA227" s="77"/>
      <c r="FB227" s="77"/>
      <c r="FC227" s="77"/>
      <c r="FD227" s="77"/>
      <c r="FE227" s="77"/>
      <c r="FF227" s="77"/>
      <c r="FG227" s="77"/>
      <c r="FH227" s="77"/>
      <c r="FI227" s="18"/>
      <c r="FJ227" s="29"/>
      <c r="FK227" s="29"/>
      <c r="FL227" s="29"/>
      <c r="FM227" s="18"/>
      <c r="FN227" s="30"/>
      <c r="FO227" s="30"/>
      <c r="FP227" s="30"/>
      <c r="FQ227" s="30"/>
      <c r="FR227" s="30"/>
      <c r="FS227" s="18"/>
      <c r="FT227" s="18"/>
      <c r="FU227" s="18"/>
      <c r="FV227" s="18"/>
      <c r="FW227" s="18"/>
      <c r="FX227" s="25"/>
      <c r="FY227" s="27"/>
      <c r="FZ227" s="24"/>
      <c r="GA227" s="24"/>
      <c r="GB227" s="77"/>
      <c r="GC227" s="77"/>
      <c r="GD227" s="77"/>
      <c r="GE227" s="77"/>
      <c r="GF227" s="77"/>
      <c r="GG227" s="77"/>
      <c r="GH227" s="77"/>
      <c r="GI227" s="77"/>
      <c r="GJ227" s="77"/>
      <c r="GK227" s="77"/>
      <c r="GL227" s="77"/>
      <c r="GM227" s="18"/>
      <c r="GN227" s="29"/>
      <c r="GO227" s="29"/>
      <c r="GP227" s="29"/>
      <c r="GQ227" s="18"/>
      <c r="GR227" s="30"/>
      <c r="GS227" s="30"/>
      <c r="GT227" s="30"/>
      <c r="GU227" s="30"/>
      <c r="GV227" s="30"/>
      <c r="GW227" s="18"/>
      <c r="GX227" s="18"/>
      <c r="GY227" s="18"/>
      <c r="GZ227" s="18"/>
      <c r="HA227" s="18"/>
      <c r="HB227" s="25"/>
      <c r="HC227" s="27"/>
      <c r="HD227" s="24"/>
      <c r="HE227" s="24"/>
      <c r="HF227" s="77"/>
      <c r="HG227" s="77"/>
      <c r="HH227" s="77"/>
      <c r="HI227" s="77"/>
      <c r="HJ227" s="77"/>
      <c r="HK227" s="77"/>
      <c r="HL227" s="77"/>
      <c r="HM227" s="77"/>
      <c r="HN227" s="77"/>
      <c r="HO227" s="77"/>
      <c r="HP227" s="77"/>
      <c r="HQ227" s="18"/>
      <c r="HR227" s="29"/>
      <c r="HS227" s="29"/>
      <c r="HT227" s="29"/>
      <c r="HU227" s="18"/>
      <c r="HV227" s="30"/>
      <c r="HW227" s="30"/>
      <c r="HX227" s="30"/>
      <c r="HY227" s="30"/>
      <c r="HZ227" s="30"/>
      <c r="IA227" s="18"/>
      <c r="IB227" s="18"/>
      <c r="IC227" s="18"/>
      <c r="ID227" s="18"/>
      <c r="IE227" s="18"/>
      <c r="IF227" s="25"/>
      <c r="IG227" s="27"/>
      <c r="IH227" s="24"/>
      <c r="II227" s="24"/>
      <c r="IJ227" s="77"/>
      <c r="IK227" s="77"/>
      <c r="IL227" s="77"/>
      <c r="IM227" s="77"/>
      <c r="IN227" s="77"/>
      <c r="IO227" s="77"/>
      <c r="IP227" s="77"/>
      <c r="IQ227" s="77"/>
      <c r="IR227" s="77"/>
      <c r="IS227" s="77"/>
      <c r="IT227" s="77"/>
      <c r="IU227" s="18"/>
      <c r="IV227" s="29"/>
    </row>
    <row r="228" spans="1:256" ht="17.45" customHeight="1" thickBot="1" x14ac:dyDescent="0.25">
      <c r="A228" s="28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19"/>
      <c r="P228" s="31" t="s">
        <v>5</v>
      </c>
      <c r="Q228" s="31"/>
      <c r="R228" s="31"/>
      <c r="S228" s="19"/>
      <c r="T228" s="32">
        <v>186.75</v>
      </c>
      <c r="U228" s="32"/>
      <c r="V228" s="32"/>
      <c r="W228" s="32"/>
      <c r="X228" s="32"/>
      <c r="Y228" s="19"/>
      <c r="Z228" s="31" t="s">
        <v>6</v>
      </c>
      <c r="AA228" s="31"/>
      <c r="AB228" s="19"/>
      <c r="AC228" s="20" t="s">
        <v>159</v>
      </c>
      <c r="AD228" s="26"/>
    </row>
    <row r="229" spans="1:256" ht="16.7" customHeight="1" thickBot="1" x14ac:dyDescent="0.25">
      <c r="A229" s="177" t="s">
        <v>8</v>
      </c>
      <c r="B229" s="177"/>
      <c r="C229" s="177"/>
      <c r="D229" s="177"/>
      <c r="E229" s="177"/>
      <c r="F229" s="177"/>
      <c r="G229" s="177"/>
      <c r="H229" s="177"/>
      <c r="I229" s="177"/>
      <c r="J229" s="178" t="s">
        <v>9</v>
      </c>
      <c r="K229" s="178" t="s">
        <v>10</v>
      </c>
      <c r="L229" s="178"/>
      <c r="M229" s="178"/>
      <c r="N229" s="178"/>
      <c r="O229" s="178"/>
      <c r="P229" s="178"/>
      <c r="Q229" s="178" t="s">
        <v>11</v>
      </c>
      <c r="R229" s="178"/>
      <c r="S229" s="178"/>
      <c r="T229" s="178"/>
      <c r="U229" s="178"/>
      <c r="V229" s="178"/>
      <c r="W229" s="178"/>
      <c r="X229" s="178"/>
      <c r="Y229" s="178"/>
      <c r="Z229" s="178"/>
      <c r="AA229" s="171" t="s">
        <v>12</v>
      </c>
      <c r="AB229" s="171"/>
      <c r="AC229" s="171"/>
      <c r="AD229" s="171"/>
    </row>
    <row r="230" spans="1:256" ht="17.45" customHeight="1" thickBot="1" x14ac:dyDescent="0.25">
      <c r="A230" s="177"/>
      <c r="B230" s="177"/>
      <c r="C230" s="177"/>
      <c r="D230" s="177"/>
      <c r="E230" s="177"/>
      <c r="F230" s="177"/>
      <c r="G230" s="177"/>
      <c r="H230" s="177"/>
      <c r="I230" s="177"/>
      <c r="J230" s="178"/>
      <c r="K230" s="178" t="s">
        <v>13</v>
      </c>
      <c r="L230" s="178"/>
      <c r="M230" s="178" t="s">
        <v>14</v>
      </c>
      <c r="N230" s="178"/>
      <c r="O230" s="178"/>
      <c r="P230" s="178"/>
      <c r="Q230" s="178" t="s">
        <v>13</v>
      </c>
      <c r="R230" s="178"/>
      <c r="S230" s="178"/>
      <c r="T230" s="178"/>
      <c r="U230" s="178"/>
      <c r="V230" s="178" t="s">
        <v>14</v>
      </c>
      <c r="W230" s="178"/>
      <c r="X230" s="178"/>
      <c r="Y230" s="178"/>
      <c r="Z230" s="178"/>
      <c r="AA230" s="171"/>
      <c r="AB230" s="171"/>
      <c r="AC230" s="171"/>
      <c r="AD230" s="171"/>
    </row>
    <row r="231" spans="1:256" ht="17.45" customHeight="1" thickBot="1" x14ac:dyDescent="0.25">
      <c r="A231" s="38"/>
      <c r="B231" s="39" t="s">
        <v>602</v>
      </c>
      <c r="C231" s="185" t="s">
        <v>603</v>
      </c>
      <c r="D231" s="185"/>
      <c r="E231" s="185"/>
      <c r="F231" s="185"/>
      <c r="G231" s="185"/>
      <c r="H231" s="185"/>
      <c r="I231" s="185"/>
      <c r="J231" s="40">
        <v>1</v>
      </c>
      <c r="K231" s="186">
        <v>1</v>
      </c>
      <c r="L231" s="186"/>
      <c r="M231" s="186">
        <v>0</v>
      </c>
      <c r="N231" s="186"/>
      <c r="O231" s="186"/>
      <c r="P231" s="186"/>
      <c r="Q231" s="187">
        <v>142.01400000000001</v>
      </c>
      <c r="R231" s="187"/>
      <c r="S231" s="187"/>
      <c r="T231" s="187"/>
      <c r="U231" s="187"/>
      <c r="V231" s="187">
        <v>52.9664</v>
      </c>
      <c r="W231" s="187"/>
      <c r="X231" s="187"/>
      <c r="Y231" s="187"/>
      <c r="Z231" s="187"/>
      <c r="AA231" s="188">
        <v>142.01400000000001</v>
      </c>
      <c r="AB231" s="188"/>
      <c r="AC231" s="188"/>
      <c r="AD231" s="188"/>
    </row>
    <row r="232" spans="1:256" ht="16.7" customHeight="1" thickBot="1" x14ac:dyDescent="0.25">
      <c r="A232" s="172"/>
      <c r="B232" s="172"/>
      <c r="C232" s="172"/>
      <c r="D232" s="172"/>
      <c r="E232" s="172"/>
      <c r="F232" s="172"/>
      <c r="G232" s="172"/>
      <c r="H232" s="172"/>
      <c r="I232" s="172"/>
      <c r="J232" s="173" t="s">
        <v>17</v>
      </c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33"/>
      <c r="W232" s="174">
        <v>142.01400000000001</v>
      </c>
      <c r="X232" s="174"/>
      <c r="Y232" s="174"/>
      <c r="Z232" s="174"/>
      <c r="AA232" s="174"/>
      <c r="AB232" s="174"/>
      <c r="AC232" s="174"/>
      <c r="AD232" s="174"/>
    </row>
    <row r="233" spans="1:256" ht="17.45" customHeight="1" thickBot="1" x14ac:dyDescent="0.25">
      <c r="A233" s="177" t="s">
        <v>18</v>
      </c>
      <c r="B233" s="177"/>
      <c r="C233" s="177"/>
      <c r="D233" s="177"/>
      <c r="E233" s="177"/>
      <c r="F233" s="177"/>
      <c r="G233" s="177"/>
      <c r="H233" s="177"/>
      <c r="I233" s="177"/>
      <c r="J233" s="177"/>
      <c r="K233" s="177"/>
      <c r="L233" s="178" t="s">
        <v>19</v>
      </c>
      <c r="M233" s="178"/>
      <c r="N233" s="178"/>
      <c r="O233" s="178"/>
      <c r="P233" s="178" t="s">
        <v>9</v>
      </c>
      <c r="Q233" s="178"/>
      <c r="R233" s="178"/>
      <c r="S233" s="178"/>
      <c r="T233" s="178"/>
      <c r="U233" s="178" t="s">
        <v>20</v>
      </c>
      <c r="V233" s="178"/>
      <c r="W233" s="178"/>
      <c r="X233" s="178"/>
      <c r="Y233" s="178"/>
      <c r="Z233" s="178"/>
      <c r="AA233" s="171" t="s">
        <v>12</v>
      </c>
      <c r="AB233" s="171"/>
      <c r="AC233" s="171"/>
      <c r="AD233" s="171"/>
    </row>
    <row r="234" spans="1:256" ht="17.45" customHeight="1" thickBot="1" x14ac:dyDescent="0.25">
      <c r="A234" s="172"/>
      <c r="B234" s="172"/>
      <c r="C234" s="172"/>
      <c r="D234" s="172"/>
      <c r="E234" s="172"/>
      <c r="F234" s="172"/>
      <c r="G234" s="172"/>
      <c r="H234" s="172"/>
      <c r="I234" s="172"/>
      <c r="J234" s="181" t="s">
        <v>25</v>
      </c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2"/>
      <c r="W234" s="183">
        <v>0</v>
      </c>
      <c r="X234" s="183"/>
      <c r="Y234" s="183"/>
      <c r="Z234" s="183"/>
      <c r="AA234" s="183"/>
      <c r="AB234" s="183"/>
      <c r="AC234" s="183"/>
      <c r="AD234" s="183"/>
    </row>
    <row r="235" spans="1:256" ht="16.7" customHeight="1" thickBot="1" x14ac:dyDescent="0.25">
      <c r="A235" s="172"/>
      <c r="B235" s="172"/>
      <c r="C235" s="172"/>
      <c r="D235" s="172"/>
      <c r="E235" s="172"/>
      <c r="F235" s="172"/>
      <c r="G235" s="172"/>
      <c r="H235" s="172"/>
      <c r="I235" s="172"/>
      <c r="J235" s="167" t="s">
        <v>26</v>
      </c>
      <c r="K235" s="167"/>
      <c r="L235" s="167"/>
      <c r="M235" s="167"/>
      <c r="N235" s="167"/>
      <c r="O235" s="167"/>
      <c r="P235" s="167"/>
      <c r="Q235" s="167"/>
      <c r="R235" s="167"/>
      <c r="S235" s="167"/>
      <c r="T235" s="167"/>
      <c r="U235" s="167"/>
      <c r="V235" s="182"/>
      <c r="W235" s="184">
        <v>142.01400000000001</v>
      </c>
      <c r="X235" s="184"/>
      <c r="Y235" s="184"/>
      <c r="Z235" s="184"/>
      <c r="AA235" s="184"/>
      <c r="AB235" s="184"/>
      <c r="AC235" s="184"/>
      <c r="AD235" s="184"/>
    </row>
    <row r="236" spans="1:256" ht="17.45" customHeight="1" thickBot="1" x14ac:dyDescent="0.25">
      <c r="A236" s="172"/>
      <c r="B236" s="172"/>
      <c r="C236" s="172"/>
      <c r="D236" s="172"/>
      <c r="E236" s="172"/>
      <c r="F236" s="172"/>
      <c r="G236" s="172"/>
      <c r="H236" s="172"/>
      <c r="I236" s="172"/>
      <c r="J236" s="167" t="s">
        <v>27</v>
      </c>
      <c r="K236" s="167"/>
      <c r="L236" s="167"/>
      <c r="M236" s="167"/>
      <c r="N236" s="167"/>
      <c r="O236" s="167"/>
      <c r="P236" s="167"/>
      <c r="Q236" s="167"/>
      <c r="R236" s="167"/>
      <c r="S236" s="167"/>
      <c r="T236" s="167"/>
      <c r="U236" s="167"/>
      <c r="V236" s="182"/>
      <c r="W236" s="184">
        <v>0.76039999999999996</v>
      </c>
      <c r="X236" s="184"/>
      <c r="Y236" s="184"/>
      <c r="Z236" s="184"/>
      <c r="AA236" s="184"/>
      <c r="AB236" s="184"/>
      <c r="AC236" s="184"/>
      <c r="AD236" s="184"/>
    </row>
    <row r="237" spans="1:256" ht="16.7" customHeight="1" thickBot="1" x14ac:dyDescent="0.25">
      <c r="A237" s="172"/>
      <c r="B237" s="172"/>
      <c r="C237" s="172"/>
      <c r="D237" s="172"/>
      <c r="E237" s="172"/>
      <c r="F237" s="172"/>
      <c r="G237" s="172"/>
      <c r="H237" s="172"/>
      <c r="I237" s="172"/>
      <c r="J237" s="167" t="s">
        <v>28</v>
      </c>
      <c r="K237" s="167"/>
      <c r="L237" s="167"/>
      <c r="M237" s="167"/>
      <c r="N237" s="167"/>
      <c r="O237" s="167"/>
      <c r="P237" s="167"/>
      <c r="Q237" s="167"/>
      <c r="R237" s="167"/>
      <c r="S237" s="167"/>
      <c r="T237" s="167"/>
      <c r="U237" s="167"/>
      <c r="V237" s="182"/>
      <c r="W237" s="184">
        <v>2.6720000000000001E-2</v>
      </c>
      <c r="X237" s="184"/>
      <c r="Y237" s="184"/>
      <c r="Z237" s="184"/>
      <c r="AA237" s="184"/>
      <c r="AB237" s="184"/>
      <c r="AC237" s="184"/>
      <c r="AD237" s="184"/>
    </row>
    <row r="238" spans="1:256" ht="17.45" customHeight="1" thickBot="1" x14ac:dyDescent="0.25">
      <c r="A238" s="172"/>
      <c r="B238" s="172"/>
      <c r="C238" s="172"/>
      <c r="D238" s="172"/>
      <c r="E238" s="172"/>
      <c r="F238" s="172"/>
      <c r="G238" s="172"/>
      <c r="H238" s="172"/>
      <c r="I238" s="172"/>
      <c r="J238" s="179" t="s">
        <v>29</v>
      </c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82"/>
      <c r="W238" s="180">
        <v>0</v>
      </c>
      <c r="X238" s="180"/>
      <c r="Y238" s="180"/>
      <c r="Z238" s="180"/>
      <c r="AA238" s="180"/>
      <c r="AB238" s="180"/>
      <c r="AC238" s="180"/>
      <c r="AD238" s="180"/>
    </row>
    <row r="239" spans="1:256" ht="17.45" customHeight="1" thickBot="1" x14ac:dyDescent="0.25">
      <c r="A239" s="177" t="s">
        <v>30</v>
      </c>
      <c r="B239" s="177"/>
      <c r="C239" s="177"/>
      <c r="D239" s="177"/>
      <c r="E239" s="177"/>
      <c r="F239" s="177"/>
      <c r="G239" s="177"/>
      <c r="H239" s="177"/>
      <c r="I239" s="177"/>
      <c r="J239" s="177"/>
      <c r="K239" s="177"/>
      <c r="L239" s="178" t="s">
        <v>9</v>
      </c>
      <c r="M239" s="178"/>
      <c r="N239" s="178"/>
      <c r="O239" s="178"/>
      <c r="P239" s="178" t="s">
        <v>31</v>
      </c>
      <c r="Q239" s="178"/>
      <c r="R239" s="178"/>
      <c r="S239" s="178"/>
      <c r="T239" s="178"/>
      <c r="U239" s="178" t="s">
        <v>32</v>
      </c>
      <c r="V239" s="178"/>
      <c r="W239" s="178"/>
      <c r="X239" s="178"/>
      <c r="Y239" s="178"/>
      <c r="Z239" s="178"/>
      <c r="AA239" s="171" t="s">
        <v>33</v>
      </c>
      <c r="AB239" s="171"/>
      <c r="AC239" s="171"/>
      <c r="AD239" s="171"/>
    </row>
    <row r="240" spans="1:256" ht="16.7" customHeight="1" thickBot="1" x14ac:dyDescent="0.25">
      <c r="A240" s="172"/>
      <c r="B240" s="172"/>
      <c r="C240" s="172"/>
      <c r="D240" s="172"/>
      <c r="E240" s="172"/>
      <c r="F240" s="172"/>
      <c r="G240" s="172"/>
      <c r="H240" s="172"/>
      <c r="I240" s="172"/>
      <c r="J240" s="173" t="s">
        <v>34</v>
      </c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33"/>
      <c r="W240" s="174">
        <v>0</v>
      </c>
      <c r="X240" s="174"/>
      <c r="Y240" s="174"/>
      <c r="Z240" s="174"/>
      <c r="AA240" s="174"/>
      <c r="AB240" s="174"/>
      <c r="AC240" s="174"/>
      <c r="AD240" s="174"/>
    </row>
    <row r="241" spans="1:256" ht="17.45" customHeight="1" thickBot="1" x14ac:dyDescent="0.25">
      <c r="A241" s="177" t="s">
        <v>35</v>
      </c>
      <c r="B241" s="177"/>
      <c r="C241" s="177"/>
      <c r="D241" s="177"/>
      <c r="E241" s="177"/>
      <c r="F241" s="177"/>
      <c r="G241" s="177"/>
      <c r="H241" s="177"/>
      <c r="I241" s="177"/>
      <c r="J241" s="177"/>
      <c r="K241" s="177"/>
      <c r="L241" s="178" t="s">
        <v>9</v>
      </c>
      <c r="M241" s="178"/>
      <c r="N241" s="178"/>
      <c r="O241" s="178"/>
      <c r="P241" s="178" t="s">
        <v>31</v>
      </c>
      <c r="Q241" s="178"/>
      <c r="R241" s="178"/>
      <c r="S241" s="178"/>
      <c r="T241" s="178"/>
      <c r="U241" s="178" t="s">
        <v>32</v>
      </c>
      <c r="V241" s="178"/>
      <c r="W241" s="178"/>
      <c r="X241" s="178"/>
      <c r="Y241" s="178"/>
      <c r="Z241" s="178"/>
      <c r="AA241" s="171" t="s">
        <v>33</v>
      </c>
      <c r="AB241" s="171"/>
      <c r="AC241" s="171"/>
      <c r="AD241" s="171"/>
    </row>
    <row r="242" spans="1:256" ht="17.45" customHeight="1" thickBot="1" x14ac:dyDescent="0.25">
      <c r="A242" s="172"/>
      <c r="B242" s="172"/>
      <c r="C242" s="172"/>
      <c r="D242" s="172"/>
      <c r="E242" s="172"/>
      <c r="F242" s="172"/>
      <c r="G242" s="172"/>
      <c r="H242" s="172"/>
      <c r="I242" s="172"/>
      <c r="J242" s="173" t="s">
        <v>38</v>
      </c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33"/>
      <c r="W242" s="174">
        <v>0</v>
      </c>
      <c r="X242" s="174"/>
      <c r="Y242" s="174"/>
      <c r="Z242" s="174"/>
      <c r="AA242" s="174"/>
      <c r="AB242" s="174"/>
      <c r="AC242" s="174"/>
      <c r="AD242" s="174"/>
    </row>
    <row r="243" spans="1:256" ht="16.7" customHeight="1" thickBot="1" x14ac:dyDescent="0.25">
      <c r="A243" s="177" t="s">
        <v>39</v>
      </c>
      <c r="B243" s="177"/>
      <c r="C243" s="177"/>
      <c r="D243" s="177"/>
      <c r="E243" s="177"/>
      <c r="F243" s="177"/>
      <c r="G243" s="177"/>
      <c r="H243" s="177"/>
      <c r="I243" s="177"/>
      <c r="J243" s="177"/>
      <c r="K243" s="177"/>
      <c r="L243" s="178" t="s">
        <v>9</v>
      </c>
      <c r="M243" s="178"/>
      <c r="N243" s="178"/>
      <c r="O243" s="178"/>
      <c r="P243" s="178" t="s">
        <v>31</v>
      </c>
      <c r="Q243" s="178"/>
      <c r="R243" s="178"/>
      <c r="S243" s="178"/>
      <c r="T243" s="178"/>
      <c r="U243" s="178" t="s">
        <v>32</v>
      </c>
      <c r="V243" s="178"/>
      <c r="W243" s="178"/>
      <c r="X243" s="178"/>
      <c r="Y243" s="178"/>
      <c r="Z243" s="178"/>
      <c r="AA243" s="171" t="s">
        <v>33</v>
      </c>
      <c r="AB243" s="171"/>
      <c r="AC243" s="171"/>
      <c r="AD243" s="171"/>
    </row>
    <row r="244" spans="1:256" ht="17.45" customHeight="1" thickBot="1" x14ac:dyDescent="0.25">
      <c r="A244" s="172"/>
      <c r="B244" s="172"/>
      <c r="C244" s="172"/>
      <c r="D244" s="172"/>
      <c r="E244" s="172"/>
      <c r="F244" s="172"/>
      <c r="G244" s="172"/>
      <c r="H244" s="172"/>
      <c r="I244" s="172"/>
      <c r="J244" s="173" t="s">
        <v>40</v>
      </c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33"/>
      <c r="W244" s="174">
        <v>0</v>
      </c>
      <c r="X244" s="174"/>
      <c r="Y244" s="174"/>
      <c r="Z244" s="174"/>
      <c r="AA244" s="174"/>
      <c r="AB244" s="174"/>
      <c r="AC244" s="174"/>
      <c r="AD244" s="174"/>
    </row>
    <row r="245" spans="1:256" ht="16.7" customHeight="1" thickBot="1" x14ac:dyDescent="0.25">
      <c r="A245" s="177" t="s">
        <v>41</v>
      </c>
      <c r="B245" s="177"/>
      <c r="C245" s="177"/>
      <c r="D245" s="177"/>
      <c r="E245" s="177"/>
      <c r="F245" s="178" t="s">
        <v>9</v>
      </c>
      <c r="G245" s="178"/>
      <c r="H245" s="178" t="s">
        <v>42</v>
      </c>
      <c r="I245" s="178"/>
      <c r="J245" s="37" t="s">
        <v>43</v>
      </c>
      <c r="K245" s="178" t="s">
        <v>44</v>
      </c>
      <c r="L245" s="178"/>
      <c r="M245" s="178" t="s">
        <v>45</v>
      </c>
      <c r="N245" s="178"/>
      <c r="O245" s="178"/>
      <c r="P245" s="178"/>
      <c r="Q245" s="178" t="s">
        <v>46</v>
      </c>
      <c r="R245" s="178"/>
      <c r="S245" s="178"/>
      <c r="T245" s="178"/>
      <c r="U245" s="178"/>
      <c r="V245" s="178" t="s">
        <v>47</v>
      </c>
      <c r="W245" s="178"/>
      <c r="X245" s="178"/>
      <c r="Y245" s="178"/>
      <c r="Z245" s="178"/>
      <c r="AA245" s="171" t="s">
        <v>33</v>
      </c>
      <c r="AB245" s="171"/>
      <c r="AC245" s="171"/>
      <c r="AD245" s="171"/>
    </row>
    <row r="246" spans="1:256" ht="17.45" customHeight="1" thickBot="1" x14ac:dyDescent="0.25">
      <c r="A246" s="172"/>
      <c r="B246" s="172"/>
      <c r="C246" s="172"/>
      <c r="D246" s="172"/>
      <c r="E246" s="172"/>
      <c r="F246" s="172"/>
      <c r="G246" s="172"/>
      <c r="H246" s="172"/>
      <c r="I246" s="172"/>
      <c r="J246" s="173" t="s">
        <v>48</v>
      </c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33"/>
      <c r="W246" s="174">
        <v>0</v>
      </c>
      <c r="X246" s="174"/>
      <c r="Y246" s="174"/>
      <c r="Z246" s="174"/>
      <c r="AA246" s="174"/>
      <c r="AB246" s="174"/>
      <c r="AC246" s="174"/>
      <c r="AD246" s="174"/>
    </row>
    <row r="247" spans="1:256" ht="5.85" customHeight="1" x14ac:dyDescent="0.2">
      <c r="A247" s="175"/>
      <c r="B247" s="175"/>
      <c r="C247" s="175"/>
      <c r="D247" s="175"/>
      <c r="E247" s="175"/>
      <c r="F247" s="175"/>
      <c r="G247" s="175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</row>
    <row r="248" spans="1:256" ht="17.45" customHeight="1" x14ac:dyDescent="0.2">
      <c r="A248" s="170"/>
      <c r="B248" s="170"/>
      <c r="C248" s="170"/>
      <c r="D248" s="170"/>
      <c r="E248" s="170"/>
      <c r="F248" s="170"/>
      <c r="G248" s="170"/>
      <c r="H248" s="170"/>
      <c r="I248" s="170"/>
      <c r="J248" s="167" t="s">
        <v>49</v>
      </c>
      <c r="K248" s="167"/>
      <c r="L248" s="167"/>
      <c r="M248" s="167"/>
      <c r="N248" s="167"/>
      <c r="O248" s="167"/>
      <c r="P248" s="167"/>
      <c r="Q248" s="167"/>
      <c r="R248" s="167"/>
      <c r="S248" s="167"/>
      <c r="T248" s="167"/>
      <c r="U248" s="167"/>
      <c r="V248" s="176"/>
      <c r="W248" s="169">
        <v>0.78710000000000002</v>
      </c>
      <c r="X248" s="169"/>
      <c r="Y248" s="169"/>
      <c r="Z248" s="169"/>
      <c r="AA248" s="169"/>
      <c r="AB248" s="169"/>
      <c r="AC248" s="169"/>
      <c r="AD248" s="169"/>
    </row>
    <row r="249" spans="1:256" ht="16.7" customHeight="1" x14ac:dyDescent="0.2">
      <c r="A249" s="170"/>
      <c r="B249" s="170"/>
      <c r="C249" s="170"/>
      <c r="D249" s="170"/>
      <c r="E249" s="170"/>
      <c r="F249" s="170"/>
      <c r="G249" s="170"/>
      <c r="H249" s="170"/>
      <c r="I249" s="167" t="s">
        <v>50</v>
      </c>
      <c r="J249" s="167"/>
      <c r="K249" s="167"/>
      <c r="L249" s="167"/>
      <c r="M249" s="167"/>
      <c r="N249" s="41"/>
      <c r="O249" s="168">
        <v>0</v>
      </c>
      <c r="P249" s="168"/>
      <c r="Q249" s="168"/>
      <c r="R249" s="41"/>
      <c r="S249" s="167" t="s">
        <v>51</v>
      </c>
      <c r="T249" s="167"/>
      <c r="U249" s="167"/>
      <c r="V249" s="176"/>
      <c r="W249" s="169">
        <v>0</v>
      </c>
      <c r="X249" s="169"/>
      <c r="Y249" s="169"/>
      <c r="Z249" s="169"/>
      <c r="AA249" s="169"/>
      <c r="AB249" s="169"/>
      <c r="AC249" s="169"/>
      <c r="AD249" s="169"/>
    </row>
    <row r="250" spans="1:256" ht="17.45" customHeight="1" thickBot="1" x14ac:dyDescent="0.25">
      <c r="A250" s="170"/>
      <c r="B250" s="170"/>
      <c r="C250" s="170"/>
      <c r="D250" s="170"/>
      <c r="E250" s="170"/>
      <c r="F250" s="170"/>
      <c r="G250" s="170"/>
      <c r="H250" s="170"/>
      <c r="I250" s="170"/>
      <c r="J250" s="167" t="s">
        <v>52</v>
      </c>
      <c r="K250" s="167"/>
      <c r="L250" s="167"/>
      <c r="M250" s="167"/>
      <c r="N250" s="167"/>
      <c r="O250" s="167"/>
      <c r="P250" s="167"/>
      <c r="Q250" s="167"/>
      <c r="R250" s="167"/>
      <c r="S250" s="167"/>
      <c r="T250" s="167"/>
      <c r="U250" s="167"/>
      <c r="V250" s="176"/>
      <c r="W250" s="169">
        <v>0.78710000000000002</v>
      </c>
      <c r="X250" s="169"/>
      <c r="Y250" s="169"/>
      <c r="Z250" s="169"/>
      <c r="AA250" s="169"/>
      <c r="AB250" s="169"/>
      <c r="AC250" s="169"/>
      <c r="AD250" s="169"/>
    </row>
    <row r="251" spans="1:256" ht="16.7" customHeight="1" thickBot="1" x14ac:dyDescent="0.25">
      <c r="A251" s="68" t="s">
        <v>0</v>
      </c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70"/>
    </row>
    <row r="252" spans="1:256" ht="23.45" customHeight="1" thickBot="1" x14ac:dyDescent="0.25">
      <c r="A252" s="27"/>
      <c r="B252" s="24" t="s">
        <v>1</v>
      </c>
      <c r="C252" s="24"/>
      <c r="D252" s="77" t="s">
        <v>604</v>
      </c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8"/>
      <c r="P252" s="29" t="s">
        <v>3</v>
      </c>
      <c r="Q252" s="29"/>
      <c r="R252" s="29"/>
      <c r="S252" s="18"/>
      <c r="T252" s="30" t="s">
        <v>605</v>
      </c>
      <c r="U252" s="30"/>
      <c r="V252" s="30"/>
      <c r="W252" s="30"/>
      <c r="X252" s="30"/>
      <c r="Y252" s="18"/>
      <c r="Z252" s="18"/>
      <c r="AA252" s="18"/>
      <c r="AB252" s="18"/>
      <c r="AC252" s="18"/>
      <c r="AD252" s="25"/>
      <c r="AE252" s="27"/>
      <c r="AF252" s="24"/>
      <c r="AG252" s="24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18"/>
      <c r="AT252" s="29"/>
      <c r="AU252" s="29"/>
      <c r="AV252" s="29"/>
      <c r="AW252" s="18"/>
      <c r="AX252" s="30"/>
      <c r="AY252" s="30"/>
      <c r="AZ252" s="30"/>
      <c r="BA252" s="30"/>
      <c r="BB252" s="30"/>
      <c r="BC252" s="18"/>
      <c r="BD252" s="18"/>
      <c r="BE252" s="18"/>
      <c r="BF252" s="18"/>
      <c r="BG252" s="18"/>
      <c r="BH252" s="25"/>
      <c r="BI252" s="27"/>
      <c r="BJ252" s="24"/>
      <c r="BK252" s="24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18"/>
      <c r="BX252" s="29"/>
      <c r="BY252" s="29"/>
      <c r="BZ252" s="29"/>
      <c r="CA252" s="18"/>
      <c r="CB252" s="30"/>
      <c r="CC252" s="30"/>
      <c r="CD252" s="30"/>
      <c r="CE252" s="30"/>
      <c r="CF252" s="30"/>
      <c r="CG252" s="18"/>
      <c r="CH252" s="18"/>
      <c r="CI252" s="18"/>
      <c r="CJ252" s="18"/>
      <c r="CK252" s="18"/>
      <c r="CL252" s="25"/>
      <c r="CM252" s="27"/>
      <c r="CN252" s="24"/>
      <c r="CO252" s="24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18"/>
      <c r="DB252" s="29"/>
      <c r="DC252" s="29"/>
      <c r="DD252" s="29"/>
      <c r="DE252" s="18"/>
      <c r="DF252" s="30"/>
      <c r="DG252" s="30"/>
      <c r="DH252" s="30"/>
      <c r="DI252" s="30"/>
      <c r="DJ252" s="30"/>
      <c r="DK252" s="18"/>
      <c r="DL252" s="18"/>
      <c r="DM252" s="18"/>
      <c r="DN252" s="18"/>
      <c r="DO252" s="18"/>
      <c r="DP252" s="25"/>
      <c r="DQ252" s="27"/>
      <c r="DR252" s="24"/>
      <c r="DS252" s="24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18"/>
      <c r="EF252" s="29"/>
      <c r="EG252" s="29"/>
      <c r="EH252" s="29"/>
      <c r="EI252" s="18"/>
      <c r="EJ252" s="30"/>
      <c r="EK252" s="30"/>
      <c r="EL252" s="30"/>
      <c r="EM252" s="30"/>
      <c r="EN252" s="30"/>
      <c r="EO252" s="18"/>
      <c r="EP252" s="18"/>
      <c r="EQ252" s="18"/>
      <c r="ER252" s="18"/>
      <c r="ES252" s="18"/>
      <c r="ET252" s="25"/>
      <c r="EU252" s="27"/>
      <c r="EV252" s="24"/>
      <c r="EW252" s="24"/>
      <c r="EX252" s="77"/>
      <c r="EY252" s="77"/>
      <c r="EZ252" s="77"/>
      <c r="FA252" s="77"/>
      <c r="FB252" s="77"/>
      <c r="FC252" s="77"/>
      <c r="FD252" s="77"/>
      <c r="FE252" s="77"/>
      <c r="FF252" s="77"/>
      <c r="FG252" s="77"/>
      <c r="FH252" s="77"/>
      <c r="FI252" s="18"/>
      <c r="FJ252" s="29"/>
      <c r="FK252" s="29"/>
      <c r="FL252" s="29"/>
      <c r="FM252" s="18"/>
      <c r="FN252" s="30"/>
      <c r="FO252" s="30"/>
      <c r="FP252" s="30"/>
      <c r="FQ252" s="30"/>
      <c r="FR252" s="30"/>
      <c r="FS252" s="18"/>
      <c r="FT252" s="18"/>
      <c r="FU252" s="18"/>
      <c r="FV252" s="18"/>
      <c r="FW252" s="18"/>
      <c r="FX252" s="25"/>
      <c r="FY252" s="27"/>
      <c r="FZ252" s="24"/>
      <c r="GA252" s="24"/>
      <c r="GB252" s="77"/>
      <c r="GC252" s="77"/>
      <c r="GD252" s="77"/>
      <c r="GE252" s="77"/>
      <c r="GF252" s="77"/>
      <c r="GG252" s="77"/>
      <c r="GH252" s="77"/>
      <c r="GI252" s="77"/>
      <c r="GJ252" s="77"/>
      <c r="GK252" s="77"/>
      <c r="GL252" s="77"/>
      <c r="GM252" s="18"/>
      <c r="GN252" s="29"/>
      <c r="GO252" s="29"/>
      <c r="GP252" s="29"/>
      <c r="GQ252" s="18"/>
      <c r="GR252" s="30"/>
      <c r="GS252" s="30"/>
      <c r="GT252" s="30"/>
      <c r="GU252" s="30"/>
      <c r="GV252" s="30"/>
      <c r="GW252" s="18"/>
      <c r="GX252" s="18"/>
      <c r="GY252" s="18"/>
      <c r="GZ252" s="18"/>
      <c r="HA252" s="18"/>
      <c r="HB252" s="25"/>
      <c r="HC252" s="27"/>
      <c r="HD252" s="24"/>
      <c r="HE252" s="24"/>
      <c r="HF252" s="77"/>
      <c r="HG252" s="77"/>
      <c r="HH252" s="77"/>
      <c r="HI252" s="77"/>
      <c r="HJ252" s="77"/>
      <c r="HK252" s="77"/>
      <c r="HL252" s="77"/>
      <c r="HM252" s="77"/>
      <c r="HN252" s="77"/>
      <c r="HO252" s="77"/>
      <c r="HP252" s="77"/>
      <c r="HQ252" s="18"/>
      <c r="HR252" s="29"/>
      <c r="HS252" s="29"/>
      <c r="HT252" s="29"/>
      <c r="HU252" s="18"/>
      <c r="HV252" s="30"/>
      <c r="HW252" s="30"/>
      <c r="HX252" s="30"/>
      <c r="HY252" s="30"/>
      <c r="HZ252" s="30"/>
      <c r="IA252" s="18"/>
      <c r="IB252" s="18"/>
      <c r="IC252" s="18"/>
      <c r="ID252" s="18"/>
      <c r="IE252" s="18"/>
      <c r="IF252" s="25"/>
      <c r="IG252" s="27"/>
      <c r="IH252" s="24"/>
      <c r="II252" s="24"/>
      <c r="IJ252" s="77"/>
      <c r="IK252" s="77"/>
      <c r="IL252" s="77"/>
      <c r="IM252" s="77"/>
      <c r="IN252" s="77"/>
      <c r="IO252" s="77"/>
      <c r="IP252" s="77"/>
      <c r="IQ252" s="77"/>
      <c r="IR252" s="77"/>
      <c r="IS252" s="77"/>
      <c r="IT252" s="77"/>
      <c r="IU252" s="18"/>
      <c r="IV252" s="29"/>
    </row>
    <row r="253" spans="1:256" ht="16.7" customHeight="1" thickBot="1" x14ac:dyDescent="0.25">
      <c r="A253" s="28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19"/>
      <c r="P253" s="31" t="s">
        <v>5</v>
      </c>
      <c r="Q253" s="31"/>
      <c r="R253" s="31"/>
      <c r="S253" s="19"/>
      <c r="T253" s="32">
        <v>11.84</v>
      </c>
      <c r="U253" s="32"/>
      <c r="V253" s="32"/>
      <c r="W253" s="32"/>
      <c r="X253" s="32"/>
      <c r="Y253" s="19"/>
      <c r="Z253" s="31" t="s">
        <v>6</v>
      </c>
      <c r="AA253" s="31"/>
      <c r="AB253" s="19"/>
      <c r="AC253" s="20" t="s">
        <v>78</v>
      </c>
      <c r="AD253" s="26"/>
    </row>
    <row r="254" spans="1:256" ht="17.45" customHeight="1" thickBot="1" x14ac:dyDescent="0.25">
      <c r="A254" s="177" t="s">
        <v>8</v>
      </c>
      <c r="B254" s="177"/>
      <c r="C254" s="177"/>
      <c r="D254" s="177"/>
      <c r="E254" s="177"/>
      <c r="F254" s="177"/>
      <c r="G254" s="177"/>
      <c r="H254" s="177"/>
      <c r="I254" s="177"/>
      <c r="J254" s="178" t="s">
        <v>9</v>
      </c>
      <c r="K254" s="178" t="s">
        <v>10</v>
      </c>
      <c r="L254" s="178"/>
      <c r="M254" s="178"/>
      <c r="N254" s="178"/>
      <c r="O254" s="178"/>
      <c r="P254" s="178"/>
      <c r="Q254" s="178" t="s">
        <v>11</v>
      </c>
      <c r="R254" s="178"/>
      <c r="S254" s="178"/>
      <c r="T254" s="178"/>
      <c r="U254" s="178"/>
      <c r="V254" s="178"/>
      <c r="W254" s="178"/>
      <c r="X254" s="178"/>
      <c r="Y254" s="178"/>
      <c r="Z254" s="178"/>
      <c r="AA254" s="171" t="s">
        <v>12</v>
      </c>
      <c r="AB254" s="171"/>
      <c r="AC254" s="171"/>
      <c r="AD254" s="171"/>
    </row>
    <row r="255" spans="1:256" ht="17.45" customHeight="1" thickBot="1" x14ac:dyDescent="0.25">
      <c r="A255" s="177"/>
      <c r="B255" s="177"/>
      <c r="C255" s="177"/>
      <c r="D255" s="177"/>
      <c r="E255" s="177"/>
      <c r="F255" s="177"/>
      <c r="G255" s="177"/>
      <c r="H255" s="177"/>
      <c r="I255" s="177"/>
      <c r="J255" s="178"/>
      <c r="K255" s="178" t="s">
        <v>13</v>
      </c>
      <c r="L255" s="178"/>
      <c r="M255" s="178" t="s">
        <v>14</v>
      </c>
      <c r="N255" s="178"/>
      <c r="O255" s="178"/>
      <c r="P255" s="178"/>
      <c r="Q255" s="178" t="s">
        <v>13</v>
      </c>
      <c r="R255" s="178"/>
      <c r="S255" s="178"/>
      <c r="T255" s="178"/>
      <c r="U255" s="178"/>
      <c r="V255" s="178" t="s">
        <v>14</v>
      </c>
      <c r="W255" s="178"/>
      <c r="X255" s="178"/>
      <c r="Y255" s="178"/>
      <c r="Z255" s="178"/>
      <c r="AA255" s="171"/>
      <c r="AB255" s="171"/>
      <c r="AC255" s="171"/>
      <c r="AD255" s="171"/>
    </row>
    <row r="256" spans="1:256" ht="16.7" customHeight="1" thickBot="1" x14ac:dyDescent="0.25">
      <c r="A256" s="38"/>
      <c r="B256" s="39" t="s">
        <v>578</v>
      </c>
      <c r="C256" s="185" t="s">
        <v>579</v>
      </c>
      <c r="D256" s="185"/>
      <c r="E256" s="185"/>
      <c r="F256" s="185"/>
      <c r="G256" s="185"/>
      <c r="H256" s="185"/>
      <c r="I256" s="185"/>
      <c r="J256" s="40">
        <v>1</v>
      </c>
      <c r="K256" s="186">
        <v>1</v>
      </c>
      <c r="L256" s="186"/>
      <c r="M256" s="186">
        <v>0</v>
      </c>
      <c r="N256" s="186"/>
      <c r="O256" s="186"/>
      <c r="P256" s="186"/>
      <c r="Q256" s="187">
        <v>206.3066</v>
      </c>
      <c r="R256" s="187"/>
      <c r="S256" s="187"/>
      <c r="T256" s="187"/>
      <c r="U256" s="187"/>
      <c r="V256" s="187">
        <v>57.375</v>
      </c>
      <c r="W256" s="187"/>
      <c r="X256" s="187"/>
      <c r="Y256" s="187"/>
      <c r="Z256" s="187"/>
      <c r="AA256" s="188">
        <v>206.3066</v>
      </c>
      <c r="AB256" s="188"/>
      <c r="AC256" s="188"/>
      <c r="AD256" s="188"/>
    </row>
    <row r="257" spans="1:30" ht="17.45" customHeight="1" thickBot="1" x14ac:dyDescent="0.25">
      <c r="A257" s="172"/>
      <c r="B257" s="172"/>
      <c r="C257" s="172"/>
      <c r="D257" s="172"/>
      <c r="E257" s="172"/>
      <c r="F257" s="172"/>
      <c r="G257" s="172"/>
      <c r="H257" s="172"/>
      <c r="I257" s="172"/>
      <c r="J257" s="173" t="s">
        <v>17</v>
      </c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33"/>
      <c r="W257" s="174">
        <v>206.3066</v>
      </c>
      <c r="X257" s="174"/>
      <c r="Y257" s="174"/>
      <c r="Z257" s="174"/>
      <c r="AA257" s="174"/>
      <c r="AB257" s="174"/>
      <c r="AC257" s="174"/>
      <c r="AD257" s="174"/>
    </row>
    <row r="258" spans="1:30" ht="16.7" customHeight="1" thickBot="1" x14ac:dyDescent="0.25">
      <c r="A258" s="177" t="s">
        <v>18</v>
      </c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8" t="s">
        <v>19</v>
      </c>
      <c r="M258" s="178"/>
      <c r="N258" s="178"/>
      <c r="O258" s="178"/>
      <c r="P258" s="178" t="s">
        <v>9</v>
      </c>
      <c r="Q258" s="178"/>
      <c r="R258" s="178"/>
      <c r="S258" s="178"/>
      <c r="T258" s="178"/>
      <c r="U258" s="178" t="s">
        <v>20</v>
      </c>
      <c r="V258" s="178"/>
      <c r="W258" s="178"/>
      <c r="X258" s="178"/>
      <c r="Y258" s="178"/>
      <c r="Z258" s="178"/>
      <c r="AA258" s="171" t="s">
        <v>12</v>
      </c>
      <c r="AB258" s="171"/>
      <c r="AC258" s="171"/>
      <c r="AD258" s="171"/>
    </row>
    <row r="259" spans="1:30" ht="17.45" customHeight="1" thickBot="1" x14ac:dyDescent="0.25">
      <c r="A259" s="38"/>
      <c r="B259" s="39" t="s">
        <v>21</v>
      </c>
      <c r="C259" s="185" t="s">
        <v>22</v>
      </c>
      <c r="D259" s="185"/>
      <c r="E259" s="185"/>
      <c r="F259" s="185"/>
      <c r="G259" s="185"/>
      <c r="H259" s="185"/>
      <c r="I259" s="185"/>
      <c r="J259" s="185"/>
      <c r="K259" s="185"/>
      <c r="L259" s="189">
        <v>0</v>
      </c>
      <c r="M259" s="189"/>
      <c r="N259" s="189"/>
      <c r="O259" s="189"/>
      <c r="P259" s="189">
        <v>6</v>
      </c>
      <c r="Q259" s="189"/>
      <c r="R259" s="189"/>
      <c r="S259" s="189"/>
      <c r="T259" s="189"/>
      <c r="U259" s="187">
        <v>16.974900000000002</v>
      </c>
      <c r="V259" s="187"/>
      <c r="W259" s="187"/>
      <c r="X259" s="187"/>
      <c r="Y259" s="187"/>
      <c r="Z259" s="187"/>
      <c r="AA259" s="188">
        <v>101.8494</v>
      </c>
      <c r="AB259" s="188"/>
      <c r="AC259" s="188"/>
      <c r="AD259" s="188"/>
    </row>
    <row r="260" spans="1:30" ht="17.45" customHeight="1" thickBot="1" x14ac:dyDescent="0.25">
      <c r="A260" s="172"/>
      <c r="B260" s="172"/>
      <c r="C260" s="172"/>
      <c r="D260" s="172"/>
      <c r="E260" s="172"/>
      <c r="F260" s="172"/>
      <c r="G260" s="172"/>
      <c r="H260" s="172"/>
      <c r="I260" s="172"/>
      <c r="J260" s="181" t="s">
        <v>25</v>
      </c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2"/>
      <c r="W260" s="183">
        <v>101.8494</v>
      </c>
      <c r="X260" s="183"/>
      <c r="Y260" s="183"/>
      <c r="Z260" s="183"/>
      <c r="AA260" s="183"/>
      <c r="AB260" s="183"/>
      <c r="AC260" s="183"/>
      <c r="AD260" s="183"/>
    </row>
    <row r="261" spans="1:30" ht="16.7" customHeight="1" thickBot="1" x14ac:dyDescent="0.25">
      <c r="A261" s="172"/>
      <c r="B261" s="172"/>
      <c r="C261" s="172"/>
      <c r="D261" s="172"/>
      <c r="E261" s="172"/>
      <c r="F261" s="172"/>
      <c r="G261" s="172"/>
      <c r="H261" s="172"/>
      <c r="I261" s="172"/>
      <c r="J261" s="167" t="s">
        <v>26</v>
      </c>
      <c r="K261" s="167"/>
      <c r="L261" s="167"/>
      <c r="M261" s="167"/>
      <c r="N261" s="167"/>
      <c r="O261" s="167"/>
      <c r="P261" s="167"/>
      <c r="Q261" s="167"/>
      <c r="R261" s="167"/>
      <c r="S261" s="167"/>
      <c r="T261" s="167"/>
      <c r="U261" s="167"/>
      <c r="V261" s="182"/>
      <c r="W261" s="184">
        <v>308.15600000000001</v>
      </c>
      <c r="X261" s="184"/>
      <c r="Y261" s="184"/>
      <c r="Z261" s="184"/>
      <c r="AA261" s="184"/>
      <c r="AB261" s="184"/>
      <c r="AC261" s="184"/>
      <c r="AD261" s="184"/>
    </row>
    <row r="262" spans="1:30" ht="17.45" customHeight="1" thickBot="1" x14ac:dyDescent="0.25">
      <c r="A262" s="172"/>
      <c r="B262" s="172"/>
      <c r="C262" s="172"/>
      <c r="D262" s="172"/>
      <c r="E262" s="172"/>
      <c r="F262" s="172"/>
      <c r="G262" s="172"/>
      <c r="H262" s="172"/>
      <c r="I262" s="172"/>
      <c r="J262" s="167" t="s">
        <v>27</v>
      </c>
      <c r="K262" s="167"/>
      <c r="L262" s="167"/>
      <c r="M262" s="167"/>
      <c r="N262" s="167"/>
      <c r="O262" s="167"/>
      <c r="P262" s="167"/>
      <c r="Q262" s="167"/>
      <c r="R262" s="167"/>
      <c r="S262" s="167"/>
      <c r="T262" s="167"/>
      <c r="U262" s="167"/>
      <c r="V262" s="182"/>
      <c r="W262" s="184">
        <v>26.026700000000002</v>
      </c>
      <c r="X262" s="184"/>
      <c r="Y262" s="184"/>
      <c r="Z262" s="184"/>
      <c r="AA262" s="184"/>
      <c r="AB262" s="184"/>
      <c r="AC262" s="184"/>
      <c r="AD262" s="184"/>
    </row>
    <row r="263" spans="1:30" ht="17.45" customHeight="1" thickBot="1" x14ac:dyDescent="0.25">
      <c r="A263" s="172"/>
      <c r="B263" s="172"/>
      <c r="C263" s="172"/>
      <c r="D263" s="172"/>
      <c r="E263" s="172"/>
      <c r="F263" s="172"/>
      <c r="G263" s="172"/>
      <c r="H263" s="172"/>
      <c r="I263" s="172"/>
      <c r="J263" s="167" t="s">
        <v>28</v>
      </c>
      <c r="K263" s="167"/>
      <c r="L263" s="167"/>
      <c r="M263" s="167"/>
      <c r="N263" s="167"/>
      <c r="O263" s="167"/>
      <c r="P263" s="167"/>
      <c r="Q263" s="167"/>
      <c r="R263" s="167"/>
      <c r="S263" s="167"/>
      <c r="T263" s="167"/>
      <c r="U263" s="167"/>
      <c r="V263" s="182"/>
      <c r="W263" s="184">
        <v>0</v>
      </c>
      <c r="X263" s="184"/>
      <c r="Y263" s="184"/>
      <c r="Z263" s="184"/>
      <c r="AA263" s="184"/>
      <c r="AB263" s="184"/>
      <c r="AC263" s="184"/>
      <c r="AD263" s="184"/>
    </row>
    <row r="264" spans="1:30" ht="16.7" customHeight="1" thickBot="1" x14ac:dyDescent="0.25">
      <c r="A264" s="172"/>
      <c r="B264" s="172"/>
      <c r="C264" s="172"/>
      <c r="D264" s="172"/>
      <c r="E264" s="172"/>
      <c r="F264" s="172"/>
      <c r="G264" s="172"/>
      <c r="H264" s="172"/>
      <c r="I264" s="172"/>
      <c r="J264" s="179" t="s">
        <v>29</v>
      </c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82"/>
      <c r="W264" s="180">
        <v>0</v>
      </c>
      <c r="X264" s="180"/>
      <c r="Y264" s="180"/>
      <c r="Z264" s="180"/>
      <c r="AA264" s="180"/>
      <c r="AB264" s="180"/>
      <c r="AC264" s="180"/>
      <c r="AD264" s="180"/>
    </row>
    <row r="265" spans="1:30" ht="17.45" customHeight="1" thickBot="1" x14ac:dyDescent="0.25">
      <c r="A265" s="177" t="s">
        <v>30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8" t="s">
        <v>9</v>
      </c>
      <c r="M265" s="178"/>
      <c r="N265" s="178"/>
      <c r="O265" s="178"/>
      <c r="P265" s="178" t="s">
        <v>31</v>
      </c>
      <c r="Q265" s="178"/>
      <c r="R265" s="178"/>
      <c r="S265" s="178"/>
      <c r="T265" s="178"/>
      <c r="U265" s="178" t="s">
        <v>32</v>
      </c>
      <c r="V265" s="178"/>
      <c r="W265" s="178"/>
      <c r="X265" s="178"/>
      <c r="Y265" s="178"/>
      <c r="Z265" s="178"/>
      <c r="AA265" s="171" t="s">
        <v>33</v>
      </c>
      <c r="AB265" s="171"/>
      <c r="AC265" s="171"/>
      <c r="AD265" s="171"/>
    </row>
    <row r="266" spans="1:30" ht="16.7" customHeight="1" thickBot="1" x14ac:dyDescent="0.25">
      <c r="A266" s="172"/>
      <c r="B266" s="172"/>
      <c r="C266" s="172"/>
      <c r="D266" s="172"/>
      <c r="E266" s="172"/>
      <c r="F266" s="172"/>
      <c r="G266" s="172"/>
      <c r="H266" s="172"/>
      <c r="I266" s="172"/>
      <c r="J266" s="173" t="s">
        <v>34</v>
      </c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33"/>
      <c r="W266" s="174">
        <v>0</v>
      </c>
      <c r="X266" s="174"/>
      <c r="Y266" s="174"/>
      <c r="Z266" s="174"/>
      <c r="AA266" s="174"/>
      <c r="AB266" s="174"/>
      <c r="AC266" s="174"/>
      <c r="AD266" s="174"/>
    </row>
    <row r="267" spans="1:30" ht="17.45" customHeight="1" thickBot="1" x14ac:dyDescent="0.25">
      <c r="A267" s="177" t="s">
        <v>35</v>
      </c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8" t="s">
        <v>9</v>
      </c>
      <c r="M267" s="178"/>
      <c r="N267" s="178"/>
      <c r="O267" s="178"/>
      <c r="P267" s="178" t="s">
        <v>31</v>
      </c>
      <c r="Q267" s="178"/>
      <c r="R267" s="178"/>
      <c r="S267" s="178"/>
      <c r="T267" s="178"/>
      <c r="U267" s="178" t="s">
        <v>32</v>
      </c>
      <c r="V267" s="178"/>
      <c r="W267" s="178"/>
      <c r="X267" s="178"/>
      <c r="Y267" s="178"/>
      <c r="Z267" s="178"/>
      <c r="AA267" s="171" t="s">
        <v>33</v>
      </c>
      <c r="AB267" s="171"/>
      <c r="AC267" s="171"/>
      <c r="AD267" s="171"/>
    </row>
    <row r="268" spans="1:30" ht="17.45" customHeight="1" thickBot="1" x14ac:dyDescent="0.25">
      <c r="A268" s="172"/>
      <c r="B268" s="172"/>
      <c r="C268" s="172"/>
      <c r="D268" s="172"/>
      <c r="E268" s="172"/>
      <c r="F268" s="172"/>
      <c r="G268" s="172"/>
      <c r="H268" s="172"/>
      <c r="I268" s="172"/>
      <c r="J268" s="173" t="s">
        <v>38</v>
      </c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33"/>
      <c r="W268" s="174">
        <v>0</v>
      </c>
      <c r="X268" s="174"/>
      <c r="Y268" s="174"/>
      <c r="Z268" s="174"/>
      <c r="AA268" s="174"/>
      <c r="AB268" s="174"/>
      <c r="AC268" s="174"/>
      <c r="AD268" s="174"/>
    </row>
    <row r="269" spans="1:30" ht="16.7" customHeight="1" thickBot="1" x14ac:dyDescent="0.25">
      <c r="A269" s="177" t="s">
        <v>39</v>
      </c>
      <c r="B269" s="177"/>
      <c r="C269" s="177"/>
      <c r="D269" s="177"/>
      <c r="E269" s="177"/>
      <c r="F269" s="177"/>
      <c r="G269" s="177"/>
      <c r="H269" s="177"/>
      <c r="I269" s="177"/>
      <c r="J269" s="177"/>
      <c r="K269" s="177"/>
      <c r="L269" s="178" t="s">
        <v>9</v>
      </c>
      <c r="M269" s="178"/>
      <c r="N269" s="178"/>
      <c r="O269" s="178"/>
      <c r="P269" s="178" t="s">
        <v>31</v>
      </c>
      <c r="Q269" s="178"/>
      <c r="R269" s="178"/>
      <c r="S269" s="178"/>
      <c r="T269" s="178"/>
      <c r="U269" s="178" t="s">
        <v>32</v>
      </c>
      <c r="V269" s="178"/>
      <c r="W269" s="178"/>
      <c r="X269" s="178"/>
      <c r="Y269" s="178"/>
      <c r="Z269" s="178"/>
      <c r="AA269" s="171" t="s">
        <v>33</v>
      </c>
      <c r="AB269" s="171"/>
      <c r="AC269" s="171"/>
      <c r="AD269" s="171"/>
    </row>
    <row r="270" spans="1:30" ht="17.45" customHeight="1" thickBot="1" x14ac:dyDescent="0.25">
      <c r="A270" s="172"/>
      <c r="B270" s="172"/>
      <c r="C270" s="172"/>
      <c r="D270" s="172"/>
      <c r="E270" s="172"/>
      <c r="F270" s="172"/>
      <c r="G270" s="172"/>
      <c r="H270" s="172"/>
      <c r="I270" s="172"/>
      <c r="J270" s="173" t="s">
        <v>40</v>
      </c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33"/>
      <c r="W270" s="174">
        <v>0</v>
      </c>
      <c r="X270" s="174"/>
      <c r="Y270" s="174"/>
      <c r="Z270" s="174"/>
      <c r="AA270" s="174"/>
      <c r="AB270" s="174"/>
      <c r="AC270" s="174"/>
      <c r="AD270" s="174"/>
    </row>
    <row r="271" spans="1:30" ht="17.45" customHeight="1" thickBot="1" x14ac:dyDescent="0.25">
      <c r="A271" s="177" t="s">
        <v>41</v>
      </c>
      <c r="B271" s="177"/>
      <c r="C271" s="177"/>
      <c r="D271" s="177"/>
      <c r="E271" s="177"/>
      <c r="F271" s="178" t="s">
        <v>9</v>
      </c>
      <c r="G271" s="178"/>
      <c r="H271" s="178" t="s">
        <v>42</v>
      </c>
      <c r="I271" s="178"/>
      <c r="J271" s="37" t="s">
        <v>43</v>
      </c>
      <c r="K271" s="178" t="s">
        <v>44</v>
      </c>
      <c r="L271" s="178"/>
      <c r="M271" s="178" t="s">
        <v>45</v>
      </c>
      <c r="N271" s="178"/>
      <c r="O271" s="178"/>
      <c r="P271" s="178"/>
      <c r="Q271" s="178" t="s">
        <v>46</v>
      </c>
      <c r="R271" s="178"/>
      <c r="S271" s="178"/>
      <c r="T271" s="178"/>
      <c r="U271" s="178"/>
      <c r="V271" s="178" t="s">
        <v>47</v>
      </c>
      <c r="W271" s="178"/>
      <c r="X271" s="178"/>
      <c r="Y271" s="178"/>
      <c r="Z271" s="178"/>
      <c r="AA271" s="171" t="s">
        <v>33</v>
      </c>
      <c r="AB271" s="171"/>
      <c r="AC271" s="171"/>
      <c r="AD271" s="171"/>
    </row>
    <row r="272" spans="1:30" ht="16.7" customHeight="1" thickBot="1" x14ac:dyDescent="0.25">
      <c r="A272" s="172"/>
      <c r="B272" s="172"/>
      <c r="C272" s="172"/>
      <c r="D272" s="172"/>
      <c r="E272" s="172"/>
      <c r="F272" s="172"/>
      <c r="G272" s="172"/>
      <c r="H272" s="172"/>
      <c r="I272" s="172"/>
      <c r="J272" s="173" t="s">
        <v>48</v>
      </c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33"/>
      <c r="W272" s="174">
        <v>0</v>
      </c>
      <c r="X272" s="174"/>
      <c r="Y272" s="174"/>
      <c r="Z272" s="174"/>
      <c r="AA272" s="174"/>
      <c r="AB272" s="174"/>
      <c r="AC272" s="174"/>
      <c r="AD272" s="174"/>
    </row>
    <row r="273" spans="1:256" ht="5.85" customHeight="1" x14ac:dyDescent="0.2">
      <c r="A273" s="175"/>
      <c r="B273" s="175"/>
      <c r="C273" s="175"/>
      <c r="D273" s="175"/>
      <c r="E273" s="175"/>
      <c r="F273" s="175"/>
      <c r="G273" s="175"/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</row>
    <row r="274" spans="1:256" ht="17.45" customHeight="1" x14ac:dyDescent="0.2">
      <c r="A274" s="170"/>
      <c r="B274" s="170"/>
      <c r="C274" s="170"/>
      <c r="D274" s="170"/>
      <c r="E274" s="170"/>
      <c r="F274" s="170"/>
      <c r="G274" s="170"/>
      <c r="H274" s="170"/>
      <c r="I274" s="170"/>
      <c r="J274" s="167" t="s">
        <v>49</v>
      </c>
      <c r="K274" s="167"/>
      <c r="L274" s="167"/>
      <c r="M274" s="167"/>
      <c r="N274" s="167"/>
      <c r="O274" s="167"/>
      <c r="P274" s="167"/>
      <c r="Q274" s="167"/>
      <c r="R274" s="167"/>
      <c r="S274" s="167"/>
      <c r="T274" s="167"/>
      <c r="U274" s="167"/>
      <c r="V274" s="176"/>
      <c r="W274" s="169">
        <v>26.026700000000002</v>
      </c>
      <c r="X274" s="169"/>
      <c r="Y274" s="169"/>
      <c r="Z274" s="169"/>
      <c r="AA274" s="169"/>
      <c r="AB274" s="169"/>
      <c r="AC274" s="169"/>
      <c r="AD274" s="169"/>
    </row>
    <row r="275" spans="1:256" ht="16.7" customHeight="1" x14ac:dyDescent="0.2">
      <c r="A275" s="170"/>
      <c r="B275" s="170"/>
      <c r="C275" s="170"/>
      <c r="D275" s="170"/>
      <c r="E275" s="170"/>
      <c r="F275" s="170"/>
      <c r="G275" s="170"/>
      <c r="H275" s="170"/>
      <c r="I275" s="167" t="s">
        <v>50</v>
      </c>
      <c r="J275" s="167"/>
      <c r="K275" s="167"/>
      <c r="L275" s="167"/>
      <c r="M275" s="167"/>
      <c r="N275" s="41"/>
      <c r="O275" s="168">
        <v>0</v>
      </c>
      <c r="P275" s="168"/>
      <c r="Q275" s="168"/>
      <c r="R275" s="41"/>
      <c r="S275" s="167" t="s">
        <v>51</v>
      </c>
      <c r="T275" s="167"/>
      <c r="U275" s="167"/>
      <c r="V275" s="176"/>
      <c r="W275" s="169">
        <v>0</v>
      </c>
      <c r="X275" s="169"/>
      <c r="Y275" s="169"/>
      <c r="Z275" s="169"/>
      <c r="AA275" s="169"/>
      <c r="AB275" s="169"/>
      <c r="AC275" s="169"/>
      <c r="AD275" s="169"/>
    </row>
    <row r="276" spans="1:256" ht="17.45" customHeight="1" thickBot="1" x14ac:dyDescent="0.25">
      <c r="A276" s="170"/>
      <c r="B276" s="170"/>
      <c r="C276" s="170"/>
      <c r="D276" s="170"/>
      <c r="E276" s="170"/>
      <c r="F276" s="170"/>
      <c r="G276" s="170"/>
      <c r="H276" s="170"/>
      <c r="I276" s="170"/>
      <c r="J276" s="167" t="s">
        <v>52</v>
      </c>
      <c r="K276" s="167"/>
      <c r="L276" s="167"/>
      <c r="M276" s="167"/>
      <c r="N276" s="167"/>
      <c r="O276" s="167"/>
      <c r="P276" s="167"/>
      <c r="Q276" s="167"/>
      <c r="R276" s="167"/>
      <c r="S276" s="167"/>
      <c r="T276" s="167"/>
      <c r="U276" s="167"/>
      <c r="V276" s="176"/>
      <c r="W276" s="169">
        <v>26.026700000000002</v>
      </c>
      <c r="X276" s="169"/>
      <c r="Y276" s="169"/>
      <c r="Z276" s="169"/>
      <c r="AA276" s="169"/>
      <c r="AB276" s="169"/>
      <c r="AC276" s="169"/>
      <c r="AD276" s="169"/>
    </row>
    <row r="277" spans="1:256" ht="17.45" customHeight="1" thickBot="1" x14ac:dyDescent="0.25">
      <c r="A277" s="68" t="s">
        <v>0</v>
      </c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70"/>
    </row>
    <row r="278" spans="1:256" ht="23.45" customHeight="1" thickBot="1" x14ac:dyDescent="0.25">
      <c r="A278" s="27"/>
      <c r="B278" s="24" t="s">
        <v>1</v>
      </c>
      <c r="C278" s="24"/>
      <c r="D278" s="77" t="s">
        <v>606</v>
      </c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8"/>
      <c r="P278" s="29" t="s">
        <v>3</v>
      </c>
      <c r="Q278" s="29"/>
      <c r="R278" s="29"/>
      <c r="S278" s="18"/>
      <c r="T278" s="30" t="s">
        <v>607</v>
      </c>
      <c r="U278" s="30"/>
      <c r="V278" s="30"/>
      <c r="W278" s="30"/>
      <c r="X278" s="30"/>
      <c r="Y278" s="18"/>
      <c r="Z278" s="18"/>
      <c r="AA278" s="18"/>
      <c r="AB278" s="18"/>
      <c r="AC278" s="18"/>
      <c r="AD278" s="25"/>
      <c r="AE278" s="27"/>
      <c r="AF278" s="24"/>
      <c r="AG278" s="24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18"/>
      <c r="AT278" s="29"/>
      <c r="AU278" s="29"/>
      <c r="AV278" s="29"/>
      <c r="AW278" s="18"/>
      <c r="AX278" s="30"/>
      <c r="AY278" s="30"/>
      <c r="AZ278" s="30"/>
      <c r="BA278" s="30"/>
      <c r="BB278" s="30"/>
      <c r="BC278" s="18"/>
      <c r="BD278" s="18"/>
      <c r="BE278" s="18"/>
      <c r="BF278" s="18"/>
      <c r="BG278" s="18"/>
      <c r="BH278" s="25"/>
      <c r="BI278" s="27"/>
      <c r="BJ278" s="24"/>
      <c r="BK278" s="24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18"/>
      <c r="BX278" s="29"/>
      <c r="BY278" s="29"/>
      <c r="BZ278" s="29"/>
      <c r="CA278" s="18"/>
      <c r="CB278" s="30"/>
      <c r="CC278" s="30"/>
      <c r="CD278" s="30"/>
      <c r="CE278" s="30"/>
      <c r="CF278" s="30"/>
      <c r="CG278" s="18"/>
      <c r="CH278" s="18"/>
      <c r="CI278" s="18"/>
      <c r="CJ278" s="18"/>
      <c r="CK278" s="18"/>
      <c r="CL278" s="25"/>
      <c r="CM278" s="27"/>
      <c r="CN278" s="24"/>
      <c r="CO278" s="24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18"/>
      <c r="DB278" s="29"/>
      <c r="DC278" s="29"/>
      <c r="DD278" s="29"/>
      <c r="DE278" s="18"/>
      <c r="DF278" s="30"/>
      <c r="DG278" s="30"/>
      <c r="DH278" s="30"/>
      <c r="DI278" s="30"/>
      <c r="DJ278" s="30"/>
      <c r="DK278" s="18"/>
      <c r="DL278" s="18"/>
      <c r="DM278" s="18"/>
      <c r="DN278" s="18"/>
      <c r="DO278" s="18"/>
      <c r="DP278" s="25"/>
      <c r="DQ278" s="27"/>
      <c r="DR278" s="24"/>
      <c r="DS278" s="24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18"/>
      <c r="EF278" s="29"/>
      <c r="EG278" s="29"/>
      <c r="EH278" s="29"/>
      <c r="EI278" s="18"/>
      <c r="EJ278" s="30"/>
      <c r="EK278" s="30"/>
      <c r="EL278" s="30"/>
      <c r="EM278" s="30"/>
      <c r="EN278" s="30"/>
      <c r="EO278" s="18"/>
      <c r="EP278" s="18"/>
      <c r="EQ278" s="18"/>
      <c r="ER278" s="18"/>
      <c r="ES278" s="18"/>
      <c r="ET278" s="25"/>
      <c r="EU278" s="27"/>
      <c r="EV278" s="24"/>
      <c r="EW278" s="24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18"/>
      <c r="FJ278" s="29"/>
      <c r="FK278" s="29"/>
      <c r="FL278" s="29"/>
      <c r="FM278" s="18"/>
      <c r="FN278" s="30"/>
      <c r="FO278" s="30"/>
      <c r="FP278" s="30"/>
      <c r="FQ278" s="30"/>
      <c r="FR278" s="30"/>
      <c r="FS278" s="18"/>
      <c r="FT278" s="18"/>
      <c r="FU278" s="18"/>
      <c r="FV278" s="18"/>
      <c r="FW278" s="18"/>
      <c r="FX278" s="25"/>
      <c r="FY278" s="27"/>
      <c r="FZ278" s="24"/>
      <c r="GA278" s="24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18"/>
      <c r="GN278" s="29"/>
      <c r="GO278" s="29"/>
      <c r="GP278" s="29"/>
      <c r="GQ278" s="18"/>
      <c r="GR278" s="30"/>
      <c r="GS278" s="30"/>
      <c r="GT278" s="30"/>
      <c r="GU278" s="30"/>
      <c r="GV278" s="30"/>
      <c r="GW278" s="18"/>
      <c r="GX278" s="18"/>
      <c r="GY278" s="18"/>
      <c r="GZ278" s="18"/>
      <c r="HA278" s="18"/>
      <c r="HB278" s="25"/>
      <c r="HC278" s="27"/>
      <c r="HD278" s="24"/>
      <c r="HE278" s="24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18"/>
      <c r="HR278" s="29"/>
      <c r="HS278" s="29"/>
      <c r="HT278" s="29"/>
      <c r="HU278" s="18"/>
      <c r="HV278" s="30"/>
      <c r="HW278" s="30"/>
      <c r="HX278" s="30"/>
      <c r="HY278" s="30"/>
      <c r="HZ278" s="30"/>
      <c r="IA278" s="18"/>
      <c r="IB278" s="18"/>
      <c r="IC278" s="18"/>
      <c r="ID278" s="18"/>
      <c r="IE278" s="18"/>
      <c r="IF278" s="25"/>
      <c r="IG278" s="27"/>
      <c r="IH278" s="24"/>
      <c r="II278" s="24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18"/>
      <c r="IV278" s="29"/>
    </row>
    <row r="279" spans="1:256" ht="17.45" customHeight="1" thickBot="1" x14ac:dyDescent="0.25">
      <c r="A279" s="28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19"/>
      <c r="P279" s="31" t="s">
        <v>5</v>
      </c>
      <c r="Q279" s="31"/>
      <c r="R279" s="31"/>
      <c r="S279" s="19"/>
      <c r="T279" s="32">
        <v>11.33</v>
      </c>
      <c r="U279" s="32"/>
      <c r="V279" s="32"/>
      <c r="W279" s="32"/>
      <c r="X279" s="32"/>
      <c r="Y279" s="19"/>
      <c r="Z279" s="31" t="s">
        <v>6</v>
      </c>
      <c r="AA279" s="31"/>
      <c r="AB279" s="19"/>
      <c r="AC279" s="20" t="s">
        <v>78</v>
      </c>
      <c r="AD279" s="26"/>
    </row>
    <row r="280" spans="1:256" ht="17.45" customHeight="1" thickBot="1" x14ac:dyDescent="0.25">
      <c r="A280" s="177" t="s">
        <v>8</v>
      </c>
      <c r="B280" s="177"/>
      <c r="C280" s="177"/>
      <c r="D280" s="177"/>
      <c r="E280" s="177"/>
      <c r="F280" s="177"/>
      <c r="G280" s="177"/>
      <c r="H280" s="177"/>
      <c r="I280" s="177"/>
      <c r="J280" s="178" t="s">
        <v>9</v>
      </c>
      <c r="K280" s="178" t="s">
        <v>10</v>
      </c>
      <c r="L280" s="178"/>
      <c r="M280" s="178"/>
      <c r="N280" s="178"/>
      <c r="O280" s="178"/>
      <c r="P280" s="178"/>
      <c r="Q280" s="178" t="s">
        <v>11</v>
      </c>
      <c r="R280" s="178"/>
      <c r="S280" s="178"/>
      <c r="T280" s="178"/>
      <c r="U280" s="178"/>
      <c r="V280" s="178"/>
      <c r="W280" s="178"/>
      <c r="X280" s="178"/>
      <c r="Y280" s="178"/>
      <c r="Z280" s="178"/>
      <c r="AA280" s="171" t="s">
        <v>12</v>
      </c>
      <c r="AB280" s="171"/>
      <c r="AC280" s="171"/>
      <c r="AD280" s="171"/>
    </row>
    <row r="281" spans="1:256" ht="16.7" customHeight="1" thickBot="1" x14ac:dyDescent="0.25">
      <c r="A281" s="177"/>
      <c r="B281" s="177"/>
      <c r="C281" s="177"/>
      <c r="D281" s="177"/>
      <c r="E281" s="177"/>
      <c r="F281" s="177"/>
      <c r="G281" s="177"/>
      <c r="H281" s="177"/>
      <c r="I281" s="177"/>
      <c r="J281" s="178"/>
      <c r="K281" s="178" t="s">
        <v>13</v>
      </c>
      <c r="L281" s="178"/>
      <c r="M281" s="178" t="s">
        <v>14</v>
      </c>
      <c r="N281" s="178"/>
      <c r="O281" s="178"/>
      <c r="P281" s="178"/>
      <c r="Q281" s="178" t="s">
        <v>13</v>
      </c>
      <c r="R281" s="178"/>
      <c r="S281" s="178"/>
      <c r="T281" s="178"/>
      <c r="U281" s="178"/>
      <c r="V281" s="178" t="s">
        <v>14</v>
      </c>
      <c r="W281" s="178"/>
      <c r="X281" s="178"/>
      <c r="Y281" s="178"/>
      <c r="Z281" s="178"/>
      <c r="AA281" s="171"/>
      <c r="AB281" s="171"/>
      <c r="AC281" s="171"/>
      <c r="AD281" s="171"/>
    </row>
    <row r="282" spans="1:256" ht="17.45" customHeight="1" thickBot="1" x14ac:dyDescent="0.25">
      <c r="A282" s="38"/>
      <c r="B282" s="39" t="s">
        <v>592</v>
      </c>
      <c r="C282" s="185" t="s">
        <v>593</v>
      </c>
      <c r="D282" s="185"/>
      <c r="E282" s="185"/>
      <c r="F282" s="185"/>
      <c r="G282" s="185"/>
      <c r="H282" s="185"/>
      <c r="I282" s="185"/>
      <c r="J282" s="40">
        <v>1</v>
      </c>
      <c r="K282" s="186">
        <v>1</v>
      </c>
      <c r="L282" s="186"/>
      <c r="M282" s="186">
        <v>0</v>
      </c>
      <c r="N282" s="186"/>
      <c r="O282" s="186"/>
      <c r="P282" s="186"/>
      <c r="Q282" s="187">
        <v>138.9374</v>
      </c>
      <c r="R282" s="187"/>
      <c r="S282" s="187"/>
      <c r="T282" s="187"/>
      <c r="U282" s="187"/>
      <c r="V282" s="187">
        <v>51.485999999999997</v>
      </c>
      <c r="W282" s="187"/>
      <c r="X282" s="187"/>
      <c r="Y282" s="187"/>
      <c r="Z282" s="187"/>
      <c r="AA282" s="188">
        <v>138.9374</v>
      </c>
      <c r="AB282" s="188"/>
      <c r="AC282" s="188"/>
      <c r="AD282" s="188"/>
    </row>
    <row r="283" spans="1:256" ht="16.7" customHeight="1" thickBot="1" x14ac:dyDescent="0.25">
      <c r="A283" s="172"/>
      <c r="B283" s="172"/>
      <c r="C283" s="172"/>
      <c r="D283" s="172"/>
      <c r="E283" s="172"/>
      <c r="F283" s="172"/>
      <c r="G283" s="172"/>
      <c r="H283" s="172"/>
      <c r="I283" s="172"/>
      <c r="J283" s="173" t="s">
        <v>17</v>
      </c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33"/>
      <c r="W283" s="174">
        <v>138.9374</v>
      </c>
      <c r="X283" s="174"/>
      <c r="Y283" s="174"/>
      <c r="Z283" s="174"/>
      <c r="AA283" s="174"/>
      <c r="AB283" s="174"/>
      <c r="AC283" s="174"/>
      <c r="AD283" s="174"/>
    </row>
    <row r="284" spans="1:256" ht="17.45" customHeight="1" thickBot="1" x14ac:dyDescent="0.25">
      <c r="A284" s="177" t="s">
        <v>18</v>
      </c>
      <c r="B284" s="177"/>
      <c r="C284" s="177"/>
      <c r="D284" s="177"/>
      <c r="E284" s="177"/>
      <c r="F284" s="177"/>
      <c r="G284" s="177"/>
      <c r="H284" s="177"/>
      <c r="I284" s="177"/>
      <c r="J284" s="177"/>
      <c r="K284" s="177"/>
      <c r="L284" s="178" t="s">
        <v>19</v>
      </c>
      <c r="M284" s="178"/>
      <c r="N284" s="178"/>
      <c r="O284" s="178"/>
      <c r="P284" s="178" t="s">
        <v>9</v>
      </c>
      <c r="Q284" s="178"/>
      <c r="R284" s="178"/>
      <c r="S284" s="178"/>
      <c r="T284" s="178"/>
      <c r="U284" s="178" t="s">
        <v>20</v>
      </c>
      <c r="V284" s="178"/>
      <c r="W284" s="178"/>
      <c r="X284" s="178"/>
      <c r="Y284" s="178"/>
      <c r="Z284" s="178"/>
      <c r="AA284" s="171" t="s">
        <v>12</v>
      </c>
      <c r="AB284" s="171"/>
      <c r="AC284" s="171"/>
      <c r="AD284" s="171"/>
    </row>
    <row r="285" spans="1:256" ht="17.45" customHeight="1" thickBot="1" x14ac:dyDescent="0.25">
      <c r="A285" s="38"/>
      <c r="B285" s="39" t="s">
        <v>21</v>
      </c>
      <c r="C285" s="185" t="s">
        <v>22</v>
      </c>
      <c r="D285" s="185"/>
      <c r="E285" s="185"/>
      <c r="F285" s="185"/>
      <c r="G285" s="185"/>
      <c r="H285" s="185"/>
      <c r="I285" s="185"/>
      <c r="J285" s="185"/>
      <c r="K285" s="185"/>
      <c r="L285" s="189">
        <v>0</v>
      </c>
      <c r="M285" s="189"/>
      <c r="N285" s="189"/>
      <c r="O285" s="189"/>
      <c r="P285" s="189">
        <v>6</v>
      </c>
      <c r="Q285" s="189"/>
      <c r="R285" s="189"/>
      <c r="S285" s="189"/>
      <c r="T285" s="189"/>
      <c r="U285" s="187">
        <v>16.974900000000002</v>
      </c>
      <c r="V285" s="187"/>
      <c r="W285" s="187"/>
      <c r="X285" s="187"/>
      <c r="Y285" s="187"/>
      <c r="Z285" s="187"/>
      <c r="AA285" s="188">
        <v>101.8494</v>
      </c>
      <c r="AB285" s="188"/>
      <c r="AC285" s="188"/>
      <c r="AD285" s="188"/>
    </row>
    <row r="286" spans="1:256" ht="16.7" customHeight="1" thickBot="1" x14ac:dyDescent="0.25">
      <c r="A286" s="172"/>
      <c r="B286" s="172"/>
      <c r="C286" s="172"/>
      <c r="D286" s="172"/>
      <c r="E286" s="172"/>
      <c r="F286" s="172"/>
      <c r="G286" s="172"/>
      <c r="H286" s="172"/>
      <c r="I286" s="172"/>
      <c r="J286" s="181" t="s">
        <v>25</v>
      </c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2"/>
      <c r="W286" s="183">
        <v>101.8494</v>
      </c>
      <c r="X286" s="183"/>
      <c r="Y286" s="183"/>
      <c r="Z286" s="183"/>
      <c r="AA286" s="183"/>
      <c r="AB286" s="183"/>
      <c r="AC286" s="183"/>
      <c r="AD286" s="183"/>
    </row>
    <row r="287" spans="1:256" ht="17.45" customHeight="1" thickBot="1" x14ac:dyDescent="0.25">
      <c r="A287" s="172"/>
      <c r="B287" s="172"/>
      <c r="C287" s="172"/>
      <c r="D287" s="172"/>
      <c r="E287" s="172"/>
      <c r="F287" s="172"/>
      <c r="G287" s="172"/>
      <c r="H287" s="172"/>
      <c r="I287" s="172"/>
      <c r="J287" s="167" t="s">
        <v>26</v>
      </c>
      <c r="K287" s="167"/>
      <c r="L287" s="167"/>
      <c r="M287" s="167"/>
      <c r="N287" s="167"/>
      <c r="O287" s="167"/>
      <c r="P287" s="167"/>
      <c r="Q287" s="167"/>
      <c r="R287" s="167"/>
      <c r="S287" s="167"/>
      <c r="T287" s="167"/>
      <c r="U287" s="167"/>
      <c r="V287" s="182"/>
      <c r="W287" s="184">
        <v>240.7868</v>
      </c>
      <c r="X287" s="184"/>
      <c r="Y287" s="184"/>
      <c r="Z287" s="184"/>
      <c r="AA287" s="184"/>
      <c r="AB287" s="184"/>
      <c r="AC287" s="184"/>
      <c r="AD287" s="184"/>
    </row>
    <row r="288" spans="1:256" ht="17.45" customHeight="1" thickBot="1" x14ac:dyDescent="0.25">
      <c r="A288" s="172"/>
      <c r="B288" s="172"/>
      <c r="C288" s="172"/>
      <c r="D288" s="172"/>
      <c r="E288" s="172"/>
      <c r="F288" s="172"/>
      <c r="G288" s="172"/>
      <c r="H288" s="172"/>
      <c r="I288" s="172"/>
      <c r="J288" s="167" t="s">
        <v>27</v>
      </c>
      <c r="K288" s="167"/>
      <c r="L288" s="167"/>
      <c r="M288" s="167"/>
      <c r="N288" s="167"/>
      <c r="O288" s="167"/>
      <c r="P288" s="167"/>
      <c r="Q288" s="167"/>
      <c r="R288" s="167"/>
      <c r="S288" s="167"/>
      <c r="T288" s="167"/>
      <c r="U288" s="167"/>
      <c r="V288" s="182"/>
      <c r="W288" s="184">
        <v>21.252099999999999</v>
      </c>
      <c r="X288" s="184"/>
      <c r="Y288" s="184"/>
      <c r="Z288" s="184"/>
      <c r="AA288" s="184"/>
      <c r="AB288" s="184"/>
      <c r="AC288" s="184"/>
      <c r="AD288" s="184"/>
    </row>
    <row r="289" spans="1:256" ht="16.7" customHeight="1" thickBot="1" x14ac:dyDescent="0.25">
      <c r="A289" s="172"/>
      <c r="B289" s="172"/>
      <c r="C289" s="172"/>
      <c r="D289" s="172"/>
      <c r="E289" s="172"/>
      <c r="F289" s="172"/>
      <c r="G289" s="172"/>
      <c r="H289" s="172"/>
      <c r="I289" s="172"/>
      <c r="J289" s="167" t="s">
        <v>28</v>
      </c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82"/>
      <c r="W289" s="184">
        <v>0</v>
      </c>
      <c r="X289" s="184"/>
      <c r="Y289" s="184"/>
      <c r="Z289" s="184"/>
      <c r="AA289" s="184"/>
      <c r="AB289" s="184"/>
      <c r="AC289" s="184"/>
      <c r="AD289" s="184"/>
    </row>
    <row r="290" spans="1:256" ht="17.45" customHeight="1" thickBot="1" x14ac:dyDescent="0.25">
      <c r="A290" s="172"/>
      <c r="B290" s="172"/>
      <c r="C290" s="172"/>
      <c r="D290" s="172"/>
      <c r="E290" s="172"/>
      <c r="F290" s="172"/>
      <c r="G290" s="172"/>
      <c r="H290" s="172"/>
      <c r="I290" s="172"/>
      <c r="J290" s="179" t="s">
        <v>29</v>
      </c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82"/>
      <c r="W290" s="180">
        <v>0</v>
      </c>
      <c r="X290" s="180"/>
      <c r="Y290" s="180"/>
      <c r="Z290" s="180"/>
      <c r="AA290" s="180"/>
      <c r="AB290" s="180"/>
      <c r="AC290" s="180"/>
      <c r="AD290" s="180"/>
    </row>
    <row r="291" spans="1:256" ht="16.7" customHeight="1" thickBot="1" x14ac:dyDescent="0.25">
      <c r="A291" s="177" t="s">
        <v>30</v>
      </c>
      <c r="B291" s="177"/>
      <c r="C291" s="177"/>
      <c r="D291" s="177"/>
      <c r="E291" s="177"/>
      <c r="F291" s="177"/>
      <c r="G291" s="177"/>
      <c r="H291" s="177"/>
      <c r="I291" s="177"/>
      <c r="J291" s="177"/>
      <c r="K291" s="177"/>
      <c r="L291" s="178" t="s">
        <v>9</v>
      </c>
      <c r="M291" s="178"/>
      <c r="N291" s="178"/>
      <c r="O291" s="178"/>
      <c r="P291" s="178" t="s">
        <v>31</v>
      </c>
      <c r="Q291" s="178"/>
      <c r="R291" s="178"/>
      <c r="S291" s="178"/>
      <c r="T291" s="178"/>
      <c r="U291" s="178" t="s">
        <v>32</v>
      </c>
      <c r="V291" s="178"/>
      <c r="W291" s="178"/>
      <c r="X291" s="178"/>
      <c r="Y291" s="178"/>
      <c r="Z291" s="178"/>
      <c r="AA291" s="171" t="s">
        <v>33</v>
      </c>
      <c r="AB291" s="171"/>
      <c r="AC291" s="171"/>
      <c r="AD291" s="171"/>
    </row>
    <row r="292" spans="1:256" ht="17.45" customHeight="1" thickBot="1" x14ac:dyDescent="0.25">
      <c r="A292" s="172"/>
      <c r="B292" s="172"/>
      <c r="C292" s="172"/>
      <c r="D292" s="172"/>
      <c r="E292" s="172"/>
      <c r="F292" s="172"/>
      <c r="G292" s="172"/>
      <c r="H292" s="172"/>
      <c r="I292" s="172"/>
      <c r="J292" s="173" t="s">
        <v>34</v>
      </c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33"/>
      <c r="W292" s="174">
        <v>0</v>
      </c>
      <c r="X292" s="174"/>
      <c r="Y292" s="174"/>
      <c r="Z292" s="174"/>
      <c r="AA292" s="174"/>
      <c r="AB292" s="174"/>
      <c r="AC292" s="174"/>
      <c r="AD292" s="174"/>
    </row>
    <row r="293" spans="1:256" ht="17.45" customHeight="1" thickBot="1" x14ac:dyDescent="0.25">
      <c r="A293" s="177" t="s">
        <v>35</v>
      </c>
      <c r="B293" s="177"/>
      <c r="C293" s="177"/>
      <c r="D293" s="177"/>
      <c r="E293" s="177"/>
      <c r="F293" s="177"/>
      <c r="G293" s="177"/>
      <c r="H293" s="177"/>
      <c r="I293" s="177"/>
      <c r="J293" s="177"/>
      <c r="K293" s="177"/>
      <c r="L293" s="178" t="s">
        <v>9</v>
      </c>
      <c r="M293" s="178"/>
      <c r="N293" s="178"/>
      <c r="O293" s="178"/>
      <c r="P293" s="178" t="s">
        <v>31</v>
      </c>
      <c r="Q293" s="178"/>
      <c r="R293" s="178"/>
      <c r="S293" s="178"/>
      <c r="T293" s="178"/>
      <c r="U293" s="178" t="s">
        <v>32</v>
      </c>
      <c r="V293" s="178"/>
      <c r="W293" s="178"/>
      <c r="X293" s="178"/>
      <c r="Y293" s="178"/>
      <c r="Z293" s="178"/>
      <c r="AA293" s="171" t="s">
        <v>33</v>
      </c>
      <c r="AB293" s="171"/>
      <c r="AC293" s="171"/>
      <c r="AD293" s="171"/>
    </row>
    <row r="294" spans="1:256" ht="16.7" customHeight="1" thickBot="1" x14ac:dyDescent="0.25">
      <c r="A294" s="172"/>
      <c r="B294" s="172"/>
      <c r="C294" s="172"/>
      <c r="D294" s="172"/>
      <c r="E294" s="172"/>
      <c r="F294" s="172"/>
      <c r="G294" s="172"/>
      <c r="H294" s="172"/>
      <c r="I294" s="172"/>
      <c r="J294" s="173" t="s">
        <v>38</v>
      </c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33"/>
      <c r="W294" s="174">
        <v>0</v>
      </c>
      <c r="X294" s="174"/>
      <c r="Y294" s="174"/>
      <c r="Z294" s="174"/>
      <c r="AA294" s="174"/>
      <c r="AB294" s="174"/>
      <c r="AC294" s="174"/>
      <c r="AD294" s="174"/>
    </row>
    <row r="295" spans="1:256" ht="17.45" customHeight="1" thickBot="1" x14ac:dyDescent="0.25">
      <c r="A295" s="177" t="s">
        <v>39</v>
      </c>
      <c r="B295" s="177"/>
      <c r="C295" s="177"/>
      <c r="D295" s="177"/>
      <c r="E295" s="177"/>
      <c r="F295" s="177"/>
      <c r="G295" s="177"/>
      <c r="H295" s="177"/>
      <c r="I295" s="177"/>
      <c r="J295" s="177"/>
      <c r="K295" s="177"/>
      <c r="L295" s="178" t="s">
        <v>9</v>
      </c>
      <c r="M295" s="178"/>
      <c r="N295" s="178"/>
      <c r="O295" s="178"/>
      <c r="P295" s="178" t="s">
        <v>31</v>
      </c>
      <c r="Q295" s="178"/>
      <c r="R295" s="178"/>
      <c r="S295" s="178"/>
      <c r="T295" s="178"/>
      <c r="U295" s="178" t="s">
        <v>32</v>
      </c>
      <c r="V295" s="178"/>
      <c r="W295" s="178"/>
      <c r="X295" s="178"/>
      <c r="Y295" s="178"/>
      <c r="Z295" s="178"/>
      <c r="AA295" s="171" t="s">
        <v>33</v>
      </c>
      <c r="AB295" s="171"/>
      <c r="AC295" s="171"/>
      <c r="AD295" s="171"/>
    </row>
    <row r="296" spans="1:256" ht="17.45" customHeight="1" thickBot="1" x14ac:dyDescent="0.25">
      <c r="A296" s="172"/>
      <c r="B296" s="172"/>
      <c r="C296" s="172"/>
      <c r="D296" s="172"/>
      <c r="E296" s="172"/>
      <c r="F296" s="172"/>
      <c r="G296" s="172"/>
      <c r="H296" s="172"/>
      <c r="I296" s="172"/>
      <c r="J296" s="173" t="s">
        <v>40</v>
      </c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33"/>
      <c r="W296" s="174">
        <v>0</v>
      </c>
      <c r="X296" s="174"/>
      <c r="Y296" s="174"/>
      <c r="Z296" s="174"/>
      <c r="AA296" s="174"/>
      <c r="AB296" s="174"/>
      <c r="AC296" s="174"/>
      <c r="AD296" s="174"/>
    </row>
    <row r="297" spans="1:256" ht="16.7" customHeight="1" thickBot="1" x14ac:dyDescent="0.25">
      <c r="A297" s="177" t="s">
        <v>41</v>
      </c>
      <c r="B297" s="177"/>
      <c r="C297" s="177"/>
      <c r="D297" s="177"/>
      <c r="E297" s="177"/>
      <c r="F297" s="178" t="s">
        <v>9</v>
      </c>
      <c r="G297" s="178"/>
      <c r="H297" s="178" t="s">
        <v>42</v>
      </c>
      <c r="I297" s="178"/>
      <c r="J297" s="37" t="s">
        <v>43</v>
      </c>
      <c r="K297" s="178" t="s">
        <v>44</v>
      </c>
      <c r="L297" s="178"/>
      <c r="M297" s="178" t="s">
        <v>45</v>
      </c>
      <c r="N297" s="178"/>
      <c r="O297" s="178"/>
      <c r="P297" s="178"/>
      <c r="Q297" s="178" t="s">
        <v>46</v>
      </c>
      <c r="R297" s="178"/>
      <c r="S297" s="178"/>
      <c r="T297" s="178"/>
      <c r="U297" s="178"/>
      <c r="V297" s="178" t="s">
        <v>47</v>
      </c>
      <c r="W297" s="178"/>
      <c r="X297" s="178"/>
      <c r="Y297" s="178"/>
      <c r="Z297" s="178"/>
      <c r="AA297" s="171" t="s">
        <v>33</v>
      </c>
      <c r="AB297" s="171"/>
      <c r="AC297" s="171"/>
      <c r="AD297" s="171"/>
    </row>
    <row r="298" spans="1:256" ht="17.45" customHeight="1" thickBot="1" x14ac:dyDescent="0.25">
      <c r="A298" s="172"/>
      <c r="B298" s="172"/>
      <c r="C298" s="172"/>
      <c r="D298" s="172"/>
      <c r="E298" s="172"/>
      <c r="F298" s="172"/>
      <c r="G298" s="172"/>
      <c r="H298" s="172"/>
      <c r="I298" s="172"/>
      <c r="J298" s="173" t="s">
        <v>48</v>
      </c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33"/>
      <c r="W298" s="174">
        <v>0</v>
      </c>
      <c r="X298" s="174"/>
      <c r="Y298" s="174"/>
      <c r="Z298" s="174"/>
      <c r="AA298" s="174"/>
      <c r="AB298" s="174"/>
      <c r="AC298" s="174"/>
      <c r="AD298" s="174"/>
    </row>
    <row r="299" spans="1:256" ht="5.85" customHeight="1" x14ac:dyDescent="0.2">
      <c r="A299" s="175"/>
      <c r="B299" s="175"/>
      <c r="C299" s="175"/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</row>
    <row r="300" spans="1:256" ht="16.7" customHeight="1" x14ac:dyDescent="0.2">
      <c r="A300" s="170"/>
      <c r="B300" s="170"/>
      <c r="C300" s="170"/>
      <c r="D300" s="170"/>
      <c r="E300" s="170"/>
      <c r="F300" s="170"/>
      <c r="G300" s="170"/>
      <c r="H300" s="170"/>
      <c r="I300" s="170"/>
      <c r="J300" s="167" t="s">
        <v>49</v>
      </c>
      <c r="K300" s="167"/>
      <c r="L300" s="167"/>
      <c r="M300" s="167"/>
      <c r="N300" s="167"/>
      <c r="O300" s="167"/>
      <c r="P300" s="167"/>
      <c r="Q300" s="167"/>
      <c r="R300" s="167"/>
      <c r="S300" s="167"/>
      <c r="T300" s="167"/>
      <c r="U300" s="167"/>
      <c r="V300" s="176"/>
      <c r="W300" s="169">
        <v>21.252099999999999</v>
      </c>
      <c r="X300" s="169"/>
      <c r="Y300" s="169"/>
      <c r="Z300" s="169"/>
      <c r="AA300" s="169"/>
      <c r="AB300" s="169"/>
      <c r="AC300" s="169"/>
      <c r="AD300" s="169"/>
    </row>
    <row r="301" spans="1:256" ht="17.45" customHeight="1" x14ac:dyDescent="0.2">
      <c r="A301" s="170"/>
      <c r="B301" s="170"/>
      <c r="C301" s="170"/>
      <c r="D301" s="170"/>
      <c r="E301" s="170"/>
      <c r="F301" s="170"/>
      <c r="G301" s="170"/>
      <c r="H301" s="170"/>
      <c r="I301" s="167" t="s">
        <v>50</v>
      </c>
      <c r="J301" s="167"/>
      <c r="K301" s="167"/>
      <c r="L301" s="167"/>
      <c r="M301" s="167"/>
      <c r="N301" s="41"/>
      <c r="O301" s="168">
        <v>0</v>
      </c>
      <c r="P301" s="168"/>
      <c r="Q301" s="168"/>
      <c r="R301" s="41"/>
      <c r="S301" s="167" t="s">
        <v>51</v>
      </c>
      <c r="T301" s="167"/>
      <c r="U301" s="167"/>
      <c r="V301" s="176"/>
      <c r="W301" s="169">
        <v>0</v>
      </c>
      <c r="X301" s="169"/>
      <c r="Y301" s="169"/>
      <c r="Z301" s="169"/>
      <c r="AA301" s="169"/>
      <c r="AB301" s="169"/>
      <c r="AC301" s="169"/>
      <c r="AD301" s="169"/>
    </row>
    <row r="302" spans="1:256" ht="16.7" customHeight="1" thickBot="1" x14ac:dyDescent="0.25">
      <c r="A302" s="170"/>
      <c r="B302" s="170"/>
      <c r="C302" s="170"/>
      <c r="D302" s="170"/>
      <c r="E302" s="170"/>
      <c r="F302" s="170"/>
      <c r="G302" s="170"/>
      <c r="H302" s="170"/>
      <c r="I302" s="170"/>
      <c r="J302" s="167" t="s">
        <v>52</v>
      </c>
      <c r="K302" s="167"/>
      <c r="L302" s="167"/>
      <c r="M302" s="167"/>
      <c r="N302" s="167"/>
      <c r="O302" s="167"/>
      <c r="P302" s="167"/>
      <c r="Q302" s="167"/>
      <c r="R302" s="167"/>
      <c r="S302" s="167"/>
      <c r="T302" s="167"/>
      <c r="U302" s="167"/>
      <c r="V302" s="176"/>
      <c r="W302" s="169">
        <v>21.252099999999999</v>
      </c>
      <c r="X302" s="169"/>
      <c r="Y302" s="169"/>
      <c r="Z302" s="169"/>
      <c r="AA302" s="169"/>
      <c r="AB302" s="169"/>
      <c r="AC302" s="169"/>
      <c r="AD302" s="169"/>
    </row>
    <row r="303" spans="1:256" ht="16.7" customHeight="1" thickBot="1" x14ac:dyDescent="0.25">
      <c r="A303" s="68" t="s">
        <v>0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70"/>
    </row>
    <row r="304" spans="1:256" ht="31.9" customHeight="1" thickBot="1" x14ac:dyDescent="0.25">
      <c r="A304" s="27"/>
      <c r="B304" s="24" t="s">
        <v>1</v>
      </c>
      <c r="C304" s="24"/>
      <c r="D304" s="77" t="s">
        <v>608</v>
      </c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8"/>
      <c r="P304" s="29" t="s">
        <v>3</v>
      </c>
      <c r="Q304" s="29"/>
      <c r="R304" s="29"/>
      <c r="S304" s="18"/>
      <c r="T304" s="30" t="s">
        <v>609</v>
      </c>
      <c r="U304" s="30"/>
      <c r="V304" s="30"/>
      <c r="W304" s="30"/>
      <c r="X304" s="30"/>
      <c r="Y304" s="18"/>
      <c r="Z304" s="18"/>
      <c r="AA304" s="18"/>
      <c r="AB304" s="18"/>
      <c r="AC304" s="18"/>
      <c r="AD304" s="25"/>
      <c r="AE304" s="27"/>
      <c r="AF304" s="24"/>
      <c r="AG304" s="24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18"/>
      <c r="AT304" s="29"/>
      <c r="AU304" s="29"/>
      <c r="AV304" s="29"/>
      <c r="AW304" s="18"/>
      <c r="AX304" s="30"/>
      <c r="AY304" s="30"/>
      <c r="AZ304" s="30"/>
      <c r="BA304" s="30"/>
      <c r="BB304" s="30"/>
      <c r="BC304" s="18"/>
      <c r="BD304" s="18"/>
      <c r="BE304" s="18"/>
      <c r="BF304" s="18"/>
      <c r="BG304" s="18"/>
      <c r="BH304" s="25"/>
      <c r="BI304" s="27"/>
      <c r="BJ304" s="24"/>
      <c r="BK304" s="24"/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18"/>
      <c r="BX304" s="29"/>
      <c r="BY304" s="29"/>
      <c r="BZ304" s="29"/>
      <c r="CA304" s="18"/>
      <c r="CB304" s="30"/>
      <c r="CC304" s="30"/>
      <c r="CD304" s="30"/>
      <c r="CE304" s="30"/>
      <c r="CF304" s="30"/>
      <c r="CG304" s="18"/>
      <c r="CH304" s="18"/>
      <c r="CI304" s="18"/>
      <c r="CJ304" s="18"/>
      <c r="CK304" s="18"/>
      <c r="CL304" s="25"/>
      <c r="CM304" s="27"/>
      <c r="CN304" s="24"/>
      <c r="CO304" s="24"/>
      <c r="CP304" s="77"/>
      <c r="CQ304" s="77"/>
      <c r="CR304" s="77"/>
      <c r="CS304" s="77"/>
      <c r="CT304" s="77"/>
      <c r="CU304" s="77"/>
      <c r="CV304" s="77"/>
      <c r="CW304" s="77"/>
      <c r="CX304" s="77"/>
      <c r="CY304" s="77"/>
      <c r="CZ304" s="77"/>
      <c r="DA304" s="18"/>
      <c r="DB304" s="29"/>
      <c r="DC304" s="29"/>
      <c r="DD304" s="29"/>
      <c r="DE304" s="18"/>
      <c r="DF304" s="30"/>
      <c r="DG304" s="30"/>
      <c r="DH304" s="30"/>
      <c r="DI304" s="30"/>
      <c r="DJ304" s="30"/>
      <c r="DK304" s="18"/>
      <c r="DL304" s="18"/>
      <c r="DM304" s="18"/>
      <c r="DN304" s="18"/>
      <c r="DO304" s="18"/>
      <c r="DP304" s="25"/>
      <c r="DQ304" s="27"/>
      <c r="DR304" s="24"/>
      <c r="DS304" s="24"/>
      <c r="DT304" s="77"/>
      <c r="DU304" s="77"/>
      <c r="DV304" s="77"/>
      <c r="DW304" s="77"/>
      <c r="DX304" s="77"/>
      <c r="DY304" s="77"/>
      <c r="DZ304" s="77"/>
      <c r="EA304" s="77"/>
      <c r="EB304" s="77"/>
      <c r="EC304" s="77"/>
      <c r="ED304" s="77"/>
      <c r="EE304" s="18"/>
      <c r="EF304" s="29"/>
      <c r="EG304" s="29"/>
      <c r="EH304" s="29"/>
      <c r="EI304" s="18"/>
      <c r="EJ304" s="30"/>
      <c r="EK304" s="30"/>
      <c r="EL304" s="30"/>
      <c r="EM304" s="30"/>
      <c r="EN304" s="30"/>
      <c r="EO304" s="18"/>
      <c r="EP304" s="18"/>
      <c r="EQ304" s="18"/>
      <c r="ER304" s="18"/>
      <c r="ES304" s="18"/>
      <c r="ET304" s="25"/>
      <c r="EU304" s="27"/>
      <c r="EV304" s="24"/>
      <c r="EW304" s="24"/>
      <c r="EX304" s="77"/>
      <c r="EY304" s="77"/>
      <c r="EZ304" s="77"/>
      <c r="FA304" s="77"/>
      <c r="FB304" s="77"/>
      <c r="FC304" s="77"/>
      <c r="FD304" s="77"/>
      <c r="FE304" s="77"/>
      <c r="FF304" s="77"/>
      <c r="FG304" s="77"/>
      <c r="FH304" s="77"/>
      <c r="FI304" s="18"/>
      <c r="FJ304" s="29"/>
      <c r="FK304" s="29"/>
      <c r="FL304" s="29"/>
      <c r="FM304" s="18"/>
      <c r="FN304" s="30"/>
      <c r="FO304" s="30"/>
      <c r="FP304" s="30"/>
      <c r="FQ304" s="30"/>
      <c r="FR304" s="30"/>
      <c r="FS304" s="18"/>
      <c r="FT304" s="18"/>
      <c r="FU304" s="18"/>
      <c r="FV304" s="18"/>
      <c r="FW304" s="18"/>
      <c r="FX304" s="25"/>
      <c r="FY304" s="27"/>
      <c r="FZ304" s="24"/>
      <c r="GA304" s="24"/>
      <c r="GB304" s="77"/>
      <c r="GC304" s="77"/>
      <c r="GD304" s="77"/>
      <c r="GE304" s="77"/>
      <c r="GF304" s="77"/>
      <c r="GG304" s="77"/>
      <c r="GH304" s="77"/>
      <c r="GI304" s="77"/>
      <c r="GJ304" s="77"/>
      <c r="GK304" s="77"/>
      <c r="GL304" s="77"/>
      <c r="GM304" s="18"/>
      <c r="GN304" s="29"/>
      <c r="GO304" s="29"/>
      <c r="GP304" s="29"/>
      <c r="GQ304" s="18"/>
      <c r="GR304" s="30"/>
      <c r="GS304" s="30"/>
      <c r="GT304" s="30"/>
      <c r="GU304" s="30"/>
      <c r="GV304" s="30"/>
      <c r="GW304" s="18"/>
      <c r="GX304" s="18"/>
      <c r="GY304" s="18"/>
      <c r="GZ304" s="18"/>
      <c r="HA304" s="18"/>
      <c r="HB304" s="25"/>
      <c r="HC304" s="27"/>
      <c r="HD304" s="24"/>
      <c r="HE304" s="24"/>
      <c r="HF304" s="77"/>
      <c r="HG304" s="77"/>
      <c r="HH304" s="77"/>
      <c r="HI304" s="77"/>
      <c r="HJ304" s="77"/>
      <c r="HK304" s="77"/>
      <c r="HL304" s="77"/>
      <c r="HM304" s="77"/>
      <c r="HN304" s="77"/>
      <c r="HO304" s="77"/>
      <c r="HP304" s="77"/>
      <c r="HQ304" s="18"/>
      <c r="HR304" s="29"/>
      <c r="HS304" s="29"/>
      <c r="HT304" s="29"/>
      <c r="HU304" s="18"/>
      <c r="HV304" s="30"/>
      <c r="HW304" s="30"/>
      <c r="HX304" s="30"/>
      <c r="HY304" s="30"/>
      <c r="HZ304" s="30"/>
      <c r="IA304" s="18"/>
      <c r="IB304" s="18"/>
      <c r="IC304" s="18"/>
      <c r="ID304" s="18"/>
      <c r="IE304" s="18"/>
      <c r="IF304" s="25"/>
      <c r="IG304" s="27"/>
      <c r="IH304" s="24"/>
      <c r="II304" s="24"/>
      <c r="IJ304" s="77"/>
      <c r="IK304" s="77"/>
      <c r="IL304" s="77"/>
      <c r="IM304" s="77"/>
      <c r="IN304" s="77"/>
      <c r="IO304" s="77"/>
      <c r="IP304" s="77"/>
      <c r="IQ304" s="77"/>
      <c r="IR304" s="77"/>
      <c r="IS304" s="77"/>
      <c r="IT304" s="77"/>
      <c r="IU304" s="18"/>
      <c r="IV304" s="29"/>
    </row>
    <row r="305" spans="1:30" ht="16.7" customHeight="1" thickBot="1" x14ac:dyDescent="0.25">
      <c r="A305" s="28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19"/>
      <c r="P305" s="31" t="s">
        <v>5</v>
      </c>
      <c r="Q305" s="31"/>
      <c r="R305" s="31"/>
      <c r="S305" s="19"/>
      <c r="T305" s="32">
        <v>457.16</v>
      </c>
      <c r="U305" s="32"/>
      <c r="V305" s="32"/>
      <c r="W305" s="32"/>
      <c r="X305" s="32"/>
      <c r="Y305" s="19"/>
      <c r="Z305" s="31" t="s">
        <v>6</v>
      </c>
      <c r="AA305" s="31"/>
      <c r="AB305" s="19"/>
      <c r="AC305" s="20" t="s">
        <v>78</v>
      </c>
      <c r="AD305" s="26"/>
    </row>
    <row r="306" spans="1:30" ht="17.45" customHeight="1" thickBot="1" x14ac:dyDescent="0.25">
      <c r="A306" s="177" t="s">
        <v>8</v>
      </c>
      <c r="B306" s="177"/>
      <c r="C306" s="177"/>
      <c r="D306" s="177"/>
      <c r="E306" s="177"/>
      <c r="F306" s="177"/>
      <c r="G306" s="177"/>
      <c r="H306" s="177"/>
      <c r="I306" s="177"/>
      <c r="J306" s="178" t="s">
        <v>9</v>
      </c>
      <c r="K306" s="178" t="s">
        <v>10</v>
      </c>
      <c r="L306" s="178"/>
      <c r="M306" s="178"/>
      <c r="N306" s="178"/>
      <c r="O306" s="178"/>
      <c r="P306" s="178"/>
      <c r="Q306" s="178" t="s">
        <v>11</v>
      </c>
      <c r="R306" s="178"/>
      <c r="S306" s="178"/>
      <c r="T306" s="178"/>
      <c r="U306" s="178"/>
      <c r="V306" s="178"/>
      <c r="W306" s="178"/>
      <c r="X306" s="178"/>
      <c r="Y306" s="178"/>
      <c r="Z306" s="178"/>
      <c r="AA306" s="171" t="s">
        <v>12</v>
      </c>
      <c r="AB306" s="171"/>
      <c r="AC306" s="171"/>
      <c r="AD306" s="171"/>
    </row>
    <row r="307" spans="1:30" ht="17.45" customHeight="1" thickBot="1" x14ac:dyDescent="0.25">
      <c r="A307" s="177"/>
      <c r="B307" s="177"/>
      <c r="C307" s="177"/>
      <c r="D307" s="177"/>
      <c r="E307" s="177"/>
      <c r="F307" s="177"/>
      <c r="G307" s="177"/>
      <c r="H307" s="177"/>
      <c r="I307" s="177"/>
      <c r="J307" s="178"/>
      <c r="K307" s="178" t="s">
        <v>13</v>
      </c>
      <c r="L307" s="178"/>
      <c r="M307" s="178" t="s">
        <v>14</v>
      </c>
      <c r="N307" s="178"/>
      <c r="O307" s="178"/>
      <c r="P307" s="178"/>
      <c r="Q307" s="178" t="s">
        <v>13</v>
      </c>
      <c r="R307" s="178"/>
      <c r="S307" s="178"/>
      <c r="T307" s="178"/>
      <c r="U307" s="178"/>
      <c r="V307" s="178" t="s">
        <v>14</v>
      </c>
      <c r="W307" s="178"/>
      <c r="X307" s="178"/>
      <c r="Y307" s="178"/>
      <c r="Z307" s="178"/>
      <c r="AA307" s="171"/>
      <c r="AB307" s="171"/>
      <c r="AC307" s="171"/>
      <c r="AD307" s="171"/>
    </row>
    <row r="308" spans="1:30" ht="16.7" customHeight="1" thickBot="1" x14ac:dyDescent="0.25">
      <c r="A308" s="38"/>
      <c r="B308" s="39" t="s">
        <v>160</v>
      </c>
      <c r="C308" s="185" t="s">
        <v>161</v>
      </c>
      <c r="D308" s="185"/>
      <c r="E308" s="185"/>
      <c r="F308" s="185"/>
      <c r="G308" s="185"/>
      <c r="H308" s="185"/>
      <c r="I308" s="185"/>
      <c r="J308" s="40">
        <v>3</v>
      </c>
      <c r="K308" s="186">
        <v>0.86</v>
      </c>
      <c r="L308" s="186"/>
      <c r="M308" s="186">
        <v>0.14000000000000001</v>
      </c>
      <c r="N308" s="186"/>
      <c r="O308" s="186"/>
      <c r="P308" s="186"/>
      <c r="Q308" s="187">
        <v>210.1602</v>
      </c>
      <c r="R308" s="187"/>
      <c r="S308" s="187"/>
      <c r="T308" s="187"/>
      <c r="U308" s="187"/>
      <c r="V308" s="187">
        <v>59.2438</v>
      </c>
      <c r="W308" s="187"/>
      <c r="X308" s="187"/>
      <c r="Y308" s="187"/>
      <c r="Z308" s="187"/>
      <c r="AA308" s="188">
        <v>567.09569999999997</v>
      </c>
      <c r="AB308" s="188"/>
      <c r="AC308" s="188"/>
      <c r="AD308" s="188"/>
    </row>
    <row r="309" spans="1:30" ht="17.45" customHeight="1" thickBot="1" x14ac:dyDescent="0.25">
      <c r="A309" s="172"/>
      <c r="B309" s="172"/>
      <c r="C309" s="172"/>
      <c r="D309" s="172"/>
      <c r="E309" s="172"/>
      <c r="F309" s="172"/>
      <c r="G309" s="172"/>
      <c r="H309" s="172"/>
      <c r="I309" s="172"/>
      <c r="J309" s="173" t="s">
        <v>17</v>
      </c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33"/>
      <c r="W309" s="174">
        <v>567.09569999999997</v>
      </c>
      <c r="X309" s="174"/>
      <c r="Y309" s="174"/>
      <c r="Z309" s="174"/>
      <c r="AA309" s="174"/>
      <c r="AB309" s="174"/>
      <c r="AC309" s="174"/>
      <c r="AD309" s="174"/>
    </row>
    <row r="310" spans="1:30" ht="17.45" customHeight="1" thickBot="1" x14ac:dyDescent="0.25">
      <c r="A310" s="177" t="s">
        <v>18</v>
      </c>
      <c r="B310" s="177"/>
      <c r="C310" s="177"/>
      <c r="D310" s="177"/>
      <c r="E310" s="177"/>
      <c r="F310" s="177"/>
      <c r="G310" s="177"/>
      <c r="H310" s="177"/>
      <c r="I310" s="177"/>
      <c r="J310" s="177"/>
      <c r="K310" s="177"/>
      <c r="L310" s="178" t="s">
        <v>19</v>
      </c>
      <c r="M310" s="178"/>
      <c r="N310" s="178"/>
      <c r="O310" s="178"/>
      <c r="P310" s="178" t="s">
        <v>9</v>
      </c>
      <c r="Q310" s="178"/>
      <c r="R310" s="178"/>
      <c r="S310" s="178"/>
      <c r="T310" s="178"/>
      <c r="U310" s="178" t="s">
        <v>20</v>
      </c>
      <c r="V310" s="178"/>
      <c r="W310" s="178"/>
      <c r="X310" s="178"/>
      <c r="Y310" s="178"/>
      <c r="Z310" s="178"/>
      <c r="AA310" s="171" t="s">
        <v>12</v>
      </c>
      <c r="AB310" s="171"/>
      <c r="AC310" s="171"/>
      <c r="AD310" s="171"/>
    </row>
    <row r="311" spans="1:30" ht="16.7" customHeight="1" thickBot="1" x14ac:dyDescent="0.25">
      <c r="A311" s="172"/>
      <c r="B311" s="172"/>
      <c r="C311" s="172"/>
      <c r="D311" s="172"/>
      <c r="E311" s="172"/>
      <c r="F311" s="172"/>
      <c r="G311" s="172"/>
      <c r="H311" s="172"/>
      <c r="I311" s="172"/>
      <c r="J311" s="181" t="s">
        <v>25</v>
      </c>
      <c r="K311" s="181"/>
      <c r="L311" s="181"/>
      <c r="M311" s="181"/>
      <c r="N311" s="181"/>
      <c r="O311" s="181"/>
      <c r="P311" s="181"/>
      <c r="Q311" s="181"/>
      <c r="R311" s="181"/>
      <c r="S311" s="181"/>
      <c r="T311" s="181"/>
      <c r="U311" s="181"/>
      <c r="V311" s="182"/>
      <c r="W311" s="183">
        <v>0</v>
      </c>
      <c r="X311" s="183"/>
      <c r="Y311" s="183"/>
      <c r="Z311" s="183"/>
      <c r="AA311" s="183"/>
      <c r="AB311" s="183"/>
      <c r="AC311" s="183"/>
      <c r="AD311" s="183"/>
    </row>
    <row r="312" spans="1:30" ht="17.45" customHeight="1" thickBot="1" x14ac:dyDescent="0.25">
      <c r="A312" s="172"/>
      <c r="B312" s="172"/>
      <c r="C312" s="172"/>
      <c r="D312" s="172"/>
      <c r="E312" s="172"/>
      <c r="F312" s="172"/>
      <c r="G312" s="172"/>
      <c r="H312" s="172"/>
      <c r="I312" s="172"/>
      <c r="J312" s="167" t="s">
        <v>26</v>
      </c>
      <c r="K312" s="167"/>
      <c r="L312" s="167"/>
      <c r="M312" s="167"/>
      <c r="N312" s="167"/>
      <c r="O312" s="167"/>
      <c r="P312" s="167"/>
      <c r="Q312" s="167"/>
      <c r="R312" s="167"/>
      <c r="S312" s="167"/>
      <c r="T312" s="167"/>
      <c r="U312" s="167"/>
      <c r="V312" s="182"/>
      <c r="W312" s="184">
        <v>567.09569999999997</v>
      </c>
      <c r="X312" s="184"/>
      <c r="Y312" s="184"/>
      <c r="Z312" s="184"/>
      <c r="AA312" s="184"/>
      <c r="AB312" s="184"/>
      <c r="AC312" s="184"/>
      <c r="AD312" s="184"/>
    </row>
    <row r="313" spans="1:30" ht="16.7" customHeight="1" thickBot="1" x14ac:dyDescent="0.25">
      <c r="A313" s="172"/>
      <c r="B313" s="172"/>
      <c r="C313" s="172"/>
      <c r="D313" s="172"/>
      <c r="E313" s="172"/>
      <c r="F313" s="172"/>
      <c r="G313" s="172"/>
      <c r="H313" s="172"/>
      <c r="I313" s="172"/>
      <c r="J313" s="167" t="s">
        <v>27</v>
      </c>
      <c r="K313" s="167"/>
      <c r="L313" s="167"/>
      <c r="M313" s="167"/>
      <c r="N313" s="167"/>
      <c r="O313" s="167"/>
      <c r="P313" s="167"/>
      <c r="Q313" s="167"/>
      <c r="R313" s="167"/>
      <c r="S313" s="167"/>
      <c r="T313" s="167"/>
      <c r="U313" s="167"/>
      <c r="V313" s="182"/>
      <c r="W313" s="184">
        <v>1.2404999999999999</v>
      </c>
      <c r="X313" s="184"/>
      <c r="Y313" s="184"/>
      <c r="Z313" s="184"/>
      <c r="AA313" s="184"/>
      <c r="AB313" s="184"/>
      <c r="AC313" s="184"/>
      <c r="AD313" s="184"/>
    </row>
    <row r="314" spans="1:30" ht="17.45" customHeight="1" thickBot="1" x14ac:dyDescent="0.25">
      <c r="A314" s="172"/>
      <c r="B314" s="172"/>
      <c r="C314" s="172"/>
      <c r="D314" s="172"/>
      <c r="E314" s="172"/>
      <c r="F314" s="172"/>
      <c r="G314" s="172"/>
      <c r="H314" s="172"/>
      <c r="I314" s="172"/>
      <c r="J314" s="167" t="s">
        <v>28</v>
      </c>
      <c r="K314" s="167"/>
      <c r="L314" s="167"/>
      <c r="M314" s="167"/>
      <c r="N314" s="167"/>
      <c r="O314" s="167"/>
      <c r="P314" s="167"/>
      <c r="Q314" s="167"/>
      <c r="R314" s="167"/>
      <c r="S314" s="167"/>
      <c r="T314" s="167"/>
      <c r="U314" s="167"/>
      <c r="V314" s="182"/>
      <c r="W314" s="184">
        <v>0</v>
      </c>
      <c r="X314" s="184"/>
      <c r="Y314" s="184"/>
      <c r="Z314" s="184"/>
      <c r="AA314" s="184"/>
      <c r="AB314" s="184"/>
      <c r="AC314" s="184"/>
      <c r="AD314" s="184"/>
    </row>
    <row r="315" spans="1:30" ht="17.45" customHeight="1" thickBot="1" x14ac:dyDescent="0.25">
      <c r="A315" s="172"/>
      <c r="B315" s="172"/>
      <c r="C315" s="172"/>
      <c r="D315" s="172"/>
      <c r="E315" s="172"/>
      <c r="F315" s="172"/>
      <c r="G315" s="172"/>
      <c r="H315" s="172"/>
      <c r="I315" s="172"/>
      <c r="J315" s="179" t="s">
        <v>29</v>
      </c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82"/>
      <c r="W315" s="180">
        <v>0</v>
      </c>
      <c r="X315" s="180"/>
      <c r="Y315" s="180"/>
      <c r="Z315" s="180"/>
      <c r="AA315" s="180"/>
      <c r="AB315" s="180"/>
      <c r="AC315" s="180"/>
      <c r="AD315" s="180"/>
    </row>
    <row r="316" spans="1:30" ht="16.7" customHeight="1" thickBot="1" x14ac:dyDescent="0.25">
      <c r="A316" s="177" t="s">
        <v>30</v>
      </c>
      <c r="B316" s="177"/>
      <c r="C316" s="177"/>
      <c r="D316" s="177"/>
      <c r="E316" s="177"/>
      <c r="F316" s="177"/>
      <c r="G316" s="177"/>
      <c r="H316" s="177"/>
      <c r="I316" s="177"/>
      <c r="J316" s="177"/>
      <c r="K316" s="177"/>
      <c r="L316" s="178" t="s">
        <v>9</v>
      </c>
      <c r="M316" s="178"/>
      <c r="N316" s="178"/>
      <c r="O316" s="178"/>
      <c r="P316" s="178" t="s">
        <v>31</v>
      </c>
      <c r="Q316" s="178"/>
      <c r="R316" s="178"/>
      <c r="S316" s="178"/>
      <c r="T316" s="178"/>
      <c r="U316" s="178" t="s">
        <v>32</v>
      </c>
      <c r="V316" s="178"/>
      <c r="W316" s="178"/>
      <c r="X316" s="178"/>
      <c r="Y316" s="178"/>
      <c r="Z316" s="178"/>
      <c r="AA316" s="171" t="s">
        <v>33</v>
      </c>
      <c r="AB316" s="171"/>
      <c r="AC316" s="171"/>
      <c r="AD316" s="171"/>
    </row>
    <row r="317" spans="1:30" ht="17.45" customHeight="1" thickBot="1" x14ac:dyDescent="0.25">
      <c r="A317" s="172"/>
      <c r="B317" s="172"/>
      <c r="C317" s="172"/>
      <c r="D317" s="172"/>
      <c r="E317" s="172"/>
      <c r="F317" s="172"/>
      <c r="G317" s="172"/>
      <c r="H317" s="172"/>
      <c r="I317" s="172"/>
      <c r="J317" s="173" t="s">
        <v>34</v>
      </c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33"/>
      <c r="W317" s="174">
        <v>0</v>
      </c>
      <c r="X317" s="174"/>
      <c r="Y317" s="174"/>
      <c r="Z317" s="174"/>
      <c r="AA317" s="174"/>
      <c r="AB317" s="174"/>
      <c r="AC317" s="174"/>
      <c r="AD317" s="174"/>
    </row>
    <row r="318" spans="1:30" ht="17.45" customHeight="1" thickBot="1" x14ac:dyDescent="0.25">
      <c r="A318" s="177" t="s">
        <v>35</v>
      </c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8" t="s">
        <v>9</v>
      </c>
      <c r="M318" s="178"/>
      <c r="N318" s="178"/>
      <c r="O318" s="178"/>
      <c r="P318" s="178" t="s">
        <v>31</v>
      </c>
      <c r="Q318" s="178"/>
      <c r="R318" s="178"/>
      <c r="S318" s="178"/>
      <c r="T318" s="178"/>
      <c r="U318" s="178" t="s">
        <v>32</v>
      </c>
      <c r="V318" s="178"/>
      <c r="W318" s="178"/>
      <c r="X318" s="178"/>
      <c r="Y318" s="178"/>
      <c r="Z318" s="178"/>
      <c r="AA318" s="171" t="s">
        <v>33</v>
      </c>
      <c r="AB318" s="171"/>
      <c r="AC318" s="171"/>
      <c r="AD318" s="171"/>
    </row>
    <row r="319" spans="1:30" ht="16.7" customHeight="1" thickBot="1" x14ac:dyDescent="0.25">
      <c r="A319" s="172"/>
      <c r="B319" s="172"/>
      <c r="C319" s="172"/>
      <c r="D319" s="172"/>
      <c r="E319" s="172"/>
      <c r="F319" s="172"/>
      <c r="G319" s="172"/>
      <c r="H319" s="172"/>
      <c r="I319" s="172"/>
      <c r="J319" s="173" t="s">
        <v>38</v>
      </c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33"/>
      <c r="W319" s="174">
        <v>0</v>
      </c>
      <c r="X319" s="174"/>
      <c r="Y319" s="174"/>
      <c r="Z319" s="174"/>
      <c r="AA319" s="174"/>
      <c r="AB319" s="174"/>
      <c r="AC319" s="174"/>
      <c r="AD319" s="174"/>
    </row>
    <row r="320" spans="1:30" ht="17.45" customHeight="1" thickBot="1" x14ac:dyDescent="0.25">
      <c r="A320" s="177" t="s">
        <v>39</v>
      </c>
      <c r="B320" s="177"/>
      <c r="C320" s="177"/>
      <c r="D320" s="177"/>
      <c r="E320" s="177"/>
      <c r="F320" s="177"/>
      <c r="G320" s="177"/>
      <c r="H320" s="177"/>
      <c r="I320" s="177"/>
      <c r="J320" s="177"/>
      <c r="K320" s="177"/>
      <c r="L320" s="178" t="s">
        <v>9</v>
      </c>
      <c r="M320" s="178"/>
      <c r="N320" s="178"/>
      <c r="O320" s="178"/>
      <c r="P320" s="178" t="s">
        <v>31</v>
      </c>
      <c r="Q320" s="178"/>
      <c r="R320" s="178"/>
      <c r="S320" s="178"/>
      <c r="T320" s="178"/>
      <c r="U320" s="178" t="s">
        <v>32</v>
      </c>
      <c r="V320" s="178"/>
      <c r="W320" s="178"/>
      <c r="X320" s="178"/>
      <c r="Y320" s="178"/>
      <c r="Z320" s="178"/>
      <c r="AA320" s="171" t="s">
        <v>33</v>
      </c>
      <c r="AB320" s="171"/>
      <c r="AC320" s="171"/>
      <c r="AD320" s="171"/>
    </row>
    <row r="321" spans="1:256" ht="16.7" customHeight="1" thickBot="1" x14ac:dyDescent="0.25">
      <c r="A321" s="172"/>
      <c r="B321" s="172"/>
      <c r="C321" s="172"/>
      <c r="D321" s="172"/>
      <c r="E321" s="172"/>
      <c r="F321" s="172"/>
      <c r="G321" s="172"/>
      <c r="H321" s="172"/>
      <c r="I321" s="172"/>
      <c r="J321" s="173" t="s">
        <v>40</v>
      </c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33"/>
      <c r="W321" s="174">
        <v>0</v>
      </c>
      <c r="X321" s="174"/>
      <c r="Y321" s="174"/>
      <c r="Z321" s="174"/>
      <c r="AA321" s="174"/>
      <c r="AB321" s="174"/>
      <c r="AC321" s="174"/>
      <c r="AD321" s="174"/>
    </row>
    <row r="322" spans="1:256" ht="17.45" customHeight="1" thickBot="1" x14ac:dyDescent="0.25">
      <c r="A322" s="177" t="s">
        <v>41</v>
      </c>
      <c r="B322" s="177"/>
      <c r="C322" s="177"/>
      <c r="D322" s="177"/>
      <c r="E322" s="177"/>
      <c r="F322" s="178" t="s">
        <v>9</v>
      </c>
      <c r="G322" s="178"/>
      <c r="H322" s="178" t="s">
        <v>42</v>
      </c>
      <c r="I322" s="178"/>
      <c r="J322" s="37" t="s">
        <v>43</v>
      </c>
      <c r="K322" s="178" t="s">
        <v>44</v>
      </c>
      <c r="L322" s="178"/>
      <c r="M322" s="178" t="s">
        <v>45</v>
      </c>
      <c r="N322" s="178"/>
      <c r="O322" s="178"/>
      <c r="P322" s="178"/>
      <c r="Q322" s="178" t="s">
        <v>46</v>
      </c>
      <c r="R322" s="178"/>
      <c r="S322" s="178"/>
      <c r="T322" s="178"/>
      <c r="U322" s="178"/>
      <c r="V322" s="178" t="s">
        <v>47</v>
      </c>
      <c r="W322" s="178"/>
      <c r="X322" s="178"/>
      <c r="Y322" s="178"/>
      <c r="Z322" s="178"/>
      <c r="AA322" s="171" t="s">
        <v>33</v>
      </c>
      <c r="AB322" s="171"/>
      <c r="AC322" s="171"/>
      <c r="AD322" s="171"/>
    </row>
    <row r="323" spans="1:256" ht="17.45" customHeight="1" thickBot="1" x14ac:dyDescent="0.25">
      <c r="A323" s="172"/>
      <c r="B323" s="172"/>
      <c r="C323" s="172"/>
      <c r="D323" s="172"/>
      <c r="E323" s="172"/>
      <c r="F323" s="172"/>
      <c r="G323" s="172"/>
      <c r="H323" s="172"/>
      <c r="I323" s="172"/>
      <c r="J323" s="173" t="s">
        <v>48</v>
      </c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33"/>
      <c r="W323" s="174">
        <v>0</v>
      </c>
      <c r="X323" s="174"/>
      <c r="Y323" s="174"/>
      <c r="Z323" s="174"/>
      <c r="AA323" s="174"/>
      <c r="AB323" s="174"/>
      <c r="AC323" s="174"/>
      <c r="AD323" s="174"/>
    </row>
    <row r="324" spans="1:256" ht="5.85" customHeight="1" x14ac:dyDescent="0.2">
      <c r="A324" s="175"/>
      <c r="B324" s="175"/>
      <c r="C324" s="175"/>
      <c r="D324" s="175"/>
      <c r="E324" s="175"/>
      <c r="F324" s="175"/>
      <c r="G324" s="175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</row>
    <row r="325" spans="1:256" ht="16.7" customHeight="1" x14ac:dyDescent="0.2">
      <c r="A325" s="170"/>
      <c r="B325" s="170"/>
      <c r="C325" s="170"/>
      <c r="D325" s="170"/>
      <c r="E325" s="170"/>
      <c r="F325" s="170"/>
      <c r="G325" s="170"/>
      <c r="H325" s="170"/>
      <c r="I325" s="170"/>
      <c r="J325" s="167" t="s">
        <v>49</v>
      </c>
      <c r="K325" s="167"/>
      <c r="L325" s="167"/>
      <c r="M325" s="167"/>
      <c r="N325" s="167"/>
      <c r="O325" s="167"/>
      <c r="P325" s="167"/>
      <c r="Q325" s="167"/>
      <c r="R325" s="167"/>
      <c r="S325" s="167"/>
      <c r="T325" s="167"/>
      <c r="U325" s="167"/>
      <c r="V325" s="176"/>
      <c r="W325" s="169">
        <v>1.2404999999999999</v>
      </c>
      <c r="X325" s="169"/>
      <c r="Y325" s="169"/>
      <c r="Z325" s="169"/>
      <c r="AA325" s="169"/>
      <c r="AB325" s="169"/>
      <c r="AC325" s="169"/>
      <c r="AD325" s="169"/>
    </row>
    <row r="326" spans="1:256" ht="17.45" customHeight="1" x14ac:dyDescent="0.2">
      <c r="A326" s="170"/>
      <c r="B326" s="170"/>
      <c r="C326" s="170"/>
      <c r="D326" s="170"/>
      <c r="E326" s="170"/>
      <c r="F326" s="170"/>
      <c r="G326" s="170"/>
      <c r="H326" s="170"/>
      <c r="I326" s="167" t="s">
        <v>50</v>
      </c>
      <c r="J326" s="167"/>
      <c r="K326" s="167"/>
      <c r="L326" s="167"/>
      <c r="M326" s="167"/>
      <c r="N326" s="41"/>
      <c r="O326" s="168">
        <v>0</v>
      </c>
      <c r="P326" s="168"/>
      <c r="Q326" s="168"/>
      <c r="R326" s="41"/>
      <c r="S326" s="167" t="s">
        <v>51</v>
      </c>
      <c r="T326" s="167"/>
      <c r="U326" s="167"/>
      <c r="V326" s="176"/>
      <c r="W326" s="169">
        <v>0</v>
      </c>
      <c r="X326" s="169"/>
      <c r="Y326" s="169"/>
      <c r="Z326" s="169"/>
      <c r="AA326" s="169"/>
      <c r="AB326" s="169"/>
      <c r="AC326" s="169"/>
      <c r="AD326" s="169"/>
    </row>
    <row r="327" spans="1:256" ht="16.7" customHeight="1" thickBot="1" x14ac:dyDescent="0.25">
      <c r="A327" s="170"/>
      <c r="B327" s="170"/>
      <c r="C327" s="170"/>
      <c r="D327" s="170"/>
      <c r="E327" s="170"/>
      <c r="F327" s="170"/>
      <c r="G327" s="170"/>
      <c r="H327" s="170"/>
      <c r="I327" s="170"/>
      <c r="J327" s="167" t="s">
        <v>52</v>
      </c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76"/>
      <c r="W327" s="169">
        <v>1.2404999999999999</v>
      </c>
      <c r="X327" s="169"/>
      <c r="Y327" s="169"/>
      <c r="Z327" s="169"/>
      <c r="AA327" s="169"/>
      <c r="AB327" s="169"/>
      <c r="AC327" s="169"/>
      <c r="AD327" s="169"/>
    </row>
    <row r="328" spans="1:256" ht="17.45" customHeight="1" thickBot="1" x14ac:dyDescent="0.25">
      <c r="A328" s="68" t="s">
        <v>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70"/>
    </row>
    <row r="329" spans="1:256" ht="31.9" customHeight="1" thickBot="1" x14ac:dyDescent="0.25">
      <c r="A329" s="27"/>
      <c r="B329" s="24" t="s">
        <v>1</v>
      </c>
      <c r="C329" s="24"/>
      <c r="D329" s="77" t="s">
        <v>610</v>
      </c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8"/>
      <c r="P329" s="29" t="s">
        <v>3</v>
      </c>
      <c r="Q329" s="29"/>
      <c r="R329" s="29"/>
      <c r="S329" s="18"/>
      <c r="T329" s="30" t="s">
        <v>611</v>
      </c>
      <c r="U329" s="30"/>
      <c r="V329" s="30"/>
      <c r="W329" s="30"/>
      <c r="X329" s="30"/>
      <c r="Y329" s="18"/>
      <c r="Z329" s="18"/>
      <c r="AA329" s="18"/>
      <c r="AB329" s="18"/>
      <c r="AC329" s="18"/>
      <c r="AD329" s="25"/>
      <c r="AE329" s="27"/>
      <c r="AF329" s="24"/>
      <c r="AG329" s="24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18"/>
      <c r="AT329" s="29"/>
      <c r="AU329" s="29"/>
      <c r="AV329" s="29"/>
      <c r="AW329" s="18"/>
      <c r="AX329" s="30"/>
      <c r="AY329" s="30"/>
      <c r="AZ329" s="30"/>
      <c r="BA329" s="30"/>
      <c r="BB329" s="30"/>
      <c r="BC329" s="18"/>
      <c r="BD329" s="18"/>
      <c r="BE329" s="18"/>
      <c r="BF329" s="18"/>
      <c r="BG329" s="18"/>
      <c r="BH329" s="25"/>
      <c r="BI329" s="27"/>
      <c r="BJ329" s="24"/>
      <c r="BK329" s="24"/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18"/>
      <c r="BX329" s="29"/>
      <c r="BY329" s="29"/>
      <c r="BZ329" s="29"/>
      <c r="CA329" s="18"/>
      <c r="CB329" s="30"/>
      <c r="CC329" s="30"/>
      <c r="CD329" s="30"/>
      <c r="CE329" s="30"/>
      <c r="CF329" s="30"/>
      <c r="CG329" s="18"/>
      <c r="CH329" s="18"/>
      <c r="CI329" s="18"/>
      <c r="CJ329" s="18"/>
      <c r="CK329" s="18"/>
      <c r="CL329" s="25"/>
      <c r="CM329" s="27"/>
      <c r="CN329" s="24"/>
      <c r="CO329" s="24"/>
      <c r="CP329" s="77"/>
      <c r="CQ329" s="77"/>
      <c r="CR329" s="77"/>
      <c r="CS329" s="77"/>
      <c r="CT329" s="77"/>
      <c r="CU329" s="77"/>
      <c r="CV329" s="77"/>
      <c r="CW329" s="77"/>
      <c r="CX329" s="77"/>
      <c r="CY329" s="77"/>
      <c r="CZ329" s="77"/>
      <c r="DA329" s="18"/>
      <c r="DB329" s="29"/>
      <c r="DC329" s="29"/>
      <c r="DD329" s="29"/>
      <c r="DE329" s="18"/>
      <c r="DF329" s="30"/>
      <c r="DG329" s="30"/>
      <c r="DH329" s="30"/>
      <c r="DI329" s="30"/>
      <c r="DJ329" s="30"/>
      <c r="DK329" s="18"/>
      <c r="DL329" s="18"/>
      <c r="DM329" s="18"/>
      <c r="DN329" s="18"/>
      <c r="DO329" s="18"/>
      <c r="DP329" s="25"/>
      <c r="DQ329" s="27"/>
      <c r="DR329" s="24"/>
      <c r="DS329" s="24"/>
      <c r="DT329" s="77"/>
      <c r="DU329" s="77"/>
      <c r="DV329" s="77"/>
      <c r="DW329" s="77"/>
      <c r="DX329" s="77"/>
      <c r="DY329" s="77"/>
      <c r="DZ329" s="77"/>
      <c r="EA329" s="77"/>
      <c r="EB329" s="77"/>
      <c r="EC329" s="77"/>
      <c r="ED329" s="77"/>
      <c r="EE329" s="18"/>
      <c r="EF329" s="29"/>
      <c r="EG329" s="29"/>
      <c r="EH329" s="29"/>
      <c r="EI329" s="18"/>
      <c r="EJ329" s="30"/>
      <c r="EK329" s="30"/>
      <c r="EL329" s="30"/>
      <c r="EM329" s="30"/>
      <c r="EN329" s="30"/>
      <c r="EO329" s="18"/>
      <c r="EP329" s="18"/>
      <c r="EQ329" s="18"/>
      <c r="ER329" s="18"/>
      <c r="ES329" s="18"/>
      <c r="ET329" s="25"/>
      <c r="EU329" s="27"/>
      <c r="EV329" s="24"/>
      <c r="EW329" s="24"/>
      <c r="EX329" s="77"/>
      <c r="EY329" s="77"/>
      <c r="EZ329" s="77"/>
      <c r="FA329" s="77"/>
      <c r="FB329" s="77"/>
      <c r="FC329" s="77"/>
      <c r="FD329" s="77"/>
      <c r="FE329" s="77"/>
      <c r="FF329" s="77"/>
      <c r="FG329" s="77"/>
      <c r="FH329" s="77"/>
      <c r="FI329" s="18"/>
      <c r="FJ329" s="29"/>
      <c r="FK329" s="29"/>
      <c r="FL329" s="29"/>
      <c r="FM329" s="18"/>
      <c r="FN329" s="30"/>
      <c r="FO329" s="30"/>
      <c r="FP329" s="30"/>
      <c r="FQ329" s="30"/>
      <c r="FR329" s="30"/>
      <c r="FS329" s="18"/>
      <c r="FT329" s="18"/>
      <c r="FU329" s="18"/>
      <c r="FV329" s="18"/>
      <c r="FW329" s="18"/>
      <c r="FX329" s="25"/>
      <c r="FY329" s="27"/>
      <c r="FZ329" s="24"/>
      <c r="GA329" s="24"/>
      <c r="GB329" s="77"/>
      <c r="GC329" s="77"/>
      <c r="GD329" s="77"/>
      <c r="GE329" s="77"/>
      <c r="GF329" s="77"/>
      <c r="GG329" s="77"/>
      <c r="GH329" s="77"/>
      <c r="GI329" s="77"/>
      <c r="GJ329" s="77"/>
      <c r="GK329" s="77"/>
      <c r="GL329" s="77"/>
      <c r="GM329" s="18"/>
      <c r="GN329" s="29"/>
      <c r="GO329" s="29"/>
      <c r="GP329" s="29"/>
      <c r="GQ329" s="18"/>
      <c r="GR329" s="30"/>
      <c r="GS329" s="30"/>
      <c r="GT329" s="30"/>
      <c r="GU329" s="30"/>
      <c r="GV329" s="30"/>
      <c r="GW329" s="18"/>
      <c r="GX329" s="18"/>
      <c r="GY329" s="18"/>
      <c r="GZ329" s="18"/>
      <c r="HA329" s="18"/>
      <c r="HB329" s="25"/>
      <c r="HC329" s="27"/>
      <c r="HD329" s="24"/>
      <c r="HE329" s="24"/>
      <c r="HF329" s="77"/>
      <c r="HG329" s="77"/>
      <c r="HH329" s="77"/>
      <c r="HI329" s="77"/>
      <c r="HJ329" s="77"/>
      <c r="HK329" s="77"/>
      <c r="HL329" s="77"/>
      <c r="HM329" s="77"/>
      <c r="HN329" s="77"/>
      <c r="HO329" s="77"/>
      <c r="HP329" s="77"/>
      <c r="HQ329" s="18"/>
      <c r="HR329" s="29"/>
      <c r="HS329" s="29"/>
      <c r="HT329" s="29"/>
      <c r="HU329" s="18"/>
      <c r="HV329" s="30"/>
      <c r="HW329" s="30"/>
      <c r="HX329" s="30"/>
      <c r="HY329" s="30"/>
      <c r="HZ329" s="30"/>
      <c r="IA329" s="18"/>
      <c r="IB329" s="18"/>
      <c r="IC329" s="18"/>
      <c r="ID329" s="18"/>
      <c r="IE329" s="18"/>
      <c r="IF329" s="25"/>
      <c r="IG329" s="27"/>
      <c r="IH329" s="24"/>
      <c r="II329" s="24"/>
      <c r="IJ329" s="77"/>
      <c r="IK329" s="77"/>
      <c r="IL329" s="77"/>
      <c r="IM329" s="77"/>
      <c r="IN329" s="77"/>
      <c r="IO329" s="77"/>
      <c r="IP329" s="77"/>
      <c r="IQ329" s="77"/>
      <c r="IR329" s="77"/>
      <c r="IS329" s="77"/>
      <c r="IT329" s="77"/>
      <c r="IU329" s="18"/>
      <c r="IV329" s="29"/>
    </row>
    <row r="330" spans="1:256" ht="17.45" customHeight="1" thickBot="1" x14ac:dyDescent="0.25">
      <c r="A330" s="28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19"/>
      <c r="P330" s="31" t="s">
        <v>5</v>
      </c>
      <c r="Q330" s="31"/>
      <c r="R330" s="31"/>
      <c r="S330" s="19"/>
      <c r="T330" s="32">
        <v>457.16</v>
      </c>
      <c r="U330" s="32"/>
      <c r="V330" s="32"/>
      <c r="W330" s="32"/>
      <c r="X330" s="32"/>
      <c r="Y330" s="19"/>
      <c r="Z330" s="31" t="s">
        <v>6</v>
      </c>
      <c r="AA330" s="31"/>
      <c r="AB330" s="19"/>
      <c r="AC330" s="20" t="s">
        <v>78</v>
      </c>
      <c r="AD330" s="26"/>
    </row>
    <row r="331" spans="1:256" ht="17.45" customHeight="1" thickBot="1" x14ac:dyDescent="0.25">
      <c r="A331" s="177" t="s">
        <v>8</v>
      </c>
      <c r="B331" s="177"/>
      <c r="C331" s="177"/>
      <c r="D331" s="177"/>
      <c r="E331" s="177"/>
      <c r="F331" s="177"/>
      <c r="G331" s="177"/>
      <c r="H331" s="177"/>
      <c r="I331" s="177"/>
      <c r="J331" s="178" t="s">
        <v>9</v>
      </c>
      <c r="K331" s="178" t="s">
        <v>10</v>
      </c>
      <c r="L331" s="178"/>
      <c r="M331" s="178"/>
      <c r="N331" s="178"/>
      <c r="O331" s="178"/>
      <c r="P331" s="178"/>
      <c r="Q331" s="178" t="s">
        <v>11</v>
      </c>
      <c r="R331" s="178"/>
      <c r="S331" s="178"/>
      <c r="T331" s="178"/>
      <c r="U331" s="178"/>
      <c r="V331" s="178"/>
      <c r="W331" s="178"/>
      <c r="X331" s="178"/>
      <c r="Y331" s="178"/>
      <c r="Z331" s="178"/>
      <c r="AA331" s="171" t="s">
        <v>12</v>
      </c>
      <c r="AB331" s="171"/>
      <c r="AC331" s="171"/>
      <c r="AD331" s="171"/>
    </row>
    <row r="332" spans="1:256" ht="16.7" customHeight="1" thickBot="1" x14ac:dyDescent="0.25">
      <c r="A332" s="177"/>
      <c r="B332" s="177"/>
      <c r="C332" s="177"/>
      <c r="D332" s="177"/>
      <c r="E332" s="177"/>
      <c r="F332" s="177"/>
      <c r="G332" s="177"/>
      <c r="H332" s="177"/>
      <c r="I332" s="177"/>
      <c r="J332" s="178"/>
      <c r="K332" s="178" t="s">
        <v>13</v>
      </c>
      <c r="L332" s="178"/>
      <c r="M332" s="178" t="s">
        <v>14</v>
      </c>
      <c r="N332" s="178"/>
      <c r="O332" s="178"/>
      <c r="P332" s="178"/>
      <c r="Q332" s="178" t="s">
        <v>13</v>
      </c>
      <c r="R332" s="178"/>
      <c r="S332" s="178"/>
      <c r="T332" s="178"/>
      <c r="U332" s="178"/>
      <c r="V332" s="178" t="s">
        <v>14</v>
      </c>
      <c r="W332" s="178"/>
      <c r="X332" s="178"/>
      <c r="Y332" s="178"/>
      <c r="Z332" s="178"/>
      <c r="AA332" s="171"/>
      <c r="AB332" s="171"/>
      <c r="AC332" s="171"/>
      <c r="AD332" s="171"/>
    </row>
    <row r="333" spans="1:256" ht="17.45" customHeight="1" thickBot="1" x14ac:dyDescent="0.25">
      <c r="A333" s="38"/>
      <c r="B333" s="39" t="s">
        <v>160</v>
      </c>
      <c r="C333" s="185" t="s">
        <v>161</v>
      </c>
      <c r="D333" s="185"/>
      <c r="E333" s="185"/>
      <c r="F333" s="185"/>
      <c r="G333" s="185"/>
      <c r="H333" s="185"/>
      <c r="I333" s="185"/>
      <c r="J333" s="40">
        <v>4</v>
      </c>
      <c r="K333" s="186">
        <v>0.96</v>
      </c>
      <c r="L333" s="186"/>
      <c r="M333" s="186">
        <v>0.04</v>
      </c>
      <c r="N333" s="186"/>
      <c r="O333" s="186"/>
      <c r="P333" s="186"/>
      <c r="Q333" s="187">
        <v>210.1602</v>
      </c>
      <c r="R333" s="187"/>
      <c r="S333" s="187"/>
      <c r="T333" s="187"/>
      <c r="U333" s="187"/>
      <c r="V333" s="187">
        <v>59.2438</v>
      </c>
      <c r="W333" s="187"/>
      <c r="X333" s="187"/>
      <c r="Y333" s="187"/>
      <c r="Z333" s="187"/>
      <c r="AA333" s="188">
        <v>816.49419999999998</v>
      </c>
      <c r="AB333" s="188"/>
      <c r="AC333" s="188"/>
      <c r="AD333" s="188"/>
    </row>
    <row r="334" spans="1:256" ht="17.45" customHeight="1" thickBot="1" x14ac:dyDescent="0.25">
      <c r="A334" s="172"/>
      <c r="B334" s="172"/>
      <c r="C334" s="172"/>
      <c r="D334" s="172"/>
      <c r="E334" s="172"/>
      <c r="F334" s="172"/>
      <c r="G334" s="172"/>
      <c r="H334" s="172"/>
      <c r="I334" s="172"/>
      <c r="J334" s="173" t="s">
        <v>17</v>
      </c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33"/>
      <c r="W334" s="174">
        <v>816.49419999999998</v>
      </c>
      <c r="X334" s="174"/>
      <c r="Y334" s="174"/>
      <c r="Z334" s="174"/>
      <c r="AA334" s="174"/>
      <c r="AB334" s="174"/>
      <c r="AC334" s="174"/>
      <c r="AD334" s="174"/>
    </row>
    <row r="335" spans="1:256" ht="16.7" customHeight="1" thickBot="1" x14ac:dyDescent="0.25">
      <c r="A335" s="177" t="s">
        <v>18</v>
      </c>
      <c r="B335" s="177"/>
      <c r="C335" s="177"/>
      <c r="D335" s="177"/>
      <c r="E335" s="177"/>
      <c r="F335" s="177"/>
      <c r="G335" s="177"/>
      <c r="H335" s="177"/>
      <c r="I335" s="177"/>
      <c r="J335" s="177"/>
      <c r="K335" s="177"/>
      <c r="L335" s="178" t="s">
        <v>19</v>
      </c>
      <c r="M335" s="178"/>
      <c r="N335" s="178"/>
      <c r="O335" s="178"/>
      <c r="P335" s="178" t="s">
        <v>9</v>
      </c>
      <c r="Q335" s="178"/>
      <c r="R335" s="178"/>
      <c r="S335" s="178"/>
      <c r="T335" s="178"/>
      <c r="U335" s="178" t="s">
        <v>20</v>
      </c>
      <c r="V335" s="178"/>
      <c r="W335" s="178"/>
      <c r="X335" s="178"/>
      <c r="Y335" s="178"/>
      <c r="Z335" s="178"/>
      <c r="AA335" s="171" t="s">
        <v>12</v>
      </c>
      <c r="AB335" s="171"/>
      <c r="AC335" s="171"/>
      <c r="AD335" s="171"/>
    </row>
    <row r="336" spans="1:256" ht="17.45" customHeight="1" thickBot="1" x14ac:dyDescent="0.25">
      <c r="A336" s="172"/>
      <c r="B336" s="172"/>
      <c r="C336" s="172"/>
      <c r="D336" s="172"/>
      <c r="E336" s="172"/>
      <c r="F336" s="172"/>
      <c r="G336" s="172"/>
      <c r="H336" s="172"/>
      <c r="I336" s="172"/>
      <c r="J336" s="181" t="s">
        <v>25</v>
      </c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2"/>
      <c r="W336" s="183">
        <v>0</v>
      </c>
      <c r="X336" s="183"/>
      <c r="Y336" s="183"/>
      <c r="Z336" s="183"/>
      <c r="AA336" s="183"/>
      <c r="AB336" s="183"/>
      <c r="AC336" s="183"/>
      <c r="AD336" s="183"/>
    </row>
    <row r="337" spans="1:30" ht="16.7" customHeight="1" thickBot="1" x14ac:dyDescent="0.25">
      <c r="A337" s="172"/>
      <c r="B337" s="172"/>
      <c r="C337" s="172"/>
      <c r="D337" s="172"/>
      <c r="E337" s="172"/>
      <c r="F337" s="172"/>
      <c r="G337" s="172"/>
      <c r="H337" s="172"/>
      <c r="I337" s="172"/>
      <c r="J337" s="167" t="s">
        <v>26</v>
      </c>
      <c r="K337" s="167"/>
      <c r="L337" s="167"/>
      <c r="M337" s="167"/>
      <c r="N337" s="167"/>
      <c r="O337" s="167"/>
      <c r="P337" s="167"/>
      <c r="Q337" s="167"/>
      <c r="R337" s="167"/>
      <c r="S337" s="167"/>
      <c r="T337" s="167"/>
      <c r="U337" s="167"/>
      <c r="V337" s="182"/>
      <c r="W337" s="184">
        <v>816.49419999999998</v>
      </c>
      <c r="X337" s="184"/>
      <c r="Y337" s="184"/>
      <c r="Z337" s="184"/>
      <c r="AA337" s="184"/>
      <c r="AB337" s="184"/>
      <c r="AC337" s="184"/>
      <c r="AD337" s="184"/>
    </row>
    <row r="338" spans="1:30" ht="17.45" customHeight="1" thickBot="1" x14ac:dyDescent="0.25">
      <c r="A338" s="172"/>
      <c r="B338" s="172"/>
      <c r="C338" s="172"/>
      <c r="D338" s="172"/>
      <c r="E338" s="172"/>
      <c r="F338" s="172"/>
      <c r="G338" s="172"/>
      <c r="H338" s="172"/>
      <c r="I338" s="172"/>
      <c r="J338" s="167" t="s">
        <v>27</v>
      </c>
      <c r="K338" s="167"/>
      <c r="L338" s="167"/>
      <c r="M338" s="167"/>
      <c r="N338" s="167"/>
      <c r="O338" s="167"/>
      <c r="P338" s="167"/>
      <c r="Q338" s="167"/>
      <c r="R338" s="167"/>
      <c r="S338" s="167"/>
      <c r="T338" s="167"/>
      <c r="U338" s="167"/>
      <c r="V338" s="182"/>
      <c r="W338" s="184">
        <v>1.786</v>
      </c>
      <c r="X338" s="184"/>
      <c r="Y338" s="184"/>
      <c r="Z338" s="184"/>
      <c r="AA338" s="184"/>
      <c r="AB338" s="184"/>
      <c r="AC338" s="184"/>
      <c r="AD338" s="184"/>
    </row>
    <row r="339" spans="1:30" ht="17.45" customHeight="1" thickBot="1" x14ac:dyDescent="0.25">
      <c r="A339" s="172"/>
      <c r="B339" s="172"/>
      <c r="C339" s="172"/>
      <c r="D339" s="172"/>
      <c r="E339" s="172"/>
      <c r="F339" s="172"/>
      <c r="G339" s="172"/>
      <c r="H339" s="172"/>
      <c r="I339" s="172"/>
      <c r="J339" s="167" t="s">
        <v>28</v>
      </c>
      <c r="K339" s="167"/>
      <c r="L339" s="167"/>
      <c r="M339" s="167"/>
      <c r="N339" s="167"/>
      <c r="O339" s="167"/>
      <c r="P339" s="167"/>
      <c r="Q339" s="167"/>
      <c r="R339" s="167"/>
      <c r="S339" s="167"/>
      <c r="T339" s="167"/>
      <c r="U339" s="167"/>
      <c r="V339" s="182"/>
      <c r="W339" s="184">
        <v>0</v>
      </c>
      <c r="X339" s="184"/>
      <c r="Y339" s="184"/>
      <c r="Z339" s="184"/>
      <c r="AA339" s="184"/>
      <c r="AB339" s="184"/>
      <c r="AC339" s="184"/>
      <c r="AD339" s="184"/>
    </row>
    <row r="340" spans="1:30" ht="16.7" customHeight="1" thickBot="1" x14ac:dyDescent="0.25">
      <c r="A340" s="172"/>
      <c r="B340" s="172"/>
      <c r="C340" s="172"/>
      <c r="D340" s="172"/>
      <c r="E340" s="172"/>
      <c r="F340" s="172"/>
      <c r="G340" s="172"/>
      <c r="H340" s="172"/>
      <c r="I340" s="172"/>
      <c r="J340" s="179" t="s">
        <v>29</v>
      </c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82"/>
      <c r="W340" s="180">
        <v>0</v>
      </c>
      <c r="X340" s="180"/>
      <c r="Y340" s="180"/>
      <c r="Z340" s="180"/>
      <c r="AA340" s="180"/>
      <c r="AB340" s="180"/>
      <c r="AC340" s="180"/>
      <c r="AD340" s="180"/>
    </row>
    <row r="341" spans="1:30" ht="17.45" customHeight="1" thickBot="1" x14ac:dyDescent="0.25">
      <c r="A341" s="177" t="s">
        <v>30</v>
      </c>
      <c r="B341" s="177"/>
      <c r="C341" s="177"/>
      <c r="D341" s="177"/>
      <c r="E341" s="177"/>
      <c r="F341" s="177"/>
      <c r="G341" s="177"/>
      <c r="H341" s="177"/>
      <c r="I341" s="177"/>
      <c r="J341" s="177"/>
      <c r="K341" s="177"/>
      <c r="L341" s="178" t="s">
        <v>9</v>
      </c>
      <c r="M341" s="178"/>
      <c r="N341" s="178"/>
      <c r="O341" s="178"/>
      <c r="P341" s="178" t="s">
        <v>31</v>
      </c>
      <c r="Q341" s="178"/>
      <c r="R341" s="178"/>
      <c r="S341" s="178"/>
      <c r="T341" s="178"/>
      <c r="U341" s="178" t="s">
        <v>32</v>
      </c>
      <c r="V341" s="178"/>
      <c r="W341" s="178"/>
      <c r="X341" s="178"/>
      <c r="Y341" s="178"/>
      <c r="Z341" s="178"/>
      <c r="AA341" s="171" t="s">
        <v>33</v>
      </c>
      <c r="AB341" s="171"/>
      <c r="AC341" s="171"/>
      <c r="AD341" s="171"/>
    </row>
    <row r="342" spans="1:30" ht="16.7" customHeight="1" thickBot="1" x14ac:dyDescent="0.25">
      <c r="A342" s="172"/>
      <c r="B342" s="172"/>
      <c r="C342" s="172"/>
      <c r="D342" s="172"/>
      <c r="E342" s="172"/>
      <c r="F342" s="172"/>
      <c r="G342" s="172"/>
      <c r="H342" s="172"/>
      <c r="I342" s="172"/>
      <c r="J342" s="173" t="s">
        <v>34</v>
      </c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33"/>
      <c r="W342" s="174">
        <v>0</v>
      </c>
      <c r="X342" s="174"/>
      <c r="Y342" s="174"/>
      <c r="Z342" s="174"/>
      <c r="AA342" s="174"/>
      <c r="AB342" s="174"/>
      <c r="AC342" s="174"/>
      <c r="AD342" s="174"/>
    </row>
    <row r="343" spans="1:30" ht="17.45" customHeight="1" thickBot="1" x14ac:dyDescent="0.25">
      <c r="A343" s="177" t="s">
        <v>35</v>
      </c>
      <c r="B343" s="177"/>
      <c r="C343" s="177"/>
      <c r="D343" s="177"/>
      <c r="E343" s="177"/>
      <c r="F343" s="177"/>
      <c r="G343" s="177"/>
      <c r="H343" s="177"/>
      <c r="I343" s="177"/>
      <c r="J343" s="177"/>
      <c r="K343" s="177"/>
      <c r="L343" s="178" t="s">
        <v>9</v>
      </c>
      <c r="M343" s="178"/>
      <c r="N343" s="178"/>
      <c r="O343" s="178"/>
      <c r="P343" s="178" t="s">
        <v>31</v>
      </c>
      <c r="Q343" s="178"/>
      <c r="R343" s="178"/>
      <c r="S343" s="178"/>
      <c r="T343" s="178"/>
      <c r="U343" s="178" t="s">
        <v>32</v>
      </c>
      <c r="V343" s="178"/>
      <c r="W343" s="178"/>
      <c r="X343" s="178"/>
      <c r="Y343" s="178"/>
      <c r="Z343" s="178"/>
      <c r="AA343" s="171" t="s">
        <v>33</v>
      </c>
      <c r="AB343" s="171"/>
      <c r="AC343" s="171"/>
      <c r="AD343" s="171"/>
    </row>
    <row r="344" spans="1:30" ht="17.45" customHeight="1" thickBot="1" x14ac:dyDescent="0.25">
      <c r="A344" s="172"/>
      <c r="B344" s="172"/>
      <c r="C344" s="172"/>
      <c r="D344" s="172"/>
      <c r="E344" s="172"/>
      <c r="F344" s="172"/>
      <c r="G344" s="172"/>
      <c r="H344" s="172"/>
      <c r="I344" s="172"/>
      <c r="J344" s="173" t="s">
        <v>38</v>
      </c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33"/>
      <c r="W344" s="174">
        <v>0</v>
      </c>
      <c r="X344" s="174"/>
      <c r="Y344" s="174"/>
      <c r="Z344" s="174"/>
      <c r="AA344" s="174"/>
      <c r="AB344" s="174"/>
      <c r="AC344" s="174"/>
      <c r="AD344" s="174"/>
    </row>
    <row r="345" spans="1:30" ht="16.7" customHeight="1" thickBot="1" x14ac:dyDescent="0.25">
      <c r="A345" s="177" t="s">
        <v>39</v>
      </c>
      <c r="B345" s="177"/>
      <c r="C345" s="177"/>
      <c r="D345" s="177"/>
      <c r="E345" s="177"/>
      <c r="F345" s="177"/>
      <c r="G345" s="177"/>
      <c r="H345" s="177"/>
      <c r="I345" s="177"/>
      <c r="J345" s="177"/>
      <c r="K345" s="177"/>
      <c r="L345" s="178" t="s">
        <v>9</v>
      </c>
      <c r="M345" s="178"/>
      <c r="N345" s="178"/>
      <c r="O345" s="178"/>
      <c r="P345" s="178" t="s">
        <v>31</v>
      </c>
      <c r="Q345" s="178"/>
      <c r="R345" s="178"/>
      <c r="S345" s="178"/>
      <c r="T345" s="178"/>
      <c r="U345" s="178" t="s">
        <v>32</v>
      </c>
      <c r="V345" s="178"/>
      <c r="W345" s="178"/>
      <c r="X345" s="178"/>
      <c r="Y345" s="178"/>
      <c r="Z345" s="178"/>
      <c r="AA345" s="171" t="s">
        <v>33</v>
      </c>
      <c r="AB345" s="171"/>
      <c r="AC345" s="171"/>
      <c r="AD345" s="171"/>
    </row>
    <row r="346" spans="1:30" ht="17.45" customHeight="1" thickBot="1" x14ac:dyDescent="0.25">
      <c r="A346" s="172"/>
      <c r="B346" s="172"/>
      <c r="C346" s="172"/>
      <c r="D346" s="172"/>
      <c r="E346" s="172"/>
      <c r="F346" s="172"/>
      <c r="G346" s="172"/>
      <c r="H346" s="172"/>
      <c r="I346" s="172"/>
      <c r="J346" s="173" t="s">
        <v>40</v>
      </c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33"/>
      <c r="W346" s="174">
        <v>0</v>
      </c>
      <c r="X346" s="174"/>
      <c r="Y346" s="174"/>
      <c r="Z346" s="174"/>
      <c r="AA346" s="174"/>
      <c r="AB346" s="174"/>
      <c r="AC346" s="174"/>
      <c r="AD346" s="174"/>
    </row>
    <row r="347" spans="1:30" ht="17.45" customHeight="1" thickBot="1" x14ac:dyDescent="0.25">
      <c r="A347" s="177" t="s">
        <v>41</v>
      </c>
      <c r="B347" s="177"/>
      <c r="C347" s="177"/>
      <c r="D347" s="177"/>
      <c r="E347" s="177"/>
      <c r="F347" s="178" t="s">
        <v>9</v>
      </c>
      <c r="G347" s="178"/>
      <c r="H347" s="178" t="s">
        <v>42</v>
      </c>
      <c r="I347" s="178"/>
      <c r="J347" s="37" t="s">
        <v>43</v>
      </c>
      <c r="K347" s="178" t="s">
        <v>44</v>
      </c>
      <c r="L347" s="178"/>
      <c r="M347" s="178" t="s">
        <v>45</v>
      </c>
      <c r="N347" s="178"/>
      <c r="O347" s="178"/>
      <c r="P347" s="178"/>
      <c r="Q347" s="178" t="s">
        <v>46</v>
      </c>
      <c r="R347" s="178"/>
      <c r="S347" s="178"/>
      <c r="T347" s="178"/>
      <c r="U347" s="178"/>
      <c r="V347" s="178" t="s">
        <v>47</v>
      </c>
      <c r="W347" s="178"/>
      <c r="X347" s="178"/>
      <c r="Y347" s="178"/>
      <c r="Z347" s="178"/>
      <c r="AA347" s="171" t="s">
        <v>33</v>
      </c>
      <c r="AB347" s="171"/>
      <c r="AC347" s="171"/>
      <c r="AD347" s="171"/>
    </row>
    <row r="348" spans="1:30" ht="16.7" customHeight="1" thickBot="1" x14ac:dyDescent="0.25">
      <c r="A348" s="172"/>
      <c r="B348" s="172"/>
      <c r="C348" s="172"/>
      <c r="D348" s="172"/>
      <c r="E348" s="172"/>
      <c r="F348" s="172"/>
      <c r="G348" s="172"/>
      <c r="H348" s="172"/>
      <c r="I348" s="172"/>
      <c r="J348" s="173" t="s">
        <v>48</v>
      </c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33"/>
      <c r="W348" s="174">
        <v>0</v>
      </c>
      <c r="X348" s="174"/>
      <c r="Y348" s="174"/>
      <c r="Z348" s="174"/>
      <c r="AA348" s="174"/>
      <c r="AB348" s="174"/>
      <c r="AC348" s="174"/>
      <c r="AD348" s="174"/>
    </row>
    <row r="349" spans="1:30" ht="5.85" customHeight="1" x14ac:dyDescent="0.2">
      <c r="A349" s="175"/>
      <c r="B349" s="175"/>
      <c r="C349" s="175"/>
      <c r="D349" s="175"/>
      <c r="E349" s="175"/>
      <c r="F349" s="175"/>
      <c r="G349" s="175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</row>
    <row r="350" spans="1:30" ht="17.45" customHeight="1" x14ac:dyDescent="0.2">
      <c r="A350" s="170"/>
      <c r="B350" s="170"/>
      <c r="C350" s="170"/>
      <c r="D350" s="170"/>
      <c r="E350" s="170"/>
      <c r="F350" s="170"/>
      <c r="G350" s="170"/>
      <c r="H350" s="170"/>
      <c r="I350" s="170"/>
      <c r="J350" s="167" t="s">
        <v>49</v>
      </c>
      <c r="K350" s="167"/>
      <c r="L350" s="167"/>
      <c r="M350" s="167"/>
      <c r="N350" s="167"/>
      <c r="O350" s="167"/>
      <c r="P350" s="167"/>
      <c r="Q350" s="167"/>
      <c r="R350" s="167"/>
      <c r="S350" s="167"/>
      <c r="T350" s="167"/>
      <c r="U350" s="167"/>
      <c r="V350" s="176"/>
      <c r="W350" s="169">
        <v>1.786</v>
      </c>
      <c r="X350" s="169"/>
      <c r="Y350" s="169"/>
      <c r="Z350" s="169"/>
      <c r="AA350" s="169"/>
      <c r="AB350" s="169"/>
      <c r="AC350" s="169"/>
      <c r="AD350" s="169"/>
    </row>
    <row r="351" spans="1:30" ht="16.7" customHeight="1" x14ac:dyDescent="0.2">
      <c r="A351" s="170"/>
      <c r="B351" s="170"/>
      <c r="C351" s="170"/>
      <c r="D351" s="170"/>
      <c r="E351" s="170"/>
      <c r="F351" s="170"/>
      <c r="G351" s="170"/>
      <c r="H351" s="170"/>
      <c r="I351" s="167" t="s">
        <v>50</v>
      </c>
      <c r="J351" s="167"/>
      <c r="K351" s="167"/>
      <c r="L351" s="167"/>
      <c r="M351" s="167"/>
      <c r="N351" s="41"/>
      <c r="O351" s="168">
        <v>0</v>
      </c>
      <c r="P351" s="168"/>
      <c r="Q351" s="168"/>
      <c r="R351" s="41"/>
      <c r="S351" s="167" t="s">
        <v>51</v>
      </c>
      <c r="T351" s="167"/>
      <c r="U351" s="167"/>
      <c r="V351" s="176"/>
      <c r="W351" s="169">
        <v>0</v>
      </c>
      <c r="X351" s="169"/>
      <c r="Y351" s="169"/>
      <c r="Z351" s="169"/>
      <c r="AA351" s="169"/>
      <c r="AB351" s="169"/>
      <c r="AC351" s="169"/>
      <c r="AD351" s="169"/>
    </row>
    <row r="352" spans="1:30" ht="17.45" customHeight="1" thickBot="1" x14ac:dyDescent="0.25">
      <c r="A352" s="170"/>
      <c r="B352" s="170"/>
      <c r="C352" s="170"/>
      <c r="D352" s="170"/>
      <c r="E352" s="170"/>
      <c r="F352" s="170"/>
      <c r="G352" s="170"/>
      <c r="H352" s="170"/>
      <c r="I352" s="170"/>
      <c r="J352" s="167" t="s">
        <v>52</v>
      </c>
      <c r="K352" s="167"/>
      <c r="L352" s="167"/>
      <c r="M352" s="167"/>
      <c r="N352" s="167"/>
      <c r="O352" s="167"/>
      <c r="P352" s="167"/>
      <c r="Q352" s="167"/>
      <c r="R352" s="167"/>
      <c r="S352" s="167"/>
      <c r="T352" s="167"/>
      <c r="U352" s="167"/>
      <c r="V352" s="176"/>
      <c r="W352" s="169">
        <v>1.786</v>
      </c>
      <c r="X352" s="169"/>
      <c r="Y352" s="169"/>
      <c r="Z352" s="169"/>
      <c r="AA352" s="169"/>
      <c r="AB352" s="169"/>
      <c r="AC352" s="169"/>
      <c r="AD352" s="169"/>
    </row>
    <row r="353" spans="1:256" ht="16.7" customHeight="1" thickBot="1" x14ac:dyDescent="0.25">
      <c r="A353" s="68" t="s">
        <v>0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70"/>
    </row>
    <row r="354" spans="1:256" ht="31.9" customHeight="1" thickBot="1" x14ac:dyDescent="0.25">
      <c r="A354" s="27"/>
      <c r="B354" s="24" t="s">
        <v>1</v>
      </c>
      <c r="C354" s="24"/>
      <c r="D354" s="77" t="s">
        <v>612</v>
      </c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8"/>
      <c r="P354" s="29" t="s">
        <v>3</v>
      </c>
      <c r="Q354" s="29"/>
      <c r="R354" s="29"/>
      <c r="S354" s="18"/>
      <c r="T354" s="30" t="s">
        <v>613</v>
      </c>
      <c r="U354" s="30"/>
      <c r="V354" s="30"/>
      <c r="W354" s="30"/>
      <c r="X354" s="30"/>
      <c r="Y354" s="18"/>
      <c r="Z354" s="18"/>
      <c r="AA354" s="18"/>
      <c r="AB354" s="18"/>
      <c r="AC354" s="18"/>
      <c r="AD354" s="25"/>
      <c r="AE354" s="27"/>
      <c r="AF354" s="24"/>
      <c r="AG354" s="24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18"/>
      <c r="AT354" s="29"/>
      <c r="AU354" s="29"/>
      <c r="AV354" s="29"/>
      <c r="AW354" s="18"/>
      <c r="AX354" s="30"/>
      <c r="AY354" s="30"/>
      <c r="AZ354" s="30"/>
      <c r="BA354" s="30"/>
      <c r="BB354" s="30"/>
      <c r="BC354" s="18"/>
      <c r="BD354" s="18"/>
      <c r="BE354" s="18"/>
      <c r="BF354" s="18"/>
      <c r="BG354" s="18"/>
      <c r="BH354" s="25"/>
      <c r="BI354" s="27"/>
      <c r="BJ354" s="24"/>
      <c r="BK354" s="24"/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18"/>
      <c r="BX354" s="29"/>
      <c r="BY354" s="29"/>
      <c r="BZ354" s="29"/>
      <c r="CA354" s="18"/>
      <c r="CB354" s="30"/>
      <c r="CC354" s="30"/>
      <c r="CD354" s="30"/>
      <c r="CE354" s="30"/>
      <c r="CF354" s="30"/>
      <c r="CG354" s="18"/>
      <c r="CH354" s="18"/>
      <c r="CI354" s="18"/>
      <c r="CJ354" s="18"/>
      <c r="CK354" s="18"/>
      <c r="CL354" s="25"/>
      <c r="CM354" s="27"/>
      <c r="CN354" s="24"/>
      <c r="CO354" s="24"/>
      <c r="CP354" s="77"/>
      <c r="CQ354" s="77"/>
      <c r="CR354" s="77"/>
      <c r="CS354" s="77"/>
      <c r="CT354" s="77"/>
      <c r="CU354" s="77"/>
      <c r="CV354" s="77"/>
      <c r="CW354" s="77"/>
      <c r="CX354" s="77"/>
      <c r="CY354" s="77"/>
      <c r="CZ354" s="77"/>
      <c r="DA354" s="18"/>
      <c r="DB354" s="29"/>
      <c r="DC354" s="29"/>
      <c r="DD354" s="29"/>
      <c r="DE354" s="18"/>
      <c r="DF354" s="30"/>
      <c r="DG354" s="30"/>
      <c r="DH354" s="30"/>
      <c r="DI354" s="30"/>
      <c r="DJ354" s="30"/>
      <c r="DK354" s="18"/>
      <c r="DL354" s="18"/>
      <c r="DM354" s="18"/>
      <c r="DN354" s="18"/>
      <c r="DO354" s="18"/>
      <c r="DP354" s="25"/>
      <c r="DQ354" s="27"/>
      <c r="DR354" s="24"/>
      <c r="DS354" s="24"/>
      <c r="DT354" s="77"/>
      <c r="DU354" s="77"/>
      <c r="DV354" s="77"/>
      <c r="DW354" s="77"/>
      <c r="DX354" s="77"/>
      <c r="DY354" s="77"/>
      <c r="DZ354" s="77"/>
      <c r="EA354" s="77"/>
      <c r="EB354" s="77"/>
      <c r="EC354" s="77"/>
      <c r="ED354" s="77"/>
      <c r="EE354" s="18"/>
      <c r="EF354" s="29"/>
      <c r="EG354" s="29"/>
      <c r="EH354" s="29"/>
      <c r="EI354" s="18"/>
      <c r="EJ354" s="30"/>
      <c r="EK354" s="30"/>
      <c r="EL354" s="30"/>
      <c r="EM354" s="30"/>
      <c r="EN354" s="30"/>
      <c r="EO354" s="18"/>
      <c r="EP354" s="18"/>
      <c r="EQ354" s="18"/>
      <c r="ER354" s="18"/>
      <c r="ES354" s="18"/>
      <c r="ET354" s="25"/>
      <c r="EU354" s="27"/>
      <c r="EV354" s="24"/>
      <c r="EW354" s="24"/>
      <c r="EX354" s="77"/>
      <c r="EY354" s="77"/>
      <c r="EZ354" s="77"/>
      <c r="FA354" s="77"/>
      <c r="FB354" s="77"/>
      <c r="FC354" s="77"/>
      <c r="FD354" s="77"/>
      <c r="FE354" s="77"/>
      <c r="FF354" s="77"/>
      <c r="FG354" s="77"/>
      <c r="FH354" s="77"/>
      <c r="FI354" s="18"/>
      <c r="FJ354" s="29"/>
      <c r="FK354" s="29"/>
      <c r="FL354" s="29"/>
      <c r="FM354" s="18"/>
      <c r="FN354" s="30"/>
      <c r="FO354" s="30"/>
      <c r="FP354" s="30"/>
      <c r="FQ354" s="30"/>
      <c r="FR354" s="30"/>
      <c r="FS354" s="18"/>
      <c r="FT354" s="18"/>
      <c r="FU354" s="18"/>
      <c r="FV354" s="18"/>
      <c r="FW354" s="18"/>
      <c r="FX354" s="25"/>
      <c r="FY354" s="27"/>
      <c r="FZ354" s="24"/>
      <c r="GA354" s="24"/>
      <c r="GB354" s="77"/>
      <c r="GC354" s="77"/>
      <c r="GD354" s="77"/>
      <c r="GE354" s="77"/>
      <c r="GF354" s="77"/>
      <c r="GG354" s="77"/>
      <c r="GH354" s="77"/>
      <c r="GI354" s="77"/>
      <c r="GJ354" s="77"/>
      <c r="GK354" s="77"/>
      <c r="GL354" s="77"/>
      <c r="GM354" s="18"/>
      <c r="GN354" s="29"/>
      <c r="GO354" s="29"/>
      <c r="GP354" s="29"/>
      <c r="GQ354" s="18"/>
      <c r="GR354" s="30"/>
      <c r="GS354" s="30"/>
      <c r="GT354" s="30"/>
      <c r="GU354" s="30"/>
      <c r="GV354" s="30"/>
      <c r="GW354" s="18"/>
      <c r="GX354" s="18"/>
      <c r="GY354" s="18"/>
      <c r="GZ354" s="18"/>
      <c r="HA354" s="18"/>
      <c r="HB354" s="25"/>
      <c r="HC354" s="27"/>
      <c r="HD354" s="24"/>
      <c r="HE354" s="24"/>
      <c r="HF354" s="77"/>
      <c r="HG354" s="77"/>
      <c r="HH354" s="77"/>
      <c r="HI354" s="77"/>
      <c r="HJ354" s="77"/>
      <c r="HK354" s="77"/>
      <c r="HL354" s="77"/>
      <c r="HM354" s="77"/>
      <c r="HN354" s="77"/>
      <c r="HO354" s="77"/>
      <c r="HP354" s="77"/>
      <c r="HQ354" s="18"/>
      <c r="HR354" s="29"/>
      <c r="HS354" s="29"/>
      <c r="HT354" s="29"/>
      <c r="HU354" s="18"/>
      <c r="HV354" s="30"/>
      <c r="HW354" s="30"/>
      <c r="HX354" s="30"/>
      <c r="HY354" s="30"/>
      <c r="HZ354" s="30"/>
      <c r="IA354" s="18"/>
      <c r="IB354" s="18"/>
      <c r="IC354" s="18"/>
      <c r="ID354" s="18"/>
      <c r="IE354" s="18"/>
      <c r="IF354" s="25"/>
      <c r="IG354" s="27"/>
      <c r="IH354" s="24"/>
      <c r="II354" s="24"/>
      <c r="IJ354" s="77"/>
      <c r="IK354" s="77"/>
      <c r="IL354" s="77"/>
      <c r="IM354" s="77"/>
      <c r="IN354" s="77"/>
      <c r="IO354" s="77"/>
      <c r="IP354" s="77"/>
      <c r="IQ354" s="77"/>
      <c r="IR354" s="77"/>
      <c r="IS354" s="77"/>
      <c r="IT354" s="77"/>
      <c r="IU354" s="18"/>
      <c r="IV354" s="29"/>
    </row>
    <row r="355" spans="1:256" ht="17.45" customHeight="1" thickBot="1" x14ac:dyDescent="0.25">
      <c r="A355" s="28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19"/>
      <c r="P355" s="31" t="s">
        <v>5</v>
      </c>
      <c r="Q355" s="31"/>
      <c r="R355" s="31"/>
      <c r="S355" s="19"/>
      <c r="T355" s="32">
        <v>431.6</v>
      </c>
      <c r="U355" s="32"/>
      <c r="V355" s="32"/>
      <c r="W355" s="32"/>
      <c r="X355" s="32"/>
      <c r="Y355" s="19"/>
      <c r="Z355" s="31" t="s">
        <v>6</v>
      </c>
      <c r="AA355" s="31"/>
      <c r="AB355" s="19"/>
      <c r="AC355" s="20" t="s">
        <v>78</v>
      </c>
      <c r="AD355" s="26"/>
    </row>
    <row r="356" spans="1:256" ht="16.7" customHeight="1" thickBot="1" x14ac:dyDescent="0.25">
      <c r="A356" s="177" t="s">
        <v>8</v>
      </c>
      <c r="B356" s="177"/>
      <c r="C356" s="177"/>
      <c r="D356" s="177"/>
      <c r="E356" s="177"/>
      <c r="F356" s="177"/>
      <c r="G356" s="177"/>
      <c r="H356" s="177"/>
      <c r="I356" s="177"/>
      <c r="J356" s="178" t="s">
        <v>9</v>
      </c>
      <c r="K356" s="178" t="s">
        <v>10</v>
      </c>
      <c r="L356" s="178"/>
      <c r="M356" s="178"/>
      <c r="N356" s="178"/>
      <c r="O356" s="178"/>
      <c r="P356" s="178"/>
      <c r="Q356" s="178" t="s">
        <v>11</v>
      </c>
      <c r="R356" s="178"/>
      <c r="S356" s="178"/>
      <c r="T356" s="178"/>
      <c r="U356" s="178"/>
      <c r="V356" s="178"/>
      <c r="W356" s="178"/>
      <c r="X356" s="178"/>
      <c r="Y356" s="178"/>
      <c r="Z356" s="178"/>
      <c r="AA356" s="171" t="s">
        <v>12</v>
      </c>
      <c r="AB356" s="171"/>
      <c r="AC356" s="171"/>
      <c r="AD356" s="171"/>
    </row>
    <row r="357" spans="1:256" ht="17.45" customHeight="1" thickBot="1" x14ac:dyDescent="0.25">
      <c r="A357" s="177"/>
      <c r="B357" s="177"/>
      <c r="C357" s="177"/>
      <c r="D357" s="177"/>
      <c r="E357" s="177"/>
      <c r="F357" s="177"/>
      <c r="G357" s="177"/>
      <c r="H357" s="177"/>
      <c r="I357" s="177"/>
      <c r="J357" s="178"/>
      <c r="K357" s="178" t="s">
        <v>13</v>
      </c>
      <c r="L357" s="178"/>
      <c r="M357" s="178" t="s">
        <v>14</v>
      </c>
      <c r="N357" s="178"/>
      <c r="O357" s="178"/>
      <c r="P357" s="178"/>
      <c r="Q357" s="178" t="s">
        <v>13</v>
      </c>
      <c r="R357" s="178"/>
      <c r="S357" s="178"/>
      <c r="T357" s="178"/>
      <c r="U357" s="178"/>
      <c r="V357" s="178" t="s">
        <v>14</v>
      </c>
      <c r="W357" s="178"/>
      <c r="X357" s="178"/>
      <c r="Y357" s="178"/>
      <c r="Z357" s="178"/>
      <c r="AA357" s="171"/>
      <c r="AB357" s="171"/>
      <c r="AC357" s="171"/>
      <c r="AD357" s="171"/>
    </row>
    <row r="358" spans="1:256" ht="16.7" customHeight="1" thickBot="1" x14ac:dyDescent="0.25">
      <c r="A358" s="38"/>
      <c r="B358" s="39" t="s">
        <v>160</v>
      </c>
      <c r="C358" s="185" t="s">
        <v>161</v>
      </c>
      <c r="D358" s="185"/>
      <c r="E358" s="185"/>
      <c r="F358" s="185"/>
      <c r="G358" s="185"/>
      <c r="H358" s="185"/>
      <c r="I358" s="185"/>
      <c r="J358" s="40">
        <v>3</v>
      </c>
      <c r="K358" s="186">
        <v>0.84</v>
      </c>
      <c r="L358" s="186"/>
      <c r="M358" s="186">
        <v>0.16</v>
      </c>
      <c r="N358" s="186"/>
      <c r="O358" s="186"/>
      <c r="P358" s="186"/>
      <c r="Q358" s="187">
        <v>210.1602</v>
      </c>
      <c r="R358" s="187"/>
      <c r="S358" s="187"/>
      <c r="T358" s="187"/>
      <c r="U358" s="187"/>
      <c r="V358" s="187">
        <v>59.2438</v>
      </c>
      <c r="W358" s="187"/>
      <c r="X358" s="187"/>
      <c r="Y358" s="187"/>
      <c r="Z358" s="187"/>
      <c r="AA358" s="188">
        <v>558.04070000000002</v>
      </c>
      <c r="AB358" s="188"/>
      <c r="AC358" s="188"/>
      <c r="AD358" s="188"/>
    </row>
    <row r="359" spans="1:256" ht="17.45" customHeight="1" thickBot="1" x14ac:dyDescent="0.25">
      <c r="A359" s="172"/>
      <c r="B359" s="172"/>
      <c r="C359" s="172"/>
      <c r="D359" s="172"/>
      <c r="E359" s="172"/>
      <c r="F359" s="172"/>
      <c r="G359" s="172"/>
      <c r="H359" s="172"/>
      <c r="I359" s="172"/>
      <c r="J359" s="173" t="s">
        <v>17</v>
      </c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33"/>
      <c r="W359" s="174">
        <v>558.04070000000002</v>
      </c>
      <c r="X359" s="174"/>
      <c r="Y359" s="174"/>
      <c r="Z359" s="174"/>
      <c r="AA359" s="174"/>
      <c r="AB359" s="174"/>
      <c r="AC359" s="174"/>
      <c r="AD359" s="174"/>
    </row>
    <row r="360" spans="1:256" ht="17.45" customHeight="1" thickBot="1" x14ac:dyDescent="0.25">
      <c r="A360" s="177" t="s">
        <v>18</v>
      </c>
      <c r="B360" s="177"/>
      <c r="C360" s="177"/>
      <c r="D360" s="177"/>
      <c r="E360" s="177"/>
      <c r="F360" s="177"/>
      <c r="G360" s="177"/>
      <c r="H360" s="177"/>
      <c r="I360" s="177"/>
      <c r="J360" s="177"/>
      <c r="K360" s="177"/>
      <c r="L360" s="178" t="s">
        <v>19</v>
      </c>
      <c r="M360" s="178"/>
      <c r="N360" s="178"/>
      <c r="O360" s="178"/>
      <c r="P360" s="178" t="s">
        <v>9</v>
      </c>
      <c r="Q360" s="178"/>
      <c r="R360" s="178"/>
      <c r="S360" s="178"/>
      <c r="T360" s="178"/>
      <c r="U360" s="178" t="s">
        <v>20</v>
      </c>
      <c r="V360" s="178"/>
      <c r="W360" s="178"/>
      <c r="X360" s="178"/>
      <c r="Y360" s="178"/>
      <c r="Z360" s="178"/>
      <c r="AA360" s="171" t="s">
        <v>12</v>
      </c>
      <c r="AB360" s="171"/>
      <c r="AC360" s="171"/>
      <c r="AD360" s="171"/>
    </row>
    <row r="361" spans="1:256" ht="16.7" customHeight="1" thickBot="1" x14ac:dyDescent="0.25">
      <c r="A361" s="172"/>
      <c r="B361" s="172"/>
      <c r="C361" s="172"/>
      <c r="D361" s="172"/>
      <c r="E361" s="172"/>
      <c r="F361" s="172"/>
      <c r="G361" s="172"/>
      <c r="H361" s="172"/>
      <c r="I361" s="172"/>
      <c r="J361" s="181" t="s">
        <v>25</v>
      </c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2"/>
      <c r="W361" s="183">
        <v>0</v>
      </c>
      <c r="X361" s="183"/>
      <c r="Y361" s="183"/>
      <c r="Z361" s="183"/>
      <c r="AA361" s="183"/>
      <c r="AB361" s="183"/>
      <c r="AC361" s="183"/>
      <c r="AD361" s="183"/>
    </row>
    <row r="362" spans="1:256" ht="17.45" customHeight="1" thickBot="1" x14ac:dyDescent="0.25">
      <c r="A362" s="172"/>
      <c r="B362" s="172"/>
      <c r="C362" s="172"/>
      <c r="D362" s="172"/>
      <c r="E362" s="172"/>
      <c r="F362" s="172"/>
      <c r="G362" s="172"/>
      <c r="H362" s="172"/>
      <c r="I362" s="172"/>
      <c r="J362" s="167" t="s">
        <v>26</v>
      </c>
      <c r="K362" s="167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82"/>
      <c r="W362" s="184">
        <v>558.04070000000002</v>
      </c>
      <c r="X362" s="184"/>
      <c r="Y362" s="184"/>
      <c r="Z362" s="184"/>
      <c r="AA362" s="184"/>
      <c r="AB362" s="184"/>
      <c r="AC362" s="184"/>
      <c r="AD362" s="184"/>
    </row>
    <row r="363" spans="1:256" ht="17.45" customHeight="1" thickBot="1" x14ac:dyDescent="0.25">
      <c r="A363" s="172"/>
      <c r="B363" s="172"/>
      <c r="C363" s="172"/>
      <c r="D363" s="172"/>
      <c r="E363" s="172"/>
      <c r="F363" s="172"/>
      <c r="G363" s="172"/>
      <c r="H363" s="172"/>
      <c r="I363" s="172"/>
      <c r="J363" s="167" t="s">
        <v>27</v>
      </c>
      <c r="K363" s="167"/>
      <c r="L363" s="167"/>
      <c r="M363" s="167"/>
      <c r="N363" s="167"/>
      <c r="O363" s="167"/>
      <c r="P363" s="167"/>
      <c r="Q363" s="167"/>
      <c r="R363" s="167"/>
      <c r="S363" s="167"/>
      <c r="T363" s="167"/>
      <c r="U363" s="167"/>
      <c r="V363" s="182"/>
      <c r="W363" s="184">
        <v>1.2929999999999999</v>
      </c>
      <c r="X363" s="184"/>
      <c r="Y363" s="184"/>
      <c r="Z363" s="184"/>
      <c r="AA363" s="184"/>
      <c r="AB363" s="184"/>
      <c r="AC363" s="184"/>
      <c r="AD363" s="184"/>
    </row>
    <row r="364" spans="1:256" ht="16.7" customHeight="1" thickBot="1" x14ac:dyDescent="0.25">
      <c r="A364" s="172"/>
      <c r="B364" s="172"/>
      <c r="C364" s="172"/>
      <c r="D364" s="172"/>
      <c r="E364" s="172"/>
      <c r="F364" s="172"/>
      <c r="G364" s="172"/>
      <c r="H364" s="172"/>
      <c r="I364" s="172"/>
      <c r="J364" s="167" t="s">
        <v>28</v>
      </c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82"/>
      <c r="W364" s="184">
        <v>0</v>
      </c>
      <c r="X364" s="184"/>
      <c r="Y364" s="184"/>
      <c r="Z364" s="184"/>
      <c r="AA364" s="184"/>
      <c r="AB364" s="184"/>
      <c r="AC364" s="184"/>
      <c r="AD364" s="184"/>
    </row>
    <row r="365" spans="1:256" ht="17.45" customHeight="1" thickBot="1" x14ac:dyDescent="0.25">
      <c r="A365" s="172"/>
      <c r="B365" s="172"/>
      <c r="C365" s="172"/>
      <c r="D365" s="172"/>
      <c r="E365" s="172"/>
      <c r="F365" s="172"/>
      <c r="G365" s="172"/>
      <c r="H365" s="172"/>
      <c r="I365" s="172"/>
      <c r="J365" s="179" t="s">
        <v>29</v>
      </c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82"/>
      <c r="W365" s="180">
        <v>0</v>
      </c>
      <c r="X365" s="180"/>
      <c r="Y365" s="180"/>
      <c r="Z365" s="180"/>
      <c r="AA365" s="180"/>
      <c r="AB365" s="180"/>
      <c r="AC365" s="180"/>
      <c r="AD365" s="180"/>
    </row>
    <row r="366" spans="1:256" ht="16.7" customHeight="1" thickBot="1" x14ac:dyDescent="0.25">
      <c r="A366" s="177" t="s">
        <v>30</v>
      </c>
      <c r="B366" s="177"/>
      <c r="C366" s="177"/>
      <c r="D366" s="177"/>
      <c r="E366" s="177"/>
      <c r="F366" s="177"/>
      <c r="G366" s="177"/>
      <c r="H366" s="177"/>
      <c r="I366" s="177"/>
      <c r="J366" s="177"/>
      <c r="K366" s="177"/>
      <c r="L366" s="178" t="s">
        <v>9</v>
      </c>
      <c r="M366" s="178"/>
      <c r="N366" s="178"/>
      <c r="O366" s="178"/>
      <c r="P366" s="178" t="s">
        <v>31</v>
      </c>
      <c r="Q366" s="178"/>
      <c r="R366" s="178"/>
      <c r="S366" s="178"/>
      <c r="T366" s="178"/>
      <c r="U366" s="178" t="s">
        <v>32</v>
      </c>
      <c r="V366" s="178"/>
      <c r="W366" s="178"/>
      <c r="X366" s="178"/>
      <c r="Y366" s="178"/>
      <c r="Z366" s="178"/>
      <c r="AA366" s="171" t="s">
        <v>33</v>
      </c>
      <c r="AB366" s="171"/>
      <c r="AC366" s="171"/>
      <c r="AD366" s="171"/>
    </row>
    <row r="367" spans="1:256" ht="17.45" customHeight="1" thickBot="1" x14ac:dyDescent="0.25">
      <c r="A367" s="172"/>
      <c r="B367" s="172"/>
      <c r="C367" s="172"/>
      <c r="D367" s="172"/>
      <c r="E367" s="172"/>
      <c r="F367" s="172"/>
      <c r="G367" s="172"/>
      <c r="H367" s="172"/>
      <c r="I367" s="172"/>
      <c r="J367" s="173" t="s">
        <v>34</v>
      </c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33"/>
      <c r="W367" s="174">
        <v>0</v>
      </c>
      <c r="X367" s="174"/>
      <c r="Y367" s="174"/>
      <c r="Z367" s="174"/>
      <c r="AA367" s="174"/>
      <c r="AB367" s="174"/>
      <c r="AC367" s="174"/>
      <c r="AD367" s="174"/>
    </row>
    <row r="368" spans="1:256" ht="17.45" customHeight="1" thickBot="1" x14ac:dyDescent="0.25">
      <c r="A368" s="177" t="s">
        <v>35</v>
      </c>
      <c r="B368" s="177"/>
      <c r="C368" s="177"/>
      <c r="D368" s="177"/>
      <c r="E368" s="177"/>
      <c r="F368" s="177"/>
      <c r="G368" s="177"/>
      <c r="H368" s="177"/>
      <c r="I368" s="177"/>
      <c r="J368" s="177"/>
      <c r="K368" s="177"/>
      <c r="L368" s="178" t="s">
        <v>9</v>
      </c>
      <c r="M368" s="178"/>
      <c r="N368" s="178"/>
      <c r="O368" s="178"/>
      <c r="P368" s="178" t="s">
        <v>31</v>
      </c>
      <c r="Q368" s="178"/>
      <c r="R368" s="178"/>
      <c r="S368" s="178"/>
      <c r="T368" s="178"/>
      <c r="U368" s="178" t="s">
        <v>32</v>
      </c>
      <c r="V368" s="178"/>
      <c r="W368" s="178"/>
      <c r="X368" s="178"/>
      <c r="Y368" s="178"/>
      <c r="Z368" s="178"/>
      <c r="AA368" s="171" t="s">
        <v>33</v>
      </c>
      <c r="AB368" s="171"/>
      <c r="AC368" s="171"/>
      <c r="AD368" s="171"/>
    </row>
    <row r="369" spans="1:256" ht="16.7" customHeight="1" thickBot="1" x14ac:dyDescent="0.25">
      <c r="A369" s="172"/>
      <c r="B369" s="172"/>
      <c r="C369" s="172"/>
      <c r="D369" s="172"/>
      <c r="E369" s="172"/>
      <c r="F369" s="172"/>
      <c r="G369" s="172"/>
      <c r="H369" s="172"/>
      <c r="I369" s="172"/>
      <c r="J369" s="173" t="s">
        <v>38</v>
      </c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33"/>
      <c r="W369" s="174">
        <v>0</v>
      </c>
      <c r="X369" s="174"/>
      <c r="Y369" s="174"/>
      <c r="Z369" s="174"/>
      <c r="AA369" s="174"/>
      <c r="AB369" s="174"/>
      <c r="AC369" s="174"/>
      <c r="AD369" s="174"/>
    </row>
    <row r="370" spans="1:256" ht="17.45" customHeight="1" thickBot="1" x14ac:dyDescent="0.25">
      <c r="A370" s="177" t="s">
        <v>39</v>
      </c>
      <c r="B370" s="177"/>
      <c r="C370" s="177"/>
      <c r="D370" s="177"/>
      <c r="E370" s="177"/>
      <c r="F370" s="177"/>
      <c r="G370" s="177"/>
      <c r="H370" s="177"/>
      <c r="I370" s="177"/>
      <c r="J370" s="177"/>
      <c r="K370" s="177"/>
      <c r="L370" s="178" t="s">
        <v>9</v>
      </c>
      <c r="M370" s="178"/>
      <c r="N370" s="178"/>
      <c r="O370" s="178"/>
      <c r="P370" s="178" t="s">
        <v>31</v>
      </c>
      <c r="Q370" s="178"/>
      <c r="R370" s="178"/>
      <c r="S370" s="178"/>
      <c r="T370" s="178"/>
      <c r="U370" s="178" t="s">
        <v>32</v>
      </c>
      <c r="V370" s="178"/>
      <c r="W370" s="178"/>
      <c r="X370" s="178"/>
      <c r="Y370" s="178"/>
      <c r="Z370" s="178"/>
      <c r="AA370" s="171" t="s">
        <v>33</v>
      </c>
      <c r="AB370" s="171"/>
      <c r="AC370" s="171"/>
      <c r="AD370" s="171"/>
    </row>
    <row r="371" spans="1:256" ht="17.45" customHeight="1" thickBot="1" x14ac:dyDescent="0.25">
      <c r="A371" s="172"/>
      <c r="B371" s="172"/>
      <c r="C371" s="172"/>
      <c r="D371" s="172"/>
      <c r="E371" s="172"/>
      <c r="F371" s="172"/>
      <c r="G371" s="172"/>
      <c r="H371" s="172"/>
      <c r="I371" s="172"/>
      <c r="J371" s="173" t="s">
        <v>40</v>
      </c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33"/>
      <c r="W371" s="174">
        <v>0</v>
      </c>
      <c r="X371" s="174"/>
      <c r="Y371" s="174"/>
      <c r="Z371" s="174"/>
      <c r="AA371" s="174"/>
      <c r="AB371" s="174"/>
      <c r="AC371" s="174"/>
      <c r="AD371" s="174"/>
    </row>
    <row r="372" spans="1:256" ht="16.7" customHeight="1" thickBot="1" x14ac:dyDescent="0.25">
      <c r="A372" s="177" t="s">
        <v>41</v>
      </c>
      <c r="B372" s="177"/>
      <c r="C372" s="177"/>
      <c r="D372" s="177"/>
      <c r="E372" s="177"/>
      <c r="F372" s="178" t="s">
        <v>9</v>
      </c>
      <c r="G372" s="178"/>
      <c r="H372" s="178" t="s">
        <v>42</v>
      </c>
      <c r="I372" s="178"/>
      <c r="J372" s="37" t="s">
        <v>43</v>
      </c>
      <c r="K372" s="178" t="s">
        <v>44</v>
      </c>
      <c r="L372" s="178"/>
      <c r="M372" s="178" t="s">
        <v>45</v>
      </c>
      <c r="N372" s="178"/>
      <c r="O372" s="178"/>
      <c r="P372" s="178"/>
      <c r="Q372" s="178" t="s">
        <v>46</v>
      </c>
      <c r="R372" s="178"/>
      <c r="S372" s="178"/>
      <c r="T372" s="178"/>
      <c r="U372" s="178"/>
      <c r="V372" s="178" t="s">
        <v>47</v>
      </c>
      <c r="W372" s="178"/>
      <c r="X372" s="178"/>
      <c r="Y372" s="178"/>
      <c r="Z372" s="178"/>
      <c r="AA372" s="171" t="s">
        <v>33</v>
      </c>
      <c r="AB372" s="171"/>
      <c r="AC372" s="171"/>
      <c r="AD372" s="171"/>
    </row>
    <row r="373" spans="1:256" ht="17.45" customHeight="1" thickBot="1" x14ac:dyDescent="0.25">
      <c r="A373" s="172"/>
      <c r="B373" s="172"/>
      <c r="C373" s="172"/>
      <c r="D373" s="172"/>
      <c r="E373" s="172"/>
      <c r="F373" s="172"/>
      <c r="G373" s="172"/>
      <c r="H373" s="172"/>
      <c r="I373" s="172"/>
      <c r="J373" s="173" t="s">
        <v>48</v>
      </c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33"/>
      <c r="W373" s="174">
        <v>0</v>
      </c>
      <c r="X373" s="174"/>
      <c r="Y373" s="174"/>
      <c r="Z373" s="174"/>
      <c r="AA373" s="174"/>
      <c r="AB373" s="174"/>
      <c r="AC373" s="174"/>
      <c r="AD373" s="174"/>
    </row>
    <row r="374" spans="1:256" ht="5.85" customHeight="1" x14ac:dyDescent="0.2">
      <c r="A374" s="175"/>
      <c r="B374" s="175"/>
      <c r="C374" s="175"/>
      <c r="D374" s="175"/>
      <c r="E374" s="175"/>
      <c r="F374" s="175"/>
      <c r="G374" s="175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</row>
    <row r="375" spans="1:256" ht="16.7" customHeight="1" x14ac:dyDescent="0.2">
      <c r="A375" s="170"/>
      <c r="B375" s="170"/>
      <c r="C375" s="170"/>
      <c r="D375" s="170"/>
      <c r="E375" s="170"/>
      <c r="F375" s="170"/>
      <c r="G375" s="170"/>
      <c r="H375" s="170"/>
      <c r="I375" s="170"/>
      <c r="J375" s="167" t="s">
        <v>49</v>
      </c>
      <c r="K375" s="167"/>
      <c r="L375" s="167"/>
      <c r="M375" s="167"/>
      <c r="N375" s="167"/>
      <c r="O375" s="167"/>
      <c r="P375" s="167"/>
      <c r="Q375" s="167"/>
      <c r="R375" s="167"/>
      <c r="S375" s="167"/>
      <c r="T375" s="167"/>
      <c r="U375" s="167"/>
      <c r="V375" s="176"/>
      <c r="W375" s="169">
        <v>1.2929999999999999</v>
      </c>
      <c r="X375" s="169"/>
      <c r="Y375" s="169"/>
      <c r="Z375" s="169"/>
      <c r="AA375" s="169"/>
      <c r="AB375" s="169"/>
      <c r="AC375" s="169"/>
      <c r="AD375" s="169"/>
    </row>
    <row r="376" spans="1:256" ht="17.45" customHeight="1" x14ac:dyDescent="0.2">
      <c r="A376" s="170"/>
      <c r="B376" s="170"/>
      <c r="C376" s="170"/>
      <c r="D376" s="170"/>
      <c r="E376" s="170"/>
      <c r="F376" s="170"/>
      <c r="G376" s="170"/>
      <c r="H376" s="170"/>
      <c r="I376" s="167" t="s">
        <v>50</v>
      </c>
      <c r="J376" s="167"/>
      <c r="K376" s="167"/>
      <c r="L376" s="167"/>
      <c r="M376" s="167"/>
      <c r="N376" s="41"/>
      <c r="O376" s="168">
        <v>0</v>
      </c>
      <c r="P376" s="168"/>
      <c r="Q376" s="168"/>
      <c r="R376" s="41"/>
      <c r="S376" s="167" t="s">
        <v>51</v>
      </c>
      <c r="T376" s="167"/>
      <c r="U376" s="167"/>
      <c r="V376" s="176"/>
      <c r="W376" s="169">
        <v>0</v>
      </c>
      <c r="X376" s="169"/>
      <c r="Y376" s="169"/>
      <c r="Z376" s="169"/>
      <c r="AA376" s="169"/>
      <c r="AB376" s="169"/>
      <c r="AC376" s="169"/>
      <c r="AD376" s="169"/>
    </row>
    <row r="377" spans="1:256" ht="17.45" customHeight="1" thickBot="1" x14ac:dyDescent="0.25">
      <c r="A377" s="170"/>
      <c r="B377" s="170"/>
      <c r="C377" s="170"/>
      <c r="D377" s="170"/>
      <c r="E377" s="170"/>
      <c r="F377" s="170"/>
      <c r="G377" s="170"/>
      <c r="H377" s="170"/>
      <c r="I377" s="170"/>
      <c r="J377" s="167" t="s">
        <v>52</v>
      </c>
      <c r="K377" s="167"/>
      <c r="L377" s="167"/>
      <c r="M377" s="167"/>
      <c r="N377" s="167"/>
      <c r="O377" s="167"/>
      <c r="P377" s="167"/>
      <c r="Q377" s="167"/>
      <c r="R377" s="167"/>
      <c r="S377" s="167"/>
      <c r="T377" s="167"/>
      <c r="U377" s="167"/>
      <c r="V377" s="176"/>
      <c r="W377" s="169">
        <v>1.2929999999999999</v>
      </c>
      <c r="X377" s="169"/>
      <c r="Y377" s="169"/>
      <c r="Z377" s="169"/>
      <c r="AA377" s="169"/>
      <c r="AB377" s="169"/>
      <c r="AC377" s="169"/>
      <c r="AD377" s="169"/>
    </row>
    <row r="378" spans="1:256" ht="17.45" customHeight="1" thickBot="1" x14ac:dyDescent="0.25">
      <c r="A378" s="68" t="s">
        <v>0</v>
      </c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70"/>
    </row>
    <row r="379" spans="1:256" ht="31.9" customHeight="1" thickBot="1" x14ac:dyDescent="0.25">
      <c r="A379" s="27"/>
      <c r="B379" s="24" t="s">
        <v>1</v>
      </c>
      <c r="C379" s="24"/>
      <c r="D379" s="77" t="s">
        <v>614</v>
      </c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8"/>
      <c r="P379" s="29" t="s">
        <v>3</v>
      </c>
      <c r="Q379" s="29"/>
      <c r="R379" s="29"/>
      <c r="S379" s="18"/>
      <c r="T379" s="30" t="s">
        <v>615</v>
      </c>
      <c r="U379" s="30"/>
      <c r="V379" s="30"/>
      <c r="W379" s="30"/>
      <c r="X379" s="30"/>
      <c r="Y379" s="18"/>
      <c r="Z379" s="18"/>
      <c r="AA379" s="18"/>
      <c r="AB379" s="18"/>
      <c r="AC379" s="18"/>
      <c r="AD379" s="25"/>
      <c r="AE379" s="27"/>
      <c r="AF379" s="24"/>
      <c r="AG379" s="24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18"/>
      <c r="AT379" s="29"/>
      <c r="AU379" s="29"/>
      <c r="AV379" s="29"/>
      <c r="AW379" s="18"/>
      <c r="AX379" s="30"/>
      <c r="AY379" s="30"/>
      <c r="AZ379" s="30"/>
      <c r="BA379" s="30"/>
      <c r="BB379" s="30"/>
      <c r="BC379" s="18"/>
      <c r="BD379" s="18"/>
      <c r="BE379" s="18"/>
      <c r="BF379" s="18"/>
      <c r="BG379" s="18"/>
      <c r="BH379" s="25"/>
      <c r="BI379" s="27"/>
      <c r="BJ379" s="24"/>
      <c r="BK379" s="24"/>
      <c r="BL379" s="77"/>
      <c r="BM379" s="77"/>
      <c r="BN379" s="77"/>
      <c r="BO379" s="77"/>
      <c r="BP379" s="77"/>
      <c r="BQ379" s="77"/>
      <c r="BR379" s="77"/>
      <c r="BS379" s="77"/>
      <c r="BT379" s="77"/>
      <c r="BU379" s="77"/>
      <c r="BV379" s="77"/>
      <c r="BW379" s="18"/>
      <c r="BX379" s="29"/>
      <c r="BY379" s="29"/>
      <c r="BZ379" s="29"/>
      <c r="CA379" s="18"/>
      <c r="CB379" s="30"/>
      <c r="CC379" s="30"/>
      <c r="CD379" s="30"/>
      <c r="CE379" s="30"/>
      <c r="CF379" s="30"/>
      <c r="CG379" s="18"/>
      <c r="CH379" s="18"/>
      <c r="CI379" s="18"/>
      <c r="CJ379" s="18"/>
      <c r="CK379" s="18"/>
      <c r="CL379" s="25"/>
      <c r="CM379" s="27"/>
      <c r="CN379" s="24"/>
      <c r="CO379" s="24"/>
      <c r="CP379" s="77"/>
      <c r="CQ379" s="77"/>
      <c r="CR379" s="77"/>
      <c r="CS379" s="77"/>
      <c r="CT379" s="77"/>
      <c r="CU379" s="77"/>
      <c r="CV379" s="77"/>
      <c r="CW379" s="77"/>
      <c r="CX379" s="77"/>
      <c r="CY379" s="77"/>
      <c r="CZ379" s="77"/>
      <c r="DA379" s="18"/>
      <c r="DB379" s="29"/>
      <c r="DC379" s="29"/>
      <c r="DD379" s="29"/>
      <c r="DE379" s="18"/>
      <c r="DF379" s="30"/>
      <c r="DG379" s="30"/>
      <c r="DH379" s="30"/>
      <c r="DI379" s="30"/>
      <c r="DJ379" s="30"/>
      <c r="DK379" s="18"/>
      <c r="DL379" s="18"/>
      <c r="DM379" s="18"/>
      <c r="DN379" s="18"/>
      <c r="DO379" s="18"/>
      <c r="DP379" s="25"/>
      <c r="DQ379" s="27"/>
      <c r="DR379" s="24"/>
      <c r="DS379" s="24"/>
      <c r="DT379" s="77"/>
      <c r="DU379" s="77"/>
      <c r="DV379" s="77"/>
      <c r="DW379" s="77"/>
      <c r="DX379" s="77"/>
      <c r="DY379" s="77"/>
      <c r="DZ379" s="77"/>
      <c r="EA379" s="77"/>
      <c r="EB379" s="77"/>
      <c r="EC379" s="77"/>
      <c r="ED379" s="77"/>
      <c r="EE379" s="18"/>
      <c r="EF379" s="29"/>
      <c r="EG379" s="29"/>
      <c r="EH379" s="29"/>
      <c r="EI379" s="18"/>
      <c r="EJ379" s="30"/>
      <c r="EK379" s="30"/>
      <c r="EL379" s="30"/>
      <c r="EM379" s="30"/>
      <c r="EN379" s="30"/>
      <c r="EO379" s="18"/>
      <c r="EP379" s="18"/>
      <c r="EQ379" s="18"/>
      <c r="ER379" s="18"/>
      <c r="ES379" s="18"/>
      <c r="ET379" s="25"/>
      <c r="EU379" s="27"/>
      <c r="EV379" s="24"/>
      <c r="EW379" s="24"/>
      <c r="EX379" s="77"/>
      <c r="EY379" s="77"/>
      <c r="EZ379" s="77"/>
      <c r="FA379" s="77"/>
      <c r="FB379" s="77"/>
      <c r="FC379" s="77"/>
      <c r="FD379" s="77"/>
      <c r="FE379" s="77"/>
      <c r="FF379" s="77"/>
      <c r="FG379" s="77"/>
      <c r="FH379" s="77"/>
      <c r="FI379" s="18"/>
      <c r="FJ379" s="29"/>
      <c r="FK379" s="29"/>
      <c r="FL379" s="29"/>
      <c r="FM379" s="18"/>
      <c r="FN379" s="30"/>
      <c r="FO379" s="30"/>
      <c r="FP379" s="30"/>
      <c r="FQ379" s="30"/>
      <c r="FR379" s="30"/>
      <c r="FS379" s="18"/>
      <c r="FT379" s="18"/>
      <c r="FU379" s="18"/>
      <c r="FV379" s="18"/>
      <c r="FW379" s="18"/>
      <c r="FX379" s="25"/>
      <c r="FY379" s="27"/>
      <c r="FZ379" s="24"/>
      <c r="GA379" s="24"/>
      <c r="GB379" s="77"/>
      <c r="GC379" s="77"/>
      <c r="GD379" s="77"/>
      <c r="GE379" s="77"/>
      <c r="GF379" s="77"/>
      <c r="GG379" s="77"/>
      <c r="GH379" s="77"/>
      <c r="GI379" s="77"/>
      <c r="GJ379" s="77"/>
      <c r="GK379" s="77"/>
      <c r="GL379" s="77"/>
      <c r="GM379" s="18"/>
      <c r="GN379" s="29"/>
      <c r="GO379" s="29"/>
      <c r="GP379" s="29"/>
      <c r="GQ379" s="18"/>
      <c r="GR379" s="30"/>
      <c r="GS379" s="30"/>
      <c r="GT379" s="30"/>
      <c r="GU379" s="30"/>
      <c r="GV379" s="30"/>
      <c r="GW379" s="18"/>
      <c r="GX379" s="18"/>
      <c r="GY379" s="18"/>
      <c r="GZ379" s="18"/>
      <c r="HA379" s="18"/>
      <c r="HB379" s="25"/>
      <c r="HC379" s="27"/>
      <c r="HD379" s="24"/>
      <c r="HE379" s="24"/>
      <c r="HF379" s="77"/>
      <c r="HG379" s="77"/>
      <c r="HH379" s="77"/>
      <c r="HI379" s="77"/>
      <c r="HJ379" s="77"/>
      <c r="HK379" s="77"/>
      <c r="HL379" s="77"/>
      <c r="HM379" s="77"/>
      <c r="HN379" s="77"/>
      <c r="HO379" s="77"/>
      <c r="HP379" s="77"/>
      <c r="HQ379" s="18"/>
      <c r="HR379" s="29"/>
      <c r="HS379" s="29"/>
      <c r="HT379" s="29"/>
      <c r="HU379" s="18"/>
      <c r="HV379" s="30"/>
      <c r="HW379" s="30"/>
      <c r="HX379" s="30"/>
      <c r="HY379" s="30"/>
      <c r="HZ379" s="30"/>
      <c r="IA379" s="18"/>
      <c r="IB379" s="18"/>
      <c r="IC379" s="18"/>
      <c r="ID379" s="18"/>
      <c r="IE379" s="18"/>
      <c r="IF379" s="25"/>
      <c r="IG379" s="27"/>
      <c r="IH379" s="24"/>
      <c r="II379" s="24"/>
      <c r="IJ379" s="77"/>
      <c r="IK379" s="77"/>
      <c r="IL379" s="77"/>
      <c r="IM379" s="77"/>
      <c r="IN379" s="77"/>
      <c r="IO379" s="77"/>
      <c r="IP379" s="77"/>
      <c r="IQ379" s="77"/>
      <c r="IR379" s="77"/>
      <c r="IS379" s="77"/>
      <c r="IT379" s="77"/>
      <c r="IU379" s="18"/>
      <c r="IV379" s="29"/>
    </row>
    <row r="380" spans="1:256" ht="16.7" customHeight="1" thickBot="1" x14ac:dyDescent="0.25">
      <c r="A380" s="28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19"/>
      <c r="P380" s="31" t="s">
        <v>5</v>
      </c>
      <c r="Q380" s="31"/>
      <c r="R380" s="31"/>
      <c r="S380" s="19"/>
      <c r="T380" s="32">
        <v>32.26</v>
      </c>
      <c r="U380" s="32"/>
      <c r="V380" s="32"/>
      <c r="W380" s="32"/>
      <c r="X380" s="32"/>
      <c r="Y380" s="19"/>
      <c r="Z380" s="31" t="s">
        <v>6</v>
      </c>
      <c r="AA380" s="31"/>
      <c r="AB380" s="19"/>
      <c r="AC380" s="20" t="s">
        <v>78</v>
      </c>
      <c r="AD380" s="26"/>
    </row>
    <row r="381" spans="1:256" ht="17.45" customHeight="1" thickBot="1" x14ac:dyDescent="0.25">
      <c r="A381" s="177" t="s">
        <v>8</v>
      </c>
      <c r="B381" s="177"/>
      <c r="C381" s="177"/>
      <c r="D381" s="177"/>
      <c r="E381" s="177"/>
      <c r="F381" s="177"/>
      <c r="G381" s="177"/>
      <c r="H381" s="177"/>
      <c r="I381" s="177"/>
      <c r="J381" s="178" t="s">
        <v>9</v>
      </c>
      <c r="K381" s="178" t="s">
        <v>10</v>
      </c>
      <c r="L381" s="178"/>
      <c r="M381" s="178"/>
      <c r="N381" s="178"/>
      <c r="O381" s="178"/>
      <c r="P381" s="178"/>
      <c r="Q381" s="178" t="s">
        <v>11</v>
      </c>
      <c r="R381" s="178"/>
      <c r="S381" s="178"/>
      <c r="T381" s="178"/>
      <c r="U381" s="178"/>
      <c r="V381" s="178"/>
      <c r="W381" s="178"/>
      <c r="X381" s="178"/>
      <c r="Y381" s="178"/>
      <c r="Z381" s="178"/>
      <c r="AA381" s="171" t="s">
        <v>12</v>
      </c>
      <c r="AB381" s="171"/>
      <c r="AC381" s="171"/>
      <c r="AD381" s="171"/>
    </row>
    <row r="382" spans="1:256" ht="16.7" customHeight="1" thickBot="1" x14ac:dyDescent="0.25">
      <c r="A382" s="177"/>
      <c r="B382" s="177"/>
      <c r="C382" s="177"/>
      <c r="D382" s="177"/>
      <c r="E382" s="177"/>
      <c r="F382" s="177"/>
      <c r="G382" s="177"/>
      <c r="H382" s="177"/>
      <c r="I382" s="177"/>
      <c r="J382" s="178"/>
      <c r="K382" s="178" t="s">
        <v>13</v>
      </c>
      <c r="L382" s="178"/>
      <c r="M382" s="178" t="s">
        <v>14</v>
      </c>
      <c r="N382" s="178"/>
      <c r="O382" s="178"/>
      <c r="P382" s="178"/>
      <c r="Q382" s="178" t="s">
        <v>13</v>
      </c>
      <c r="R382" s="178"/>
      <c r="S382" s="178"/>
      <c r="T382" s="178"/>
      <c r="U382" s="178"/>
      <c r="V382" s="178" t="s">
        <v>14</v>
      </c>
      <c r="W382" s="178"/>
      <c r="X382" s="178"/>
      <c r="Y382" s="178"/>
      <c r="Z382" s="178"/>
      <c r="AA382" s="171"/>
      <c r="AB382" s="171"/>
      <c r="AC382" s="171"/>
      <c r="AD382" s="171"/>
    </row>
    <row r="383" spans="1:256" ht="17.45" customHeight="1" x14ac:dyDescent="0.2">
      <c r="A383" s="35"/>
      <c r="B383" s="42" t="s">
        <v>169</v>
      </c>
      <c r="C383" s="195" t="s">
        <v>170</v>
      </c>
      <c r="D383" s="195"/>
      <c r="E383" s="195"/>
      <c r="F383" s="195"/>
      <c r="G383" s="195"/>
      <c r="H383" s="195"/>
      <c r="I383" s="195"/>
      <c r="J383" s="43">
        <v>1</v>
      </c>
      <c r="K383" s="196">
        <v>1</v>
      </c>
      <c r="L383" s="196"/>
      <c r="M383" s="196">
        <v>0</v>
      </c>
      <c r="N383" s="196"/>
      <c r="O383" s="196"/>
      <c r="P383" s="196"/>
      <c r="Q383" s="197">
        <v>108.64409999999999</v>
      </c>
      <c r="R383" s="197"/>
      <c r="S383" s="197"/>
      <c r="T383" s="197"/>
      <c r="U383" s="197"/>
      <c r="V383" s="197">
        <v>53.342599999999997</v>
      </c>
      <c r="W383" s="197"/>
      <c r="X383" s="197"/>
      <c r="Y383" s="197"/>
      <c r="Z383" s="197"/>
      <c r="AA383" s="190">
        <v>108.64409999999999</v>
      </c>
      <c r="AB383" s="190"/>
      <c r="AC383" s="190"/>
      <c r="AD383" s="190"/>
    </row>
    <row r="384" spans="1:256" ht="17.45" customHeight="1" thickBot="1" x14ac:dyDescent="0.25">
      <c r="A384" s="36"/>
      <c r="B384" s="44" t="s">
        <v>586</v>
      </c>
      <c r="C384" s="191" t="s">
        <v>587</v>
      </c>
      <c r="D384" s="191"/>
      <c r="E384" s="191"/>
      <c r="F384" s="191"/>
      <c r="G384" s="191"/>
      <c r="H384" s="191"/>
      <c r="I384" s="191"/>
      <c r="J384" s="45">
        <v>2</v>
      </c>
      <c r="K384" s="192">
        <v>0.56999999999999995</v>
      </c>
      <c r="L384" s="192"/>
      <c r="M384" s="192">
        <v>0.43</v>
      </c>
      <c r="N384" s="192"/>
      <c r="O384" s="192"/>
      <c r="P384" s="192"/>
      <c r="Q384" s="193">
        <v>235.6644</v>
      </c>
      <c r="R384" s="193"/>
      <c r="S384" s="193"/>
      <c r="T384" s="193"/>
      <c r="U384" s="193"/>
      <c r="V384" s="193">
        <v>65.302899999999994</v>
      </c>
      <c r="W384" s="193"/>
      <c r="X384" s="193"/>
      <c r="Y384" s="193"/>
      <c r="Z384" s="193"/>
      <c r="AA384" s="194">
        <v>324.81790000000001</v>
      </c>
      <c r="AB384" s="194"/>
      <c r="AC384" s="194"/>
      <c r="AD384" s="194"/>
    </row>
    <row r="385" spans="1:30" ht="16.7" customHeight="1" thickBot="1" x14ac:dyDescent="0.25">
      <c r="A385" s="172"/>
      <c r="B385" s="172"/>
      <c r="C385" s="172"/>
      <c r="D385" s="172"/>
      <c r="E385" s="172"/>
      <c r="F385" s="172"/>
      <c r="G385" s="172"/>
      <c r="H385" s="172"/>
      <c r="I385" s="172"/>
      <c r="J385" s="173" t="s">
        <v>17</v>
      </c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33"/>
      <c r="W385" s="174">
        <v>433.46199999999999</v>
      </c>
      <c r="X385" s="174"/>
      <c r="Y385" s="174"/>
      <c r="Z385" s="174"/>
      <c r="AA385" s="174"/>
      <c r="AB385" s="174"/>
      <c r="AC385" s="174"/>
      <c r="AD385" s="174"/>
    </row>
    <row r="386" spans="1:30" ht="17.45" customHeight="1" thickBot="1" x14ac:dyDescent="0.25">
      <c r="A386" s="177" t="s">
        <v>18</v>
      </c>
      <c r="B386" s="177"/>
      <c r="C386" s="177"/>
      <c r="D386" s="177"/>
      <c r="E386" s="177"/>
      <c r="F386" s="177"/>
      <c r="G386" s="177"/>
      <c r="H386" s="177"/>
      <c r="I386" s="177"/>
      <c r="J386" s="177"/>
      <c r="K386" s="177"/>
      <c r="L386" s="178" t="s">
        <v>19</v>
      </c>
      <c r="M386" s="178"/>
      <c r="N386" s="178"/>
      <c r="O386" s="178"/>
      <c r="P386" s="178" t="s">
        <v>9</v>
      </c>
      <c r="Q386" s="178"/>
      <c r="R386" s="178"/>
      <c r="S386" s="178"/>
      <c r="T386" s="178"/>
      <c r="U386" s="178" t="s">
        <v>20</v>
      </c>
      <c r="V386" s="178"/>
      <c r="W386" s="178"/>
      <c r="X386" s="178"/>
      <c r="Y386" s="178"/>
      <c r="Z386" s="178"/>
      <c r="AA386" s="171" t="s">
        <v>12</v>
      </c>
      <c r="AB386" s="171"/>
      <c r="AC386" s="171"/>
      <c r="AD386" s="171"/>
    </row>
    <row r="387" spans="1:30" ht="16.7" customHeight="1" thickBot="1" x14ac:dyDescent="0.25">
      <c r="A387" s="172"/>
      <c r="B387" s="172"/>
      <c r="C387" s="172"/>
      <c r="D387" s="172"/>
      <c r="E387" s="172"/>
      <c r="F387" s="172"/>
      <c r="G387" s="172"/>
      <c r="H387" s="172"/>
      <c r="I387" s="172"/>
      <c r="J387" s="181" t="s">
        <v>25</v>
      </c>
      <c r="K387" s="181"/>
      <c r="L387" s="181"/>
      <c r="M387" s="181"/>
      <c r="N387" s="181"/>
      <c r="O387" s="181"/>
      <c r="P387" s="181"/>
      <c r="Q387" s="181"/>
      <c r="R387" s="181"/>
      <c r="S387" s="181"/>
      <c r="T387" s="181"/>
      <c r="U387" s="181"/>
      <c r="V387" s="182"/>
      <c r="W387" s="183">
        <v>0</v>
      </c>
      <c r="X387" s="183"/>
      <c r="Y387" s="183"/>
      <c r="Z387" s="183"/>
      <c r="AA387" s="183"/>
      <c r="AB387" s="183"/>
      <c r="AC387" s="183"/>
      <c r="AD387" s="183"/>
    </row>
    <row r="388" spans="1:30" ht="17.45" customHeight="1" thickBot="1" x14ac:dyDescent="0.25">
      <c r="A388" s="172"/>
      <c r="B388" s="172"/>
      <c r="C388" s="172"/>
      <c r="D388" s="172"/>
      <c r="E388" s="172"/>
      <c r="F388" s="172"/>
      <c r="G388" s="172"/>
      <c r="H388" s="172"/>
      <c r="I388" s="172"/>
      <c r="J388" s="167" t="s">
        <v>26</v>
      </c>
      <c r="K388" s="167"/>
      <c r="L388" s="167"/>
      <c r="M388" s="167"/>
      <c r="N388" s="167"/>
      <c r="O388" s="167"/>
      <c r="P388" s="167"/>
      <c r="Q388" s="167"/>
      <c r="R388" s="167"/>
      <c r="S388" s="167"/>
      <c r="T388" s="167"/>
      <c r="U388" s="167"/>
      <c r="V388" s="182"/>
      <c r="W388" s="184">
        <v>433.46199999999999</v>
      </c>
      <c r="X388" s="184"/>
      <c r="Y388" s="184"/>
      <c r="Z388" s="184"/>
      <c r="AA388" s="184"/>
      <c r="AB388" s="184"/>
      <c r="AC388" s="184"/>
      <c r="AD388" s="184"/>
    </row>
    <row r="389" spans="1:30" ht="17.45" customHeight="1" thickBot="1" x14ac:dyDescent="0.25">
      <c r="A389" s="172"/>
      <c r="B389" s="172"/>
      <c r="C389" s="172"/>
      <c r="D389" s="172"/>
      <c r="E389" s="172"/>
      <c r="F389" s="172"/>
      <c r="G389" s="172"/>
      <c r="H389" s="172"/>
      <c r="I389" s="172"/>
      <c r="J389" s="167" t="s">
        <v>27</v>
      </c>
      <c r="K389" s="167"/>
      <c r="L389" s="167"/>
      <c r="M389" s="167"/>
      <c r="N389" s="167"/>
      <c r="O389" s="167"/>
      <c r="P389" s="167"/>
      <c r="Q389" s="167"/>
      <c r="R389" s="167"/>
      <c r="S389" s="167"/>
      <c r="T389" s="167"/>
      <c r="U389" s="167"/>
      <c r="V389" s="182"/>
      <c r="W389" s="184">
        <v>13.436500000000001</v>
      </c>
      <c r="X389" s="184"/>
      <c r="Y389" s="184"/>
      <c r="Z389" s="184"/>
      <c r="AA389" s="184"/>
      <c r="AB389" s="184"/>
      <c r="AC389" s="184"/>
      <c r="AD389" s="184"/>
    </row>
    <row r="390" spans="1:30" ht="16.7" customHeight="1" thickBot="1" x14ac:dyDescent="0.25">
      <c r="A390" s="172"/>
      <c r="B390" s="172"/>
      <c r="C390" s="172"/>
      <c r="D390" s="172"/>
      <c r="E390" s="172"/>
      <c r="F390" s="172"/>
      <c r="G390" s="172"/>
      <c r="H390" s="172"/>
      <c r="I390" s="172"/>
      <c r="J390" s="167" t="s">
        <v>28</v>
      </c>
      <c r="K390" s="167"/>
      <c r="L390" s="167"/>
      <c r="M390" s="167"/>
      <c r="N390" s="167"/>
      <c r="O390" s="167"/>
      <c r="P390" s="167"/>
      <c r="Q390" s="167"/>
      <c r="R390" s="167"/>
      <c r="S390" s="167"/>
      <c r="T390" s="167"/>
      <c r="U390" s="167"/>
      <c r="V390" s="182"/>
      <c r="W390" s="184">
        <v>0</v>
      </c>
      <c r="X390" s="184"/>
      <c r="Y390" s="184"/>
      <c r="Z390" s="184"/>
      <c r="AA390" s="184"/>
      <c r="AB390" s="184"/>
      <c r="AC390" s="184"/>
      <c r="AD390" s="184"/>
    </row>
    <row r="391" spans="1:30" ht="17.45" customHeight="1" thickBot="1" x14ac:dyDescent="0.25">
      <c r="A391" s="172"/>
      <c r="B391" s="172"/>
      <c r="C391" s="172"/>
      <c r="D391" s="172"/>
      <c r="E391" s="172"/>
      <c r="F391" s="172"/>
      <c r="G391" s="172"/>
      <c r="H391" s="172"/>
      <c r="I391" s="172"/>
      <c r="J391" s="179" t="s">
        <v>29</v>
      </c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82"/>
      <c r="W391" s="180">
        <v>0</v>
      </c>
      <c r="X391" s="180"/>
      <c r="Y391" s="180"/>
      <c r="Z391" s="180"/>
      <c r="AA391" s="180"/>
      <c r="AB391" s="180"/>
      <c r="AC391" s="180"/>
      <c r="AD391" s="180"/>
    </row>
    <row r="392" spans="1:30" ht="17.45" customHeight="1" thickBot="1" x14ac:dyDescent="0.25">
      <c r="A392" s="177" t="s">
        <v>30</v>
      </c>
      <c r="B392" s="177"/>
      <c r="C392" s="177"/>
      <c r="D392" s="177"/>
      <c r="E392" s="177"/>
      <c r="F392" s="177"/>
      <c r="G392" s="177"/>
      <c r="H392" s="177"/>
      <c r="I392" s="177"/>
      <c r="J392" s="177"/>
      <c r="K392" s="177"/>
      <c r="L392" s="178" t="s">
        <v>9</v>
      </c>
      <c r="M392" s="178"/>
      <c r="N392" s="178"/>
      <c r="O392" s="178"/>
      <c r="P392" s="178" t="s">
        <v>31</v>
      </c>
      <c r="Q392" s="178"/>
      <c r="R392" s="178"/>
      <c r="S392" s="178"/>
      <c r="T392" s="178"/>
      <c r="U392" s="178" t="s">
        <v>32</v>
      </c>
      <c r="V392" s="178"/>
      <c r="W392" s="178"/>
      <c r="X392" s="178"/>
      <c r="Y392" s="178"/>
      <c r="Z392" s="178"/>
      <c r="AA392" s="171" t="s">
        <v>33</v>
      </c>
      <c r="AB392" s="171"/>
      <c r="AC392" s="171"/>
      <c r="AD392" s="171"/>
    </row>
    <row r="393" spans="1:30" ht="16.7" customHeight="1" thickBot="1" x14ac:dyDescent="0.25">
      <c r="A393" s="172"/>
      <c r="B393" s="172"/>
      <c r="C393" s="172"/>
      <c r="D393" s="172"/>
      <c r="E393" s="172"/>
      <c r="F393" s="172"/>
      <c r="G393" s="172"/>
      <c r="H393" s="172"/>
      <c r="I393" s="172"/>
      <c r="J393" s="173" t="s">
        <v>34</v>
      </c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33"/>
      <c r="W393" s="174">
        <v>0</v>
      </c>
      <c r="X393" s="174"/>
      <c r="Y393" s="174"/>
      <c r="Z393" s="174"/>
      <c r="AA393" s="174"/>
      <c r="AB393" s="174"/>
      <c r="AC393" s="174"/>
      <c r="AD393" s="174"/>
    </row>
    <row r="394" spans="1:30" ht="17.45" customHeight="1" thickBot="1" x14ac:dyDescent="0.25">
      <c r="A394" s="177" t="s">
        <v>35</v>
      </c>
      <c r="B394" s="177"/>
      <c r="C394" s="177"/>
      <c r="D394" s="177"/>
      <c r="E394" s="177"/>
      <c r="F394" s="177"/>
      <c r="G394" s="177"/>
      <c r="H394" s="177"/>
      <c r="I394" s="177"/>
      <c r="J394" s="177"/>
      <c r="K394" s="177"/>
      <c r="L394" s="178" t="s">
        <v>9</v>
      </c>
      <c r="M394" s="178"/>
      <c r="N394" s="178"/>
      <c r="O394" s="178"/>
      <c r="P394" s="178" t="s">
        <v>31</v>
      </c>
      <c r="Q394" s="178"/>
      <c r="R394" s="178"/>
      <c r="S394" s="178"/>
      <c r="T394" s="178"/>
      <c r="U394" s="178" t="s">
        <v>32</v>
      </c>
      <c r="V394" s="178"/>
      <c r="W394" s="178"/>
      <c r="X394" s="178"/>
      <c r="Y394" s="178"/>
      <c r="Z394" s="178"/>
      <c r="AA394" s="171" t="s">
        <v>33</v>
      </c>
      <c r="AB394" s="171"/>
      <c r="AC394" s="171"/>
      <c r="AD394" s="171"/>
    </row>
    <row r="395" spans="1:30" ht="16.7" customHeight="1" thickBot="1" x14ac:dyDescent="0.25">
      <c r="A395" s="172"/>
      <c r="B395" s="172"/>
      <c r="C395" s="172"/>
      <c r="D395" s="172"/>
      <c r="E395" s="172"/>
      <c r="F395" s="172"/>
      <c r="G395" s="172"/>
      <c r="H395" s="172"/>
      <c r="I395" s="172"/>
      <c r="J395" s="173" t="s">
        <v>38</v>
      </c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33"/>
      <c r="W395" s="174">
        <v>0</v>
      </c>
      <c r="X395" s="174"/>
      <c r="Y395" s="174"/>
      <c r="Z395" s="174"/>
      <c r="AA395" s="174"/>
      <c r="AB395" s="174"/>
      <c r="AC395" s="174"/>
      <c r="AD395" s="174"/>
    </row>
    <row r="396" spans="1:30" ht="17.45" customHeight="1" thickBot="1" x14ac:dyDescent="0.25">
      <c r="A396" s="177" t="s">
        <v>39</v>
      </c>
      <c r="B396" s="177"/>
      <c r="C396" s="177"/>
      <c r="D396" s="177"/>
      <c r="E396" s="177"/>
      <c r="F396" s="177"/>
      <c r="G396" s="177"/>
      <c r="H396" s="177"/>
      <c r="I396" s="177"/>
      <c r="J396" s="177"/>
      <c r="K396" s="177"/>
      <c r="L396" s="178" t="s">
        <v>9</v>
      </c>
      <c r="M396" s="178"/>
      <c r="N396" s="178"/>
      <c r="O396" s="178"/>
      <c r="P396" s="178" t="s">
        <v>31</v>
      </c>
      <c r="Q396" s="178"/>
      <c r="R396" s="178"/>
      <c r="S396" s="178"/>
      <c r="T396" s="178"/>
      <c r="U396" s="178" t="s">
        <v>32</v>
      </c>
      <c r="V396" s="178"/>
      <c r="W396" s="178"/>
      <c r="X396" s="178"/>
      <c r="Y396" s="178"/>
      <c r="Z396" s="178"/>
      <c r="AA396" s="171" t="s">
        <v>33</v>
      </c>
      <c r="AB396" s="171"/>
      <c r="AC396" s="171"/>
      <c r="AD396" s="171"/>
    </row>
    <row r="397" spans="1:30" ht="17.45" customHeight="1" thickBot="1" x14ac:dyDescent="0.25">
      <c r="A397" s="172"/>
      <c r="B397" s="172"/>
      <c r="C397" s="172"/>
      <c r="D397" s="172"/>
      <c r="E397" s="172"/>
      <c r="F397" s="172"/>
      <c r="G397" s="172"/>
      <c r="H397" s="172"/>
      <c r="I397" s="172"/>
      <c r="J397" s="173" t="s">
        <v>40</v>
      </c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33"/>
      <c r="W397" s="174">
        <v>0</v>
      </c>
      <c r="X397" s="174"/>
      <c r="Y397" s="174"/>
      <c r="Z397" s="174"/>
      <c r="AA397" s="174"/>
      <c r="AB397" s="174"/>
      <c r="AC397" s="174"/>
      <c r="AD397" s="174"/>
    </row>
    <row r="398" spans="1:30" ht="16.7" customHeight="1" thickBot="1" x14ac:dyDescent="0.25">
      <c r="A398" s="177" t="s">
        <v>41</v>
      </c>
      <c r="B398" s="177"/>
      <c r="C398" s="177"/>
      <c r="D398" s="177"/>
      <c r="E398" s="177"/>
      <c r="F398" s="178" t="s">
        <v>9</v>
      </c>
      <c r="G398" s="178"/>
      <c r="H398" s="178" t="s">
        <v>42</v>
      </c>
      <c r="I398" s="178"/>
      <c r="J398" s="37" t="s">
        <v>43</v>
      </c>
      <c r="K398" s="178" t="s">
        <v>44</v>
      </c>
      <c r="L398" s="178"/>
      <c r="M398" s="178" t="s">
        <v>45</v>
      </c>
      <c r="N398" s="178"/>
      <c r="O398" s="178"/>
      <c r="P398" s="178"/>
      <c r="Q398" s="178" t="s">
        <v>46</v>
      </c>
      <c r="R398" s="178"/>
      <c r="S398" s="178"/>
      <c r="T398" s="178"/>
      <c r="U398" s="178"/>
      <c r="V398" s="178" t="s">
        <v>47</v>
      </c>
      <c r="W398" s="178"/>
      <c r="X398" s="178"/>
      <c r="Y398" s="178"/>
      <c r="Z398" s="178"/>
      <c r="AA398" s="171" t="s">
        <v>33</v>
      </c>
      <c r="AB398" s="171"/>
      <c r="AC398" s="171"/>
      <c r="AD398" s="171"/>
    </row>
    <row r="399" spans="1:30" ht="17.45" customHeight="1" thickBot="1" x14ac:dyDescent="0.25">
      <c r="A399" s="172"/>
      <c r="B399" s="172"/>
      <c r="C399" s="172"/>
      <c r="D399" s="172"/>
      <c r="E399" s="172"/>
      <c r="F399" s="172"/>
      <c r="G399" s="172"/>
      <c r="H399" s="172"/>
      <c r="I399" s="172"/>
      <c r="J399" s="173" t="s">
        <v>48</v>
      </c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33"/>
      <c r="W399" s="174">
        <v>0</v>
      </c>
      <c r="X399" s="174"/>
      <c r="Y399" s="174"/>
      <c r="Z399" s="174"/>
      <c r="AA399" s="174"/>
      <c r="AB399" s="174"/>
      <c r="AC399" s="174"/>
      <c r="AD399" s="174"/>
    </row>
    <row r="400" spans="1:30" ht="5.85" customHeight="1" x14ac:dyDescent="0.2">
      <c r="A400" s="175"/>
      <c r="B400" s="175"/>
      <c r="C400" s="175"/>
      <c r="D400" s="175"/>
      <c r="E400" s="175"/>
      <c r="F400" s="175"/>
      <c r="G400" s="175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</row>
    <row r="401" spans="1:256" ht="16.7" customHeight="1" x14ac:dyDescent="0.2">
      <c r="A401" s="170"/>
      <c r="B401" s="170"/>
      <c r="C401" s="170"/>
      <c r="D401" s="170"/>
      <c r="E401" s="170"/>
      <c r="F401" s="170"/>
      <c r="G401" s="170"/>
      <c r="H401" s="170"/>
      <c r="I401" s="170"/>
      <c r="J401" s="167" t="s">
        <v>49</v>
      </c>
      <c r="K401" s="167"/>
      <c r="L401" s="167"/>
      <c r="M401" s="167"/>
      <c r="N401" s="167"/>
      <c r="O401" s="167"/>
      <c r="P401" s="167"/>
      <c r="Q401" s="167"/>
      <c r="R401" s="167"/>
      <c r="S401" s="167"/>
      <c r="T401" s="167"/>
      <c r="U401" s="167"/>
      <c r="V401" s="176"/>
      <c r="W401" s="169">
        <v>13.436500000000001</v>
      </c>
      <c r="X401" s="169"/>
      <c r="Y401" s="169"/>
      <c r="Z401" s="169"/>
      <c r="AA401" s="169"/>
      <c r="AB401" s="169"/>
      <c r="AC401" s="169"/>
      <c r="AD401" s="169"/>
    </row>
    <row r="402" spans="1:256" ht="17.45" customHeight="1" x14ac:dyDescent="0.2">
      <c r="A402" s="170"/>
      <c r="B402" s="170"/>
      <c r="C402" s="170"/>
      <c r="D402" s="170"/>
      <c r="E402" s="170"/>
      <c r="F402" s="170"/>
      <c r="G402" s="170"/>
      <c r="H402" s="170"/>
      <c r="I402" s="167" t="s">
        <v>50</v>
      </c>
      <c r="J402" s="167"/>
      <c r="K402" s="167"/>
      <c r="L402" s="167"/>
      <c r="M402" s="167"/>
      <c r="N402" s="41"/>
      <c r="O402" s="168">
        <v>0</v>
      </c>
      <c r="P402" s="168"/>
      <c r="Q402" s="168"/>
      <c r="R402" s="41"/>
      <c r="S402" s="167" t="s">
        <v>51</v>
      </c>
      <c r="T402" s="167"/>
      <c r="U402" s="167"/>
      <c r="V402" s="176"/>
      <c r="W402" s="169">
        <v>0</v>
      </c>
      <c r="X402" s="169"/>
      <c r="Y402" s="169"/>
      <c r="Z402" s="169"/>
      <c r="AA402" s="169"/>
      <c r="AB402" s="169"/>
      <c r="AC402" s="169"/>
      <c r="AD402" s="169"/>
    </row>
    <row r="403" spans="1:256" ht="17.45" customHeight="1" thickBot="1" x14ac:dyDescent="0.25">
      <c r="A403" s="170"/>
      <c r="B403" s="170"/>
      <c r="C403" s="170"/>
      <c r="D403" s="170"/>
      <c r="E403" s="170"/>
      <c r="F403" s="170"/>
      <c r="G403" s="170"/>
      <c r="H403" s="170"/>
      <c r="I403" s="170"/>
      <c r="J403" s="167" t="s">
        <v>52</v>
      </c>
      <c r="K403" s="167"/>
      <c r="L403" s="167"/>
      <c r="M403" s="167"/>
      <c r="N403" s="167"/>
      <c r="O403" s="167"/>
      <c r="P403" s="167"/>
      <c r="Q403" s="167"/>
      <c r="R403" s="167"/>
      <c r="S403" s="167"/>
      <c r="T403" s="167"/>
      <c r="U403" s="167"/>
      <c r="V403" s="176"/>
      <c r="W403" s="169">
        <v>13.436500000000001</v>
      </c>
      <c r="X403" s="169"/>
      <c r="Y403" s="169"/>
      <c r="Z403" s="169"/>
      <c r="AA403" s="169"/>
      <c r="AB403" s="169"/>
      <c r="AC403" s="169"/>
      <c r="AD403" s="169"/>
    </row>
    <row r="404" spans="1:256" ht="16.7" customHeight="1" thickBot="1" x14ac:dyDescent="0.25">
      <c r="A404" s="68" t="s">
        <v>0</v>
      </c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70"/>
    </row>
    <row r="405" spans="1:256" ht="31.9" customHeight="1" thickBot="1" x14ac:dyDescent="0.25">
      <c r="A405" s="27"/>
      <c r="B405" s="24" t="s">
        <v>1</v>
      </c>
      <c r="C405" s="24"/>
      <c r="D405" s="77" t="s">
        <v>616</v>
      </c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8"/>
      <c r="P405" s="29" t="s">
        <v>3</v>
      </c>
      <c r="Q405" s="29"/>
      <c r="R405" s="29"/>
      <c r="S405" s="18"/>
      <c r="T405" s="30" t="s">
        <v>617</v>
      </c>
      <c r="U405" s="30"/>
      <c r="V405" s="30"/>
      <c r="W405" s="30"/>
      <c r="X405" s="30"/>
      <c r="Y405" s="18"/>
      <c r="Z405" s="18"/>
      <c r="AA405" s="18"/>
      <c r="AB405" s="18"/>
      <c r="AC405" s="18"/>
      <c r="AD405" s="25"/>
      <c r="AE405" s="27"/>
      <c r="AF405" s="24"/>
      <c r="AG405" s="24"/>
      <c r="AH405" s="77"/>
      <c r="AI405" s="77"/>
      <c r="AJ405" s="77"/>
      <c r="AK405" s="77"/>
      <c r="AL405" s="77"/>
      <c r="AM405" s="77"/>
      <c r="AN405" s="77"/>
      <c r="AO405" s="77"/>
      <c r="AP405" s="77"/>
      <c r="AQ405" s="77"/>
      <c r="AR405" s="77"/>
      <c r="AS405" s="18"/>
      <c r="AT405" s="29"/>
      <c r="AU405" s="29"/>
      <c r="AV405" s="29"/>
      <c r="AW405" s="18"/>
      <c r="AX405" s="30"/>
      <c r="AY405" s="30"/>
      <c r="AZ405" s="30"/>
      <c r="BA405" s="30"/>
      <c r="BB405" s="30"/>
      <c r="BC405" s="18"/>
      <c r="BD405" s="18"/>
      <c r="BE405" s="18"/>
      <c r="BF405" s="18"/>
      <c r="BG405" s="18"/>
      <c r="BH405" s="25"/>
      <c r="BI405" s="27"/>
      <c r="BJ405" s="24"/>
      <c r="BK405" s="24"/>
      <c r="BL405" s="77"/>
      <c r="BM405" s="77"/>
      <c r="BN405" s="77"/>
      <c r="BO405" s="77"/>
      <c r="BP405" s="77"/>
      <c r="BQ405" s="77"/>
      <c r="BR405" s="77"/>
      <c r="BS405" s="77"/>
      <c r="BT405" s="77"/>
      <c r="BU405" s="77"/>
      <c r="BV405" s="77"/>
      <c r="BW405" s="18"/>
      <c r="BX405" s="29"/>
      <c r="BY405" s="29"/>
      <c r="BZ405" s="29"/>
      <c r="CA405" s="18"/>
      <c r="CB405" s="30"/>
      <c r="CC405" s="30"/>
      <c r="CD405" s="30"/>
      <c r="CE405" s="30"/>
      <c r="CF405" s="30"/>
      <c r="CG405" s="18"/>
      <c r="CH405" s="18"/>
      <c r="CI405" s="18"/>
      <c r="CJ405" s="18"/>
      <c r="CK405" s="18"/>
      <c r="CL405" s="25"/>
      <c r="CM405" s="27"/>
      <c r="CN405" s="24"/>
      <c r="CO405" s="24"/>
      <c r="CP405" s="77"/>
      <c r="CQ405" s="77"/>
      <c r="CR405" s="77"/>
      <c r="CS405" s="77"/>
      <c r="CT405" s="77"/>
      <c r="CU405" s="77"/>
      <c r="CV405" s="77"/>
      <c r="CW405" s="77"/>
      <c r="CX405" s="77"/>
      <c r="CY405" s="77"/>
      <c r="CZ405" s="77"/>
      <c r="DA405" s="18"/>
      <c r="DB405" s="29"/>
      <c r="DC405" s="29"/>
      <c r="DD405" s="29"/>
      <c r="DE405" s="18"/>
      <c r="DF405" s="30"/>
      <c r="DG405" s="30"/>
      <c r="DH405" s="30"/>
      <c r="DI405" s="30"/>
      <c r="DJ405" s="30"/>
      <c r="DK405" s="18"/>
      <c r="DL405" s="18"/>
      <c r="DM405" s="18"/>
      <c r="DN405" s="18"/>
      <c r="DO405" s="18"/>
      <c r="DP405" s="25"/>
      <c r="DQ405" s="27"/>
      <c r="DR405" s="24"/>
      <c r="DS405" s="24"/>
      <c r="DT405" s="77"/>
      <c r="DU405" s="77"/>
      <c r="DV405" s="77"/>
      <c r="DW405" s="77"/>
      <c r="DX405" s="77"/>
      <c r="DY405" s="77"/>
      <c r="DZ405" s="77"/>
      <c r="EA405" s="77"/>
      <c r="EB405" s="77"/>
      <c r="EC405" s="77"/>
      <c r="ED405" s="77"/>
      <c r="EE405" s="18"/>
      <c r="EF405" s="29"/>
      <c r="EG405" s="29"/>
      <c r="EH405" s="29"/>
      <c r="EI405" s="18"/>
      <c r="EJ405" s="30"/>
      <c r="EK405" s="30"/>
      <c r="EL405" s="30"/>
      <c r="EM405" s="30"/>
      <c r="EN405" s="30"/>
      <c r="EO405" s="18"/>
      <c r="EP405" s="18"/>
      <c r="EQ405" s="18"/>
      <c r="ER405" s="18"/>
      <c r="ES405" s="18"/>
      <c r="ET405" s="25"/>
      <c r="EU405" s="27"/>
      <c r="EV405" s="24"/>
      <c r="EW405" s="24"/>
      <c r="EX405" s="77"/>
      <c r="EY405" s="77"/>
      <c r="EZ405" s="77"/>
      <c r="FA405" s="77"/>
      <c r="FB405" s="77"/>
      <c r="FC405" s="77"/>
      <c r="FD405" s="77"/>
      <c r="FE405" s="77"/>
      <c r="FF405" s="77"/>
      <c r="FG405" s="77"/>
      <c r="FH405" s="77"/>
      <c r="FI405" s="18"/>
      <c r="FJ405" s="29"/>
      <c r="FK405" s="29"/>
      <c r="FL405" s="29"/>
      <c r="FM405" s="18"/>
      <c r="FN405" s="30"/>
      <c r="FO405" s="30"/>
      <c r="FP405" s="30"/>
      <c r="FQ405" s="30"/>
      <c r="FR405" s="30"/>
      <c r="FS405" s="18"/>
      <c r="FT405" s="18"/>
      <c r="FU405" s="18"/>
      <c r="FV405" s="18"/>
      <c r="FW405" s="18"/>
      <c r="FX405" s="25"/>
      <c r="FY405" s="27"/>
      <c r="FZ405" s="24"/>
      <c r="GA405" s="24"/>
      <c r="GB405" s="77"/>
      <c r="GC405" s="77"/>
      <c r="GD405" s="77"/>
      <c r="GE405" s="77"/>
      <c r="GF405" s="77"/>
      <c r="GG405" s="77"/>
      <c r="GH405" s="77"/>
      <c r="GI405" s="77"/>
      <c r="GJ405" s="77"/>
      <c r="GK405" s="77"/>
      <c r="GL405" s="77"/>
      <c r="GM405" s="18"/>
      <c r="GN405" s="29"/>
      <c r="GO405" s="29"/>
      <c r="GP405" s="29"/>
      <c r="GQ405" s="18"/>
      <c r="GR405" s="30"/>
      <c r="GS405" s="30"/>
      <c r="GT405" s="30"/>
      <c r="GU405" s="30"/>
      <c r="GV405" s="30"/>
      <c r="GW405" s="18"/>
      <c r="GX405" s="18"/>
      <c r="GY405" s="18"/>
      <c r="GZ405" s="18"/>
      <c r="HA405" s="18"/>
      <c r="HB405" s="25"/>
      <c r="HC405" s="27"/>
      <c r="HD405" s="24"/>
      <c r="HE405" s="24"/>
      <c r="HF405" s="77"/>
      <c r="HG405" s="77"/>
      <c r="HH405" s="77"/>
      <c r="HI405" s="77"/>
      <c r="HJ405" s="77"/>
      <c r="HK405" s="77"/>
      <c r="HL405" s="77"/>
      <c r="HM405" s="77"/>
      <c r="HN405" s="77"/>
      <c r="HO405" s="77"/>
      <c r="HP405" s="77"/>
      <c r="HQ405" s="18"/>
      <c r="HR405" s="29"/>
      <c r="HS405" s="29"/>
      <c r="HT405" s="29"/>
      <c r="HU405" s="18"/>
      <c r="HV405" s="30"/>
      <c r="HW405" s="30"/>
      <c r="HX405" s="30"/>
      <c r="HY405" s="30"/>
      <c r="HZ405" s="30"/>
      <c r="IA405" s="18"/>
      <c r="IB405" s="18"/>
      <c r="IC405" s="18"/>
      <c r="ID405" s="18"/>
      <c r="IE405" s="18"/>
      <c r="IF405" s="25"/>
      <c r="IG405" s="27"/>
      <c r="IH405" s="24"/>
      <c r="II405" s="24"/>
      <c r="IJ405" s="77"/>
      <c r="IK405" s="77"/>
      <c r="IL405" s="77"/>
      <c r="IM405" s="77"/>
      <c r="IN405" s="77"/>
      <c r="IO405" s="77"/>
      <c r="IP405" s="77"/>
      <c r="IQ405" s="77"/>
      <c r="IR405" s="77"/>
      <c r="IS405" s="77"/>
      <c r="IT405" s="77"/>
      <c r="IU405" s="18"/>
      <c r="IV405" s="29"/>
    </row>
    <row r="406" spans="1:256" ht="17.45" customHeight="1" thickBot="1" x14ac:dyDescent="0.25">
      <c r="A406" s="28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19"/>
      <c r="P406" s="31" t="s">
        <v>5</v>
      </c>
      <c r="Q406" s="31"/>
      <c r="R406" s="31"/>
      <c r="S406" s="19"/>
      <c r="T406" s="32">
        <v>7.7610400000000004</v>
      </c>
      <c r="U406" s="32"/>
      <c r="V406" s="32"/>
      <c r="W406" s="32"/>
      <c r="X406" s="32"/>
      <c r="Y406" s="19"/>
      <c r="Z406" s="31" t="s">
        <v>6</v>
      </c>
      <c r="AA406" s="31"/>
      <c r="AB406" s="19"/>
      <c r="AC406" s="20" t="s">
        <v>78</v>
      </c>
      <c r="AD406" s="26"/>
    </row>
    <row r="407" spans="1:256" ht="16.7" customHeight="1" thickBot="1" x14ac:dyDescent="0.25">
      <c r="A407" s="177" t="s">
        <v>8</v>
      </c>
      <c r="B407" s="177"/>
      <c r="C407" s="177"/>
      <c r="D407" s="177"/>
      <c r="E407" s="177"/>
      <c r="F407" s="177"/>
      <c r="G407" s="177"/>
      <c r="H407" s="177"/>
      <c r="I407" s="177"/>
      <c r="J407" s="178" t="s">
        <v>9</v>
      </c>
      <c r="K407" s="178" t="s">
        <v>10</v>
      </c>
      <c r="L407" s="178"/>
      <c r="M407" s="178"/>
      <c r="N407" s="178"/>
      <c r="O407" s="178"/>
      <c r="P407" s="178"/>
      <c r="Q407" s="178" t="s">
        <v>11</v>
      </c>
      <c r="R407" s="178"/>
      <c r="S407" s="178"/>
      <c r="T407" s="178"/>
      <c r="U407" s="178"/>
      <c r="V407" s="178"/>
      <c r="W407" s="178"/>
      <c r="X407" s="178"/>
      <c r="Y407" s="178"/>
      <c r="Z407" s="178"/>
      <c r="AA407" s="171" t="s">
        <v>12</v>
      </c>
      <c r="AB407" s="171"/>
      <c r="AC407" s="171"/>
      <c r="AD407" s="171"/>
    </row>
    <row r="408" spans="1:256" ht="17.45" customHeight="1" thickBot="1" x14ac:dyDescent="0.25">
      <c r="A408" s="177"/>
      <c r="B408" s="177"/>
      <c r="C408" s="177"/>
      <c r="D408" s="177"/>
      <c r="E408" s="177"/>
      <c r="F408" s="177"/>
      <c r="G408" s="177"/>
      <c r="H408" s="177"/>
      <c r="I408" s="177"/>
      <c r="J408" s="178"/>
      <c r="K408" s="178" t="s">
        <v>13</v>
      </c>
      <c r="L408" s="178"/>
      <c r="M408" s="178" t="s">
        <v>14</v>
      </c>
      <c r="N408" s="178"/>
      <c r="O408" s="178"/>
      <c r="P408" s="178"/>
      <c r="Q408" s="178" t="s">
        <v>13</v>
      </c>
      <c r="R408" s="178"/>
      <c r="S408" s="178"/>
      <c r="T408" s="178"/>
      <c r="U408" s="178"/>
      <c r="V408" s="178" t="s">
        <v>14</v>
      </c>
      <c r="W408" s="178"/>
      <c r="X408" s="178"/>
      <c r="Y408" s="178"/>
      <c r="Z408" s="178"/>
      <c r="AA408" s="171"/>
      <c r="AB408" s="171"/>
      <c r="AC408" s="171"/>
      <c r="AD408" s="171"/>
    </row>
    <row r="409" spans="1:256" ht="17.45" customHeight="1" thickBot="1" x14ac:dyDescent="0.25">
      <c r="A409" s="38"/>
      <c r="B409" s="39" t="s">
        <v>15</v>
      </c>
      <c r="C409" s="185" t="s">
        <v>16</v>
      </c>
      <c r="D409" s="185"/>
      <c r="E409" s="185"/>
      <c r="F409" s="185"/>
      <c r="G409" s="185"/>
      <c r="H409" s="185"/>
      <c r="I409" s="185"/>
      <c r="J409" s="40">
        <v>1</v>
      </c>
      <c r="K409" s="186">
        <v>1</v>
      </c>
      <c r="L409" s="186"/>
      <c r="M409" s="186">
        <v>0</v>
      </c>
      <c r="N409" s="186"/>
      <c r="O409" s="186"/>
      <c r="P409" s="186"/>
      <c r="Q409" s="187">
        <v>113.40860000000001</v>
      </c>
      <c r="R409" s="187"/>
      <c r="S409" s="187"/>
      <c r="T409" s="187"/>
      <c r="U409" s="187"/>
      <c r="V409" s="187">
        <v>43.178400000000003</v>
      </c>
      <c r="W409" s="187"/>
      <c r="X409" s="187"/>
      <c r="Y409" s="187"/>
      <c r="Z409" s="187"/>
      <c r="AA409" s="188">
        <v>113.40860000000001</v>
      </c>
      <c r="AB409" s="188"/>
      <c r="AC409" s="188"/>
      <c r="AD409" s="188"/>
    </row>
    <row r="410" spans="1:256" ht="16.7" customHeight="1" thickBot="1" x14ac:dyDescent="0.25">
      <c r="A410" s="172"/>
      <c r="B410" s="172"/>
      <c r="C410" s="172"/>
      <c r="D410" s="172"/>
      <c r="E410" s="172"/>
      <c r="F410" s="172"/>
      <c r="G410" s="172"/>
      <c r="H410" s="172"/>
      <c r="I410" s="172"/>
      <c r="J410" s="173" t="s">
        <v>17</v>
      </c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33"/>
      <c r="W410" s="174">
        <v>113.40860000000001</v>
      </c>
      <c r="X410" s="174"/>
      <c r="Y410" s="174"/>
      <c r="Z410" s="174"/>
      <c r="AA410" s="174"/>
      <c r="AB410" s="174"/>
      <c r="AC410" s="174"/>
      <c r="AD410" s="174"/>
    </row>
    <row r="411" spans="1:256" ht="17.45" customHeight="1" thickBot="1" x14ac:dyDescent="0.25">
      <c r="A411" s="177" t="s">
        <v>18</v>
      </c>
      <c r="B411" s="177"/>
      <c r="C411" s="177"/>
      <c r="D411" s="177"/>
      <c r="E411" s="177"/>
      <c r="F411" s="177"/>
      <c r="G411" s="177"/>
      <c r="H411" s="177"/>
      <c r="I411" s="177"/>
      <c r="J411" s="177"/>
      <c r="K411" s="177"/>
      <c r="L411" s="178" t="s">
        <v>19</v>
      </c>
      <c r="M411" s="178"/>
      <c r="N411" s="178"/>
      <c r="O411" s="178"/>
      <c r="P411" s="178" t="s">
        <v>9</v>
      </c>
      <c r="Q411" s="178"/>
      <c r="R411" s="178"/>
      <c r="S411" s="178"/>
      <c r="T411" s="178"/>
      <c r="U411" s="178" t="s">
        <v>20</v>
      </c>
      <c r="V411" s="178"/>
      <c r="W411" s="178"/>
      <c r="X411" s="178"/>
      <c r="Y411" s="178"/>
      <c r="Z411" s="178"/>
      <c r="AA411" s="171" t="s">
        <v>12</v>
      </c>
      <c r="AB411" s="171"/>
      <c r="AC411" s="171"/>
      <c r="AD411" s="171"/>
    </row>
    <row r="412" spans="1:256" ht="16.7" customHeight="1" thickBot="1" x14ac:dyDescent="0.25">
      <c r="A412" s="38"/>
      <c r="B412" s="39" t="s">
        <v>21</v>
      </c>
      <c r="C412" s="185" t="s">
        <v>22</v>
      </c>
      <c r="D412" s="185"/>
      <c r="E412" s="185"/>
      <c r="F412" s="185"/>
      <c r="G412" s="185"/>
      <c r="H412" s="185"/>
      <c r="I412" s="185"/>
      <c r="J412" s="185"/>
      <c r="K412" s="185"/>
      <c r="L412" s="189">
        <v>0</v>
      </c>
      <c r="M412" s="189"/>
      <c r="N412" s="189"/>
      <c r="O412" s="189"/>
      <c r="P412" s="189">
        <v>4</v>
      </c>
      <c r="Q412" s="189"/>
      <c r="R412" s="189"/>
      <c r="S412" s="189"/>
      <c r="T412" s="189"/>
      <c r="U412" s="187">
        <v>16.974900000000002</v>
      </c>
      <c r="V412" s="187"/>
      <c r="W412" s="187"/>
      <c r="X412" s="187"/>
      <c r="Y412" s="187"/>
      <c r="Z412" s="187"/>
      <c r="AA412" s="188">
        <v>67.899600000000007</v>
      </c>
      <c r="AB412" s="188"/>
      <c r="AC412" s="188"/>
      <c r="AD412" s="188"/>
    </row>
    <row r="413" spans="1:256" ht="17.45" customHeight="1" thickBot="1" x14ac:dyDescent="0.25">
      <c r="A413" s="172"/>
      <c r="B413" s="172"/>
      <c r="C413" s="172"/>
      <c r="D413" s="172"/>
      <c r="E413" s="172"/>
      <c r="F413" s="172"/>
      <c r="G413" s="172"/>
      <c r="H413" s="172"/>
      <c r="I413" s="172"/>
      <c r="J413" s="181" t="s">
        <v>25</v>
      </c>
      <c r="K413" s="181"/>
      <c r="L413" s="181"/>
      <c r="M413" s="181"/>
      <c r="N413" s="181"/>
      <c r="O413" s="181"/>
      <c r="P413" s="181"/>
      <c r="Q413" s="181"/>
      <c r="R413" s="181"/>
      <c r="S413" s="181"/>
      <c r="T413" s="181"/>
      <c r="U413" s="181"/>
      <c r="V413" s="182"/>
      <c r="W413" s="183">
        <v>67.899600000000007</v>
      </c>
      <c r="X413" s="183"/>
      <c r="Y413" s="183"/>
      <c r="Z413" s="183"/>
      <c r="AA413" s="183"/>
      <c r="AB413" s="183"/>
      <c r="AC413" s="183"/>
      <c r="AD413" s="183"/>
    </row>
    <row r="414" spans="1:256" ht="17.45" customHeight="1" thickBot="1" x14ac:dyDescent="0.25">
      <c r="A414" s="172"/>
      <c r="B414" s="172"/>
      <c r="C414" s="172"/>
      <c r="D414" s="172"/>
      <c r="E414" s="172"/>
      <c r="F414" s="172"/>
      <c r="G414" s="172"/>
      <c r="H414" s="172"/>
      <c r="I414" s="172"/>
      <c r="J414" s="167" t="s">
        <v>26</v>
      </c>
      <c r="K414" s="167"/>
      <c r="L414" s="167"/>
      <c r="M414" s="167"/>
      <c r="N414" s="167"/>
      <c r="O414" s="167"/>
      <c r="P414" s="167"/>
      <c r="Q414" s="167"/>
      <c r="R414" s="167"/>
      <c r="S414" s="167"/>
      <c r="T414" s="167"/>
      <c r="U414" s="167"/>
      <c r="V414" s="182"/>
      <c r="W414" s="184">
        <v>181.3082</v>
      </c>
      <c r="X414" s="184"/>
      <c r="Y414" s="184"/>
      <c r="Z414" s="184"/>
      <c r="AA414" s="184"/>
      <c r="AB414" s="184"/>
      <c r="AC414" s="184"/>
      <c r="AD414" s="184"/>
    </row>
    <row r="415" spans="1:256" ht="16.7" customHeight="1" thickBot="1" x14ac:dyDescent="0.25">
      <c r="A415" s="172"/>
      <c r="B415" s="172"/>
      <c r="C415" s="172"/>
      <c r="D415" s="172"/>
      <c r="E415" s="172"/>
      <c r="F415" s="172"/>
      <c r="G415" s="172"/>
      <c r="H415" s="172"/>
      <c r="I415" s="172"/>
      <c r="J415" s="167" t="s">
        <v>27</v>
      </c>
      <c r="K415" s="167"/>
      <c r="L415" s="167"/>
      <c r="M415" s="167"/>
      <c r="N415" s="167"/>
      <c r="O415" s="167"/>
      <c r="P415" s="167"/>
      <c r="Q415" s="167"/>
      <c r="R415" s="167"/>
      <c r="S415" s="167"/>
      <c r="T415" s="167"/>
      <c r="U415" s="167"/>
      <c r="V415" s="182"/>
      <c r="W415" s="184">
        <v>23.3613</v>
      </c>
      <c r="X415" s="184"/>
      <c r="Y415" s="184"/>
      <c r="Z415" s="184"/>
      <c r="AA415" s="184"/>
      <c r="AB415" s="184"/>
      <c r="AC415" s="184"/>
      <c r="AD415" s="184"/>
    </row>
    <row r="416" spans="1:256" ht="17.45" customHeight="1" thickBot="1" x14ac:dyDescent="0.25">
      <c r="A416" s="172"/>
      <c r="B416" s="172"/>
      <c r="C416" s="172"/>
      <c r="D416" s="172"/>
      <c r="E416" s="172"/>
      <c r="F416" s="172"/>
      <c r="G416" s="172"/>
      <c r="H416" s="172"/>
      <c r="I416" s="172"/>
      <c r="J416" s="167" t="s">
        <v>28</v>
      </c>
      <c r="K416" s="167"/>
      <c r="L416" s="167"/>
      <c r="M416" s="167"/>
      <c r="N416" s="167"/>
      <c r="O416" s="167"/>
      <c r="P416" s="167"/>
      <c r="Q416" s="167"/>
      <c r="R416" s="167"/>
      <c r="S416" s="167"/>
      <c r="T416" s="167"/>
      <c r="U416" s="167"/>
      <c r="V416" s="182"/>
      <c r="W416" s="184">
        <v>0</v>
      </c>
      <c r="X416" s="184"/>
      <c r="Y416" s="184"/>
      <c r="Z416" s="184"/>
      <c r="AA416" s="184"/>
      <c r="AB416" s="184"/>
      <c r="AC416" s="184"/>
      <c r="AD416" s="184"/>
    </row>
    <row r="417" spans="1:256" ht="17.45" customHeight="1" thickBot="1" x14ac:dyDescent="0.25">
      <c r="A417" s="172"/>
      <c r="B417" s="172"/>
      <c r="C417" s="172"/>
      <c r="D417" s="172"/>
      <c r="E417" s="172"/>
      <c r="F417" s="172"/>
      <c r="G417" s="172"/>
      <c r="H417" s="172"/>
      <c r="I417" s="172"/>
      <c r="J417" s="179" t="s">
        <v>29</v>
      </c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82"/>
      <c r="W417" s="180">
        <v>0</v>
      </c>
      <c r="X417" s="180"/>
      <c r="Y417" s="180"/>
      <c r="Z417" s="180"/>
      <c r="AA417" s="180"/>
      <c r="AB417" s="180"/>
      <c r="AC417" s="180"/>
      <c r="AD417" s="180"/>
    </row>
    <row r="418" spans="1:256" ht="16.7" customHeight="1" thickBot="1" x14ac:dyDescent="0.25">
      <c r="A418" s="177" t="s">
        <v>30</v>
      </c>
      <c r="B418" s="177"/>
      <c r="C418" s="177"/>
      <c r="D418" s="177"/>
      <c r="E418" s="177"/>
      <c r="F418" s="177"/>
      <c r="G418" s="177"/>
      <c r="H418" s="177"/>
      <c r="I418" s="177"/>
      <c r="J418" s="177"/>
      <c r="K418" s="177"/>
      <c r="L418" s="178" t="s">
        <v>9</v>
      </c>
      <c r="M418" s="178"/>
      <c r="N418" s="178"/>
      <c r="O418" s="178"/>
      <c r="P418" s="178" t="s">
        <v>31</v>
      </c>
      <c r="Q418" s="178"/>
      <c r="R418" s="178"/>
      <c r="S418" s="178"/>
      <c r="T418" s="178"/>
      <c r="U418" s="178" t="s">
        <v>32</v>
      </c>
      <c r="V418" s="178"/>
      <c r="W418" s="178"/>
      <c r="X418" s="178"/>
      <c r="Y418" s="178"/>
      <c r="Z418" s="178"/>
      <c r="AA418" s="171" t="s">
        <v>33</v>
      </c>
      <c r="AB418" s="171"/>
      <c r="AC418" s="171"/>
      <c r="AD418" s="171"/>
    </row>
    <row r="419" spans="1:256" ht="17.45" customHeight="1" thickBot="1" x14ac:dyDescent="0.25">
      <c r="A419" s="172"/>
      <c r="B419" s="172"/>
      <c r="C419" s="172"/>
      <c r="D419" s="172"/>
      <c r="E419" s="172"/>
      <c r="F419" s="172"/>
      <c r="G419" s="172"/>
      <c r="H419" s="172"/>
      <c r="I419" s="172"/>
      <c r="J419" s="173" t="s">
        <v>34</v>
      </c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33"/>
      <c r="W419" s="174">
        <v>0</v>
      </c>
      <c r="X419" s="174"/>
      <c r="Y419" s="174"/>
      <c r="Z419" s="174"/>
      <c r="AA419" s="174"/>
      <c r="AB419" s="174"/>
      <c r="AC419" s="174"/>
      <c r="AD419" s="174"/>
    </row>
    <row r="420" spans="1:256" ht="16.7" customHeight="1" thickBot="1" x14ac:dyDescent="0.25">
      <c r="A420" s="177" t="s">
        <v>35</v>
      </c>
      <c r="B420" s="177"/>
      <c r="C420" s="177"/>
      <c r="D420" s="177"/>
      <c r="E420" s="177"/>
      <c r="F420" s="177"/>
      <c r="G420" s="177"/>
      <c r="H420" s="177"/>
      <c r="I420" s="177"/>
      <c r="J420" s="177"/>
      <c r="K420" s="177"/>
      <c r="L420" s="178" t="s">
        <v>9</v>
      </c>
      <c r="M420" s="178"/>
      <c r="N420" s="178"/>
      <c r="O420" s="178"/>
      <c r="P420" s="178" t="s">
        <v>31</v>
      </c>
      <c r="Q420" s="178"/>
      <c r="R420" s="178"/>
      <c r="S420" s="178"/>
      <c r="T420" s="178"/>
      <c r="U420" s="178" t="s">
        <v>32</v>
      </c>
      <c r="V420" s="178"/>
      <c r="W420" s="178"/>
      <c r="X420" s="178"/>
      <c r="Y420" s="178"/>
      <c r="Z420" s="178"/>
      <c r="AA420" s="171" t="s">
        <v>33</v>
      </c>
      <c r="AB420" s="171"/>
      <c r="AC420" s="171"/>
      <c r="AD420" s="171"/>
    </row>
    <row r="421" spans="1:256" ht="17.45" customHeight="1" thickBot="1" x14ac:dyDescent="0.25">
      <c r="A421" s="172"/>
      <c r="B421" s="172"/>
      <c r="C421" s="172"/>
      <c r="D421" s="172"/>
      <c r="E421" s="172"/>
      <c r="F421" s="172"/>
      <c r="G421" s="172"/>
      <c r="H421" s="172"/>
      <c r="I421" s="172"/>
      <c r="J421" s="173" t="s">
        <v>38</v>
      </c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33"/>
      <c r="W421" s="174">
        <v>0</v>
      </c>
      <c r="X421" s="174"/>
      <c r="Y421" s="174"/>
      <c r="Z421" s="174"/>
      <c r="AA421" s="174"/>
      <c r="AB421" s="174"/>
      <c r="AC421" s="174"/>
      <c r="AD421" s="174"/>
    </row>
    <row r="422" spans="1:256" ht="17.45" customHeight="1" thickBot="1" x14ac:dyDescent="0.25">
      <c r="A422" s="177" t="s">
        <v>39</v>
      </c>
      <c r="B422" s="177"/>
      <c r="C422" s="177"/>
      <c r="D422" s="177"/>
      <c r="E422" s="177"/>
      <c r="F422" s="177"/>
      <c r="G422" s="177"/>
      <c r="H422" s="177"/>
      <c r="I422" s="177"/>
      <c r="J422" s="177"/>
      <c r="K422" s="177"/>
      <c r="L422" s="178" t="s">
        <v>9</v>
      </c>
      <c r="M422" s="178"/>
      <c r="N422" s="178"/>
      <c r="O422" s="178"/>
      <c r="P422" s="178" t="s">
        <v>31</v>
      </c>
      <c r="Q422" s="178"/>
      <c r="R422" s="178"/>
      <c r="S422" s="178"/>
      <c r="T422" s="178"/>
      <c r="U422" s="178" t="s">
        <v>32</v>
      </c>
      <c r="V422" s="178"/>
      <c r="W422" s="178"/>
      <c r="X422" s="178"/>
      <c r="Y422" s="178"/>
      <c r="Z422" s="178"/>
      <c r="AA422" s="171" t="s">
        <v>33</v>
      </c>
      <c r="AB422" s="171"/>
      <c r="AC422" s="171"/>
      <c r="AD422" s="171"/>
    </row>
    <row r="423" spans="1:256" ht="16.7" customHeight="1" thickBot="1" x14ac:dyDescent="0.25">
      <c r="A423" s="172"/>
      <c r="B423" s="172"/>
      <c r="C423" s="172"/>
      <c r="D423" s="172"/>
      <c r="E423" s="172"/>
      <c r="F423" s="172"/>
      <c r="G423" s="172"/>
      <c r="H423" s="172"/>
      <c r="I423" s="172"/>
      <c r="J423" s="173" t="s">
        <v>40</v>
      </c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33"/>
      <c r="W423" s="174">
        <v>0</v>
      </c>
      <c r="X423" s="174"/>
      <c r="Y423" s="174"/>
      <c r="Z423" s="174"/>
      <c r="AA423" s="174"/>
      <c r="AB423" s="174"/>
      <c r="AC423" s="174"/>
      <c r="AD423" s="174"/>
    </row>
    <row r="424" spans="1:256" ht="17.45" customHeight="1" thickBot="1" x14ac:dyDescent="0.25">
      <c r="A424" s="177" t="s">
        <v>41</v>
      </c>
      <c r="B424" s="177"/>
      <c r="C424" s="177"/>
      <c r="D424" s="177"/>
      <c r="E424" s="177"/>
      <c r="F424" s="178" t="s">
        <v>9</v>
      </c>
      <c r="G424" s="178"/>
      <c r="H424" s="178" t="s">
        <v>42</v>
      </c>
      <c r="I424" s="178"/>
      <c r="J424" s="37" t="s">
        <v>43</v>
      </c>
      <c r="K424" s="178" t="s">
        <v>44</v>
      </c>
      <c r="L424" s="178"/>
      <c r="M424" s="178" t="s">
        <v>45</v>
      </c>
      <c r="N424" s="178"/>
      <c r="O424" s="178"/>
      <c r="P424" s="178"/>
      <c r="Q424" s="178" t="s">
        <v>46</v>
      </c>
      <c r="R424" s="178"/>
      <c r="S424" s="178"/>
      <c r="T424" s="178"/>
      <c r="U424" s="178"/>
      <c r="V424" s="178" t="s">
        <v>47</v>
      </c>
      <c r="W424" s="178"/>
      <c r="X424" s="178"/>
      <c r="Y424" s="178"/>
      <c r="Z424" s="178"/>
      <c r="AA424" s="171" t="s">
        <v>33</v>
      </c>
      <c r="AB424" s="171"/>
      <c r="AC424" s="171"/>
      <c r="AD424" s="171"/>
    </row>
    <row r="425" spans="1:256" ht="17.45" customHeight="1" thickBot="1" x14ac:dyDescent="0.25">
      <c r="A425" s="172"/>
      <c r="B425" s="172"/>
      <c r="C425" s="172"/>
      <c r="D425" s="172"/>
      <c r="E425" s="172"/>
      <c r="F425" s="172"/>
      <c r="G425" s="172"/>
      <c r="H425" s="172"/>
      <c r="I425" s="172"/>
      <c r="J425" s="173" t="s">
        <v>48</v>
      </c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33"/>
      <c r="W425" s="174">
        <v>0</v>
      </c>
      <c r="X425" s="174"/>
      <c r="Y425" s="174"/>
      <c r="Z425" s="174"/>
      <c r="AA425" s="174"/>
      <c r="AB425" s="174"/>
      <c r="AC425" s="174"/>
      <c r="AD425" s="174"/>
    </row>
    <row r="426" spans="1:256" ht="5.0999999999999996" customHeight="1" x14ac:dyDescent="0.2">
      <c r="A426" s="175"/>
      <c r="B426" s="175"/>
      <c r="C426" s="175"/>
      <c r="D426" s="175"/>
      <c r="E426" s="175"/>
      <c r="F426" s="175"/>
      <c r="G426" s="175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</row>
    <row r="427" spans="1:256" ht="17.45" customHeight="1" x14ac:dyDescent="0.2">
      <c r="A427" s="170"/>
      <c r="B427" s="170"/>
      <c r="C427" s="170"/>
      <c r="D427" s="170"/>
      <c r="E427" s="170"/>
      <c r="F427" s="170"/>
      <c r="G427" s="170"/>
      <c r="H427" s="170"/>
      <c r="I427" s="170"/>
      <c r="J427" s="167" t="s">
        <v>49</v>
      </c>
      <c r="K427" s="167"/>
      <c r="L427" s="167"/>
      <c r="M427" s="167"/>
      <c r="N427" s="167"/>
      <c r="O427" s="167"/>
      <c r="P427" s="167"/>
      <c r="Q427" s="167"/>
      <c r="R427" s="167"/>
      <c r="S427" s="167"/>
      <c r="T427" s="167"/>
      <c r="U427" s="167"/>
      <c r="V427" s="176"/>
      <c r="W427" s="169">
        <v>23.3613</v>
      </c>
      <c r="X427" s="169"/>
      <c r="Y427" s="169"/>
      <c r="Z427" s="169"/>
      <c r="AA427" s="169"/>
      <c r="AB427" s="169"/>
      <c r="AC427" s="169"/>
      <c r="AD427" s="169"/>
    </row>
    <row r="428" spans="1:256" ht="17.45" customHeight="1" x14ac:dyDescent="0.2">
      <c r="A428" s="170"/>
      <c r="B428" s="170"/>
      <c r="C428" s="170"/>
      <c r="D428" s="170"/>
      <c r="E428" s="170"/>
      <c r="F428" s="170"/>
      <c r="G428" s="170"/>
      <c r="H428" s="170"/>
      <c r="I428" s="167" t="s">
        <v>50</v>
      </c>
      <c r="J428" s="167"/>
      <c r="K428" s="167"/>
      <c r="L428" s="167"/>
      <c r="M428" s="167"/>
      <c r="N428" s="41"/>
      <c r="O428" s="168">
        <v>0</v>
      </c>
      <c r="P428" s="168"/>
      <c r="Q428" s="168"/>
      <c r="R428" s="41"/>
      <c r="S428" s="167" t="s">
        <v>51</v>
      </c>
      <c r="T428" s="167"/>
      <c r="U428" s="167"/>
      <c r="V428" s="176"/>
      <c r="W428" s="169">
        <v>0</v>
      </c>
      <c r="X428" s="169"/>
      <c r="Y428" s="169"/>
      <c r="Z428" s="169"/>
      <c r="AA428" s="169"/>
      <c r="AB428" s="169"/>
      <c r="AC428" s="169"/>
      <c r="AD428" s="169"/>
    </row>
    <row r="429" spans="1:256" ht="16.7" customHeight="1" thickBot="1" x14ac:dyDescent="0.25">
      <c r="A429" s="170"/>
      <c r="B429" s="170"/>
      <c r="C429" s="170"/>
      <c r="D429" s="170"/>
      <c r="E429" s="170"/>
      <c r="F429" s="170"/>
      <c r="G429" s="170"/>
      <c r="H429" s="170"/>
      <c r="I429" s="170"/>
      <c r="J429" s="167" t="s">
        <v>52</v>
      </c>
      <c r="K429" s="167"/>
      <c r="L429" s="167"/>
      <c r="M429" s="167"/>
      <c r="N429" s="167"/>
      <c r="O429" s="167"/>
      <c r="P429" s="167"/>
      <c r="Q429" s="167"/>
      <c r="R429" s="167"/>
      <c r="S429" s="167"/>
      <c r="T429" s="167"/>
      <c r="U429" s="167"/>
      <c r="V429" s="176"/>
      <c r="W429" s="169">
        <v>23.3613</v>
      </c>
      <c r="X429" s="169"/>
      <c r="Y429" s="169"/>
      <c r="Z429" s="169"/>
      <c r="AA429" s="169"/>
      <c r="AB429" s="169"/>
      <c r="AC429" s="169"/>
      <c r="AD429" s="169"/>
    </row>
    <row r="430" spans="1:256" ht="17.45" customHeight="1" thickBot="1" x14ac:dyDescent="0.25">
      <c r="A430" s="68" t="s">
        <v>0</v>
      </c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70"/>
    </row>
    <row r="431" spans="1:256" ht="31.9" customHeight="1" thickBot="1" x14ac:dyDescent="0.25">
      <c r="A431" s="27"/>
      <c r="B431" s="24" t="s">
        <v>1</v>
      </c>
      <c r="C431" s="24"/>
      <c r="D431" s="77" t="s">
        <v>618</v>
      </c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8"/>
      <c r="P431" s="29" t="s">
        <v>3</v>
      </c>
      <c r="Q431" s="29"/>
      <c r="R431" s="29"/>
      <c r="S431" s="18"/>
      <c r="T431" s="30" t="s">
        <v>619</v>
      </c>
      <c r="U431" s="30"/>
      <c r="V431" s="30"/>
      <c r="W431" s="30"/>
      <c r="X431" s="30"/>
      <c r="Y431" s="18"/>
      <c r="Z431" s="18"/>
      <c r="AA431" s="18"/>
      <c r="AB431" s="18"/>
      <c r="AC431" s="18"/>
      <c r="AD431" s="25"/>
      <c r="AE431" s="27"/>
      <c r="AF431" s="24"/>
      <c r="AG431" s="24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  <c r="AR431" s="77"/>
      <c r="AS431" s="18"/>
      <c r="AT431" s="29"/>
      <c r="AU431" s="29"/>
      <c r="AV431" s="29"/>
      <c r="AW431" s="18"/>
      <c r="AX431" s="30"/>
      <c r="AY431" s="30"/>
      <c r="AZ431" s="30"/>
      <c r="BA431" s="30"/>
      <c r="BB431" s="30"/>
      <c r="BC431" s="18"/>
      <c r="BD431" s="18"/>
      <c r="BE431" s="18"/>
      <c r="BF431" s="18"/>
      <c r="BG431" s="18"/>
      <c r="BH431" s="25"/>
      <c r="BI431" s="27"/>
      <c r="BJ431" s="24"/>
      <c r="BK431" s="24"/>
      <c r="BL431" s="77"/>
      <c r="BM431" s="77"/>
      <c r="BN431" s="77"/>
      <c r="BO431" s="77"/>
      <c r="BP431" s="77"/>
      <c r="BQ431" s="77"/>
      <c r="BR431" s="77"/>
      <c r="BS431" s="77"/>
      <c r="BT431" s="77"/>
      <c r="BU431" s="77"/>
      <c r="BV431" s="77"/>
      <c r="BW431" s="18"/>
      <c r="BX431" s="29"/>
      <c r="BY431" s="29"/>
      <c r="BZ431" s="29"/>
      <c r="CA431" s="18"/>
      <c r="CB431" s="30"/>
      <c r="CC431" s="30"/>
      <c r="CD431" s="30"/>
      <c r="CE431" s="30"/>
      <c r="CF431" s="30"/>
      <c r="CG431" s="18"/>
      <c r="CH431" s="18"/>
      <c r="CI431" s="18"/>
      <c r="CJ431" s="18"/>
      <c r="CK431" s="18"/>
      <c r="CL431" s="25"/>
      <c r="CM431" s="27"/>
      <c r="CN431" s="24"/>
      <c r="CO431" s="24"/>
      <c r="CP431" s="77"/>
      <c r="CQ431" s="77"/>
      <c r="CR431" s="77"/>
      <c r="CS431" s="77"/>
      <c r="CT431" s="77"/>
      <c r="CU431" s="77"/>
      <c r="CV431" s="77"/>
      <c r="CW431" s="77"/>
      <c r="CX431" s="77"/>
      <c r="CY431" s="77"/>
      <c r="CZ431" s="77"/>
      <c r="DA431" s="18"/>
      <c r="DB431" s="29"/>
      <c r="DC431" s="29"/>
      <c r="DD431" s="29"/>
      <c r="DE431" s="18"/>
      <c r="DF431" s="30"/>
      <c r="DG431" s="30"/>
      <c r="DH431" s="30"/>
      <c r="DI431" s="30"/>
      <c r="DJ431" s="30"/>
      <c r="DK431" s="18"/>
      <c r="DL431" s="18"/>
      <c r="DM431" s="18"/>
      <c r="DN431" s="18"/>
      <c r="DO431" s="18"/>
      <c r="DP431" s="25"/>
      <c r="DQ431" s="27"/>
      <c r="DR431" s="24"/>
      <c r="DS431" s="24"/>
      <c r="DT431" s="77"/>
      <c r="DU431" s="77"/>
      <c r="DV431" s="77"/>
      <c r="DW431" s="77"/>
      <c r="DX431" s="77"/>
      <c r="DY431" s="77"/>
      <c r="DZ431" s="77"/>
      <c r="EA431" s="77"/>
      <c r="EB431" s="77"/>
      <c r="EC431" s="77"/>
      <c r="ED431" s="77"/>
      <c r="EE431" s="18"/>
      <c r="EF431" s="29"/>
      <c r="EG431" s="29"/>
      <c r="EH431" s="29"/>
      <c r="EI431" s="18"/>
      <c r="EJ431" s="30"/>
      <c r="EK431" s="30"/>
      <c r="EL431" s="30"/>
      <c r="EM431" s="30"/>
      <c r="EN431" s="30"/>
      <c r="EO431" s="18"/>
      <c r="EP431" s="18"/>
      <c r="EQ431" s="18"/>
      <c r="ER431" s="18"/>
      <c r="ES431" s="18"/>
      <c r="ET431" s="25"/>
      <c r="EU431" s="27"/>
      <c r="EV431" s="24"/>
      <c r="EW431" s="24"/>
      <c r="EX431" s="77"/>
      <c r="EY431" s="77"/>
      <c r="EZ431" s="77"/>
      <c r="FA431" s="77"/>
      <c r="FB431" s="77"/>
      <c r="FC431" s="77"/>
      <c r="FD431" s="77"/>
      <c r="FE431" s="77"/>
      <c r="FF431" s="77"/>
      <c r="FG431" s="77"/>
      <c r="FH431" s="77"/>
      <c r="FI431" s="18"/>
      <c r="FJ431" s="29"/>
      <c r="FK431" s="29"/>
      <c r="FL431" s="29"/>
      <c r="FM431" s="18"/>
      <c r="FN431" s="30"/>
      <c r="FO431" s="30"/>
      <c r="FP431" s="30"/>
      <c r="FQ431" s="30"/>
      <c r="FR431" s="30"/>
      <c r="FS431" s="18"/>
      <c r="FT431" s="18"/>
      <c r="FU431" s="18"/>
      <c r="FV431" s="18"/>
      <c r="FW431" s="18"/>
      <c r="FX431" s="25"/>
      <c r="FY431" s="27"/>
      <c r="FZ431" s="24"/>
      <c r="GA431" s="24"/>
      <c r="GB431" s="77"/>
      <c r="GC431" s="77"/>
      <c r="GD431" s="77"/>
      <c r="GE431" s="77"/>
      <c r="GF431" s="77"/>
      <c r="GG431" s="77"/>
      <c r="GH431" s="77"/>
      <c r="GI431" s="77"/>
      <c r="GJ431" s="77"/>
      <c r="GK431" s="77"/>
      <c r="GL431" s="77"/>
      <c r="GM431" s="18"/>
      <c r="GN431" s="29"/>
      <c r="GO431" s="29"/>
      <c r="GP431" s="29"/>
      <c r="GQ431" s="18"/>
      <c r="GR431" s="30"/>
      <c r="GS431" s="30"/>
      <c r="GT431" s="30"/>
      <c r="GU431" s="30"/>
      <c r="GV431" s="30"/>
      <c r="GW431" s="18"/>
      <c r="GX431" s="18"/>
      <c r="GY431" s="18"/>
      <c r="GZ431" s="18"/>
      <c r="HA431" s="18"/>
      <c r="HB431" s="25"/>
      <c r="HC431" s="27"/>
      <c r="HD431" s="24"/>
      <c r="HE431" s="24"/>
      <c r="HF431" s="77"/>
      <c r="HG431" s="77"/>
      <c r="HH431" s="77"/>
      <c r="HI431" s="77"/>
      <c r="HJ431" s="77"/>
      <c r="HK431" s="77"/>
      <c r="HL431" s="77"/>
      <c r="HM431" s="77"/>
      <c r="HN431" s="77"/>
      <c r="HO431" s="77"/>
      <c r="HP431" s="77"/>
      <c r="HQ431" s="18"/>
      <c r="HR431" s="29"/>
      <c r="HS431" s="29"/>
      <c r="HT431" s="29"/>
      <c r="HU431" s="18"/>
      <c r="HV431" s="30"/>
      <c r="HW431" s="30"/>
      <c r="HX431" s="30"/>
      <c r="HY431" s="30"/>
      <c r="HZ431" s="30"/>
      <c r="IA431" s="18"/>
      <c r="IB431" s="18"/>
      <c r="IC431" s="18"/>
      <c r="ID431" s="18"/>
      <c r="IE431" s="18"/>
      <c r="IF431" s="25"/>
      <c r="IG431" s="27"/>
      <c r="IH431" s="24"/>
      <c r="II431" s="24"/>
      <c r="IJ431" s="77"/>
      <c r="IK431" s="77"/>
      <c r="IL431" s="77"/>
      <c r="IM431" s="77"/>
      <c r="IN431" s="77"/>
      <c r="IO431" s="77"/>
      <c r="IP431" s="77"/>
      <c r="IQ431" s="77"/>
      <c r="IR431" s="77"/>
      <c r="IS431" s="77"/>
      <c r="IT431" s="77"/>
      <c r="IU431" s="18"/>
      <c r="IV431" s="29"/>
    </row>
    <row r="432" spans="1:256" ht="16.7" customHeight="1" thickBot="1" x14ac:dyDescent="0.25">
      <c r="A432" s="28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19"/>
      <c r="P432" s="31" t="s">
        <v>5</v>
      </c>
      <c r="Q432" s="31"/>
      <c r="R432" s="31"/>
      <c r="S432" s="19"/>
      <c r="T432" s="32">
        <v>21.37</v>
      </c>
      <c r="U432" s="32"/>
      <c r="V432" s="32"/>
      <c r="W432" s="32"/>
      <c r="X432" s="32"/>
      <c r="Y432" s="19"/>
      <c r="Z432" s="31" t="s">
        <v>6</v>
      </c>
      <c r="AA432" s="31"/>
      <c r="AB432" s="19"/>
      <c r="AC432" s="20" t="s">
        <v>78</v>
      </c>
      <c r="AD432" s="26"/>
    </row>
    <row r="433" spans="1:30" ht="17.45" customHeight="1" thickBot="1" x14ac:dyDescent="0.25">
      <c r="A433" s="177" t="s">
        <v>8</v>
      </c>
      <c r="B433" s="177"/>
      <c r="C433" s="177"/>
      <c r="D433" s="177"/>
      <c r="E433" s="177"/>
      <c r="F433" s="177"/>
      <c r="G433" s="177"/>
      <c r="H433" s="177"/>
      <c r="I433" s="177"/>
      <c r="J433" s="178" t="s">
        <v>9</v>
      </c>
      <c r="K433" s="178" t="s">
        <v>10</v>
      </c>
      <c r="L433" s="178"/>
      <c r="M433" s="178"/>
      <c r="N433" s="178"/>
      <c r="O433" s="178"/>
      <c r="P433" s="178"/>
      <c r="Q433" s="178" t="s">
        <v>11</v>
      </c>
      <c r="R433" s="178"/>
      <c r="S433" s="178"/>
      <c r="T433" s="178"/>
      <c r="U433" s="178"/>
      <c r="V433" s="178"/>
      <c r="W433" s="178"/>
      <c r="X433" s="178"/>
      <c r="Y433" s="178"/>
      <c r="Z433" s="178"/>
      <c r="AA433" s="171" t="s">
        <v>12</v>
      </c>
      <c r="AB433" s="171"/>
      <c r="AC433" s="171"/>
      <c r="AD433" s="171"/>
    </row>
    <row r="434" spans="1:30" ht="16.7" customHeight="1" thickBot="1" x14ac:dyDescent="0.25">
      <c r="A434" s="177"/>
      <c r="B434" s="177"/>
      <c r="C434" s="177"/>
      <c r="D434" s="177"/>
      <c r="E434" s="177"/>
      <c r="F434" s="177"/>
      <c r="G434" s="177"/>
      <c r="H434" s="177"/>
      <c r="I434" s="177"/>
      <c r="J434" s="178"/>
      <c r="K434" s="178" t="s">
        <v>13</v>
      </c>
      <c r="L434" s="178"/>
      <c r="M434" s="178" t="s">
        <v>14</v>
      </c>
      <c r="N434" s="178"/>
      <c r="O434" s="178"/>
      <c r="P434" s="178"/>
      <c r="Q434" s="178" t="s">
        <v>13</v>
      </c>
      <c r="R434" s="178"/>
      <c r="S434" s="178"/>
      <c r="T434" s="178"/>
      <c r="U434" s="178"/>
      <c r="V434" s="178" t="s">
        <v>14</v>
      </c>
      <c r="W434" s="178"/>
      <c r="X434" s="178"/>
      <c r="Y434" s="178"/>
      <c r="Z434" s="178"/>
      <c r="AA434" s="171"/>
      <c r="AB434" s="171"/>
      <c r="AC434" s="171"/>
      <c r="AD434" s="171"/>
    </row>
    <row r="435" spans="1:30" ht="17.45" customHeight="1" x14ac:dyDescent="0.2">
      <c r="A435" s="35"/>
      <c r="B435" s="42" t="s">
        <v>578</v>
      </c>
      <c r="C435" s="195" t="s">
        <v>579</v>
      </c>
      <c r="D435" s="195"/>
      <c r="E435" s="195"/>
      <c r="F435" s="195"/>
      <c r="G435" s="195"/>
      <c r="H435" s="195"/>
      <c r="I435" s="195"/>
      <c r="J435" s="43">
        <v>2</v>
      </c>
      <c r="K435" s="196">
        <v>0.53</v>
      </c>
      <c r="L435" s="196"/>
      <c r="M435" s="196">
        <v>0.47</v>
      </c>
      <c r="N435" s="196"/>
      <c r="O435" s="196"/>
      <c r="P435" s="196"/>
      <c r="Q435" s="197">
        <v>206.3066</v>
      </c>
      <c r="R435" s="197"/>
      <c r="S435" s="197"/>
      <c r="T435" s="197"/>
      <c r="U435" s="197"/>
      <c r="V435" s="197">
        <v>57.375</v>
      </c>
      <c r="W435" s="197"/>
      <c r="X435" s="197"/>
      <c r="Y435" s="197"/>
      <c r="Z435" s="197"/>
      <c r="AA435" s="190">
        <v>272.61750000000001</v>
      </c>
      <c r="AB435" s="190"/>
      <c r="AC435" s="190"/>
      <c r="AD435" s="190"/>
    </row>
    <row r="436" spans="1:30" ht="17.45" customHeight="1" thickBot="1" x14ac:dyDescent="0.25">
      <c r="A436" s="36"/>
      <c r="B436" s="44" t="s">
        <v>173</v>
      </c>
      <c r="C436" s="191" t="s">
        <v>174</v>
      </c>
      <c r="D436" s="191"/>
      <c r="E436" s="191"/>
      <c r="F436" s="191"/>
      <c r="G436" s="191"/>
      <c r="H436" s="191"/>
      <c r="I436" s="191"/>
      <c r="J436" s="45">
        <v>1</v>
      </c>
      <c r="K436" s="192">
        <v>1</v>
      </c>
      <c r="L436" s="192"/>
      <c r="M436" s="192">
        <v>0</v>
      </c>
      <c r="N436" s="192"/>
      <c r="O436" s="192"/>
      <c r="P436" s="192"/>
      <c r="Q436" s="193">
        <v>236.55160000000001</v>
      </c>
      <c r="R436" s="193"/>
      <c r="S436" s="193"/>
      <c r="T436" s="193"/>
      <c r="U436" s="193"/>
      <c r="V436" s="193">
        <v>86.615099999999998</v>
      </c>
      <c r="W436" s="193"/>
      <c r="X436" s="193"/>
      <c r="Y436" s="193"/>
      <c r="Z436" s="193"/>
      <c r="AA436" s="194">
        <v>236.55160000000001</v>
      </c>
      <c r="AB436" s="194"/>
      <c r="AC436" s="194"/>
      <c r="AD436" s="194"/>
    </row>
    <row r="437" spans="1:30" ht="16.7" customHeight="1" thickBot="1" x14ac:dyDescent="0.25">
      <c r="A437" s="172"/>
      <c r="B437" s="172"/>
      <c r="C437" s="172"/>
      <c r="D437" s="172"/>
      <c r="E437" s="172"/>
      <c r="F437" s="172"/>
      <c r="G437" s="172"/>
      <c r="H437" s="172"/>
      <c r="I437" s="172"/>
      <c r="J437" s="173" t="s">
        <v>17</v>
      </c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33"/>
      <c r="W437" s="174">
        <v>509.16910000000001</v>
      </c>
      <c r="X437" s="174"/>
      <c r="Y437" s="174"/>
      <c r="Z437" s="174"/>
      <c r="AA437" s="174"/>
      <c r="AB437" s="174"/>
      <c r="AC437" s="174"/>
      <c r="AD437" s="174"/>
    </row>
    <row r="438" spans="1:30" ht="17.45" customHeight="1" thickBot="1" x14ac:dyDescent="0.25">
      <c r="A438" s="177" t="s">
        <v>18</v>
      </c>
      <c r="B438" s="177"/>
      <c r="C438" s="177"/>
      <c r="D438" s="177"/>
      <c r="E438" s="177"/>
      <c r="F438" s="177"/>
      <c r="G438" s="177"/>
      <c r="H438" s="177"/>
      <c r="I438" s="177"/>
      <c r="J438" s="177"/>
      <c r="K438" s="177"/>
      <c r="L438" s="178" t="s">
        <v>19</v>
      </c>
      <c r="M438" s="178"/>
      <c r="N438" s="178"/>
      <c r="O438" s="178"/>
      <c r="P438" s="178" t="s">
        <v>9</v>
      </c>
      <c r="Q438" s="178"/>
      <c r="R438" s="178"/>
      <c r="S438" s="178"/>
      <c r="T438" s="178"/>
      <c r="U438" s="178" t="s">
        <v>20</v>
      </c>
      <c r="V438" s="178"/>
      <c r="W438" s="178"/>
      <c r="X438" s="178"/>
      <c r="Y438" s="178"/>
      <c r="Z438" s="178"/>
      <c r="AA438" s="171" t="s">
        <v>12</v>
      </c>
      <c r="AB438" s="171"/>
      <c r="AC438" s="171"/>
      <c r="AD438" s="171"/>
    </row>
    <row r="439" spans="1:30" ht="17.45" customHeight="1" thickBot="1" x14ac:dyDescent="0.25">
      <c r="A439" s="38"/>
      <c r="B439" s="39" t="s">
        <v>21</v>
      </c>
      <c r="C439" s="185" t="s">
        <v>22</v>
      </c>
      <c r="D439" s="185"/>
      <c r="E439" s="185"/>
      <c r="F439" s="185"/>
      <c r="G439" s="185"/>
      <c r="H439" s="185"/>
      <c r="I439" s="185"/>
      <c r="J439" s="185"/>
      <c r="K439" s="185"/>
      <c r="L439" s="189">
        <v>0</v>
      </c>
      <c r="M439" s="189"/>
      <c r="N439" s="189"/>
      <c r="O439" s="189"/>
      <c r="P439" s="189">
        <v>2</v>
      </c>
      <c r="Q439" s="189"/>
      <c r="R439" s="189"/>
      <c r="S439" s="189"/>
      <c r="T439" s="189"/>
      <c r="U439" s="187">
        <v>16.974900000000002</v>
      </c>
      <c r="V439" s="187"/>
      <c r="W439" s="187"/>
      <c r="X439" s="187"/>
      <c r="Y439" s="187"/>
      <c r="Z439" s="187"/>
      <c r="AA439" s="188">
        <v>33.949800000000003</v>
      </c>
      <c r="AB439" s="188"/>
      <c r="AC439" s="188"/>
      <c r="AD439" s="188"/>
    </row>
    <row r="440" spans="1:30" ht="16.7" customHeight="1" thickBot="1" x14ac:dyDescent="0.25">
      <c r="A440" s="172"/>
      <c r="B440" s="172"/>
      <c r="C440" s="172"/>
      <c r="D440" s="172"/>
      <c r="E440" s="172"/>
      <c r="F440" s="172"/>
      <c r="G440" s="172"/>
      <c r="H440" s="172"/>
      <c r="I440" s="172"/>
      <c r="J440" s="181" t="s">
        <v>25</v>
      </c>
      <c r="K440" s="181"/>
      <c r="L440" s="181"/>
      <c r="M440" s="181"/>
      <c r="N440" s="181"/>
      <c r="O440" s="181"/>
      <c r="P440" s="181"/>
      <c r="Q440" s="181"/>
      <c r="R440" s="181"/>
      <c r="S440" s="181"/>
      <c r="T440" s="181"/>
      <c r="U440" s="181"/>
      <c r="V440" s="182"/>
      <c r="W440" s="183">
        <v>33.949800000000003</v>
      </c>
      <c r="X440" s="183"/>
      <c r="Y440" s="183"/>
      <c r="Z440" s="183"/>
      <c r="AA440" s="183"/>
      <c r="AB440" s="183"/>
      <c r="AC440" s="183"/>
      <c r="AD440" s="183"/>
    </row>
    <row r="441" spans="1:30" ht="17.45" customHeight="1" thickBot="1" x14ac:dyDescent="0.25">
      <c r="A441" s="172"/>
      <c r="B441" s="172"/>
      <c r="C441" s="172"/>
      <c r="D441" s="172"/>
      <c r="E441" s="172"/>
      <c r="F441" s="172"/>
      <c r="G441" s="172"/>
      <c r="H441" s="172"/>
      <c r="I441" s="172"/>
      <c r="J441" s="167" t="s">
        <v>26</v>
      </c>
      <c r="K441" s="167"/>
      <c r="L441" s="167"/>
      <c r="M441" s="167"/>
      <c r="N441" s="167"/>
      <c r="O441" s="167"/>
      <c r="P441" s="167"/>
      <c r="Q441" s="167"/>
      <c r="R441" s="167"/>
      <c r="S441" s="167"/>
      <c r="T441" s="167"/>
      <c r="U441" s="167"/>
      <c r="V441" s="182"/>
      <c r="W441" s="184">
        <v>543.11890000000005</v>
      </c>
      <c r="X441" s="184"/>
      <c r="Y441" s="184"/>
      <c r="Z441" s="184"/>
      <c r="AA441" s="184"/>
      <c r="AB441" s="184"/>
      <c r="AC441" s="184"/>
      <c r="AD441" s="184"/>
    </row>
    <row r="442" spans="1:30" ht="16.7" customHeight="1" thickBot="1" x14ac:dyDescent="0.25">
      <c r="A442" s="172"/>
      <c r="B442" s="172"/>
      <c r="C442" s="172"/>
      <c r="D442" s="172"/>
      <c r="E442" s="172"/>
      <c r="F442" s="172"/>
      <c r="G442" s="172"/>
      <c r="H442" s="172"/>
      <c r="I442" s="172"/>
      <c r="J442" s="167" t="s">
        <v>27</v>
      </c>
      <c r="K442" s="167"/>
      <c r="L442" s="167"/>
      <c r="M442" s="167"/>
      <c r="N442" s="167"/>
      <c r="O442" s="167"/>
      <c r="P442" s="167"/>
      <c r="Q442" s="167"/>
      <c r="R442" s="167"/>
      <c r="S442" s="167"/>
      <c r="T442" s="167"/>
      <c r="U442" s="167"/>
      <c r="V442" s="182"/>
      <c r="W442" s="184">
        <v>25.414999999999999</v>
      </c>
      <c r="X442" s="184"/>
      <c r="Y442" s="184"/>
      <c r="Z442" s="184"/>
      <c r="AA442" s="184"/>
      <c r="AB442" s="184"/>
      <c r="AC442" s="184"/>
      <c r="AD442" s="184"/>
    </row>
    <row r="443" spans="1:30" ht="17.45" customHeight="1" thickBot="1" x14ac:dyDescent="0.25">
      <c r="A443" s="172"/>
      <c r="B443" s="172"/>
      <c r="C443" s="172"/>
      <c r="D443" s="172"/>
      <c r="E443" s="172"/>
      <c r="F443" s="172"/>
      <c r="G443" s="172"/>
      <c r="H443" s="172"/>
      <c r="I443" s="172"/>
      <c r="J443" s="167" t="s">
        <v>28</v>
      </c>
      <c r="K443" s="167"/>
      <c r="L443" s="167"/>
      <c r="M443" s="167"/>
      <c r="N443" s="167"/>
      <c r="O443" s="167"/>
      <c r="P443" s="167"/>
      <c r="Q443" s="167"/>
      <c r="R443" s="167"/>
      <c r="S443" s="167"/>
      <c r="T443" s="167"/>
      <c r="U443" s="167"/>
      <c r="V443" s="182"/>
      <c r="W443" s="184">
        <v>0</v>
      </c>
      <c r="X443" s="184"/>
      <c r="Y443" s="184"/>
      <c r="Z443" s="184"/>
      <c r="AA443" s="184"/>
      <c r="AB443" s="184"/>
      <c r="AC443" s="184"/>
      <c r="AD443" s="184"/>
    </row>
    <row r="444" spans="1:30" ht="17.45" customHeight="1" thickBot="1" x14ac:dyDescent="0.25">
      <c r="A444" s="172"/>
      <c r="B444" s="172"/>
      <c r="C444" s="172"/>
      <c r="D444" s="172"/>
      <c r="E444" s="172"/>
      <c r="F444" s="172"/>
      <c r="G444" s="172"/>
      <c r="H444" s="172"/>
      <c r="I444" s="172"/>
      <c r="J444" s="179" t="s">
        <v>29</v>
      </c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82"/>
      <c r="W444" s="180">
        <v>0</v>
      </c>
      <c r="X444" s="180"/>
      <c r="Y444" s="180"/>
      <c r="Z444" s="180"/>
      <c r="AA444" s="180"/>
      <c r="AB444" s="180"/>
      <c r="AC444" s="180"/>
      <c r="AD444" s="180"/>
    </row>
    <row r="445" spans="1:30" ht="16.7" customHeight="1" thickBot="1" x14ac:dyDescent="0.25">
      <c r="A445" s="177" t="s">
        <v>30</v>
      </c>
      <c r="B445" s="177"/>
      <c r="C445" s="177"/>
      <c r="D445" s="177"/>
      <c r="E445" s="177"/>
      <c r="F445" s="177"/>
      <c r="G445" s="177"/>
      <c r="H445" s="177"/>
      <c r="I445" s="177"/>
      <c r="J445" s="177"/>
      <c r="K445" s="177"/>
      <c r="L445" s="178" t="s">
        <v>9</v>
      </c>
      <c r="M445" s="178"/>
      <c r="N445" s="178"/>
      <c r="O445" s="178"/>
      <c r="P445" s="178" t="s">
        <v>31</v>
      </c>
      <c r="Q445" s="178"/>
      <c r="R445" s="178"/>
      <c r="S445" s="178"/>
      <c r="T445" s="178"/>
      <c r="U445" s="178" t="s">
        <v>32</v>
      </c>
      <c r="V445" s="178"/>
      <c r="W445" s="178"/>
      <c r="X445" s="178"/>
      <c r="Y445" s="178"/>
      <c r="Z445" s="178"/>
      <c r="AA445" s="171" t="s">
        <v>33</v>
      </c>
      <c r="AB445" s="171"/>
      <c r="AC445" s="171"/>
      <c r="AD445" s="171"/>
    </row>
    <row r="446" spans="1:30" ht="17.45" customHeight="1" thickBot="1" x14ac:dyDescent="0.25">
      <c r="A446" s="172"/>
      <c r="B446" s="172"/>
      <c r="C446" s="172"/>
      <c r="D446" s="172"/>
      <c r="E446" s="172"/>
      <c r="F446" s="172"/>
      <c r="G446" s="172"/>
      <c r="H446" s="172"/>
      <c r="I446" s="172"/>
      <c r="J446" s="173" t="s">
        <v>34</v>
      </c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33"/>
      <c r="W446" s="174">
        <v>0</v>
      </c>
      <c r="X446" s="174"/>
      <c r="Y446" s="174"/>
      <c r="Z446" s="174"/>
      <c r="AA446" s="174"/>
      <c r="AB446" s="174"/>
      <c r="AC446" s="174"/>
      <c r="AD446" s="174"/>
    </row>
    <row r="447" spans="1:30" ht="17.45" customHeight="1" thickBot="1" x14ac:dyDescent="0.25">
      <c r="A447" s="177" t="s">
        <v>35</v>
      </c>
      <c r="B447" s="177"/>
      <c r="C447" s="177"/>
      <c r="D447" s="177"/>
      <c r="E447" s="177"/>
      <c r="F447" s="177"/>
      <c r="G447" s="177"/>
      <c r="H447" s="177"/>
      <c r="I447" s="177"/>
      <c r="J447" s="177"/>
      <c r="K447" s="177"/>
      <c r="L447" s="178" t="s">
        <v>9</v>
      </c>
      <c r="M447" s="178"/>
      <c r="N447" s="178"/>
      <c r="O447" s="178"/>
      <c r="P447" s="178" t="s">
        <v>31</v>
      </c>
      <c r="Q447" s="178"/>
      <c r="R447" s="178"/>
      <c r="S447" s="178"/>
      <c r="T447" s="178"/>
      <c r="U447" s="178" t="s">
        <v>32</v>
      </c>
      <c r="V447" s="178"/>
      <c r="W447" s="178"/>
      <c r="X447" s="178"/>
      <c r="Y447" s="178"/>
      <c r="Z447" s="178"/>
      <c r="AA447" s="171" t="s">
        <v>33</v>
      </c>
      <c r="AB447" s="171"/>
      <c r="AC447" s="171"/>
      <c r="AD447" s="171"/>
    </row>
    <row r="448" spans="1:30" ht="16.7" customHeight="1" thickBot="1" x14ac:dyDescent="0.25">
      <c r="A448" s="172"/>
      <c r="B448" s="172"/>
      <c r="C448" s="172"/>
      <c r="D448" s="172"/>
      <c r="E448" s="172"/>
      <c r="F448" s="172"/>
      <c r="G448" s="172"/>
      <c r="H448" s="172"/>
      <c r="I448" s="172"/>
      <c r="J448" s="173" t="s">
        <v>38</v>
      </c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33"/>
      <c r="W448" s="174">
        <v>0</v>
      </c>
      <c r="X448" s="174"/>
      <c r="Y448" s="174"/>
      <c r="Z448" s="174"/>
      <c r="AA448" s="174"/>
      <c r="AB448" s="174"/>
      <c r="AC448" s="174"/>
      <c r="AD448" s="174"/>
    </row>
    <row r="449" spans="1:256" ht="17.45" customHeight="1" thickBot="1" x14ac:dyDescent="0.25">
      <c r="A449" s="177" t="s">
        <v>39</v>
      </c>
      <c r="B449" s="177"/>
      <c r="C449" s="177"/>
      <c r="D449" s="177"/>
      <c r="E449" s="177"/>
      <c r="F449" s="177"/>
      <c r="G449" s="177"/>
      <c r="H449" s="177"/>
      <c r="I449" s="177"/>
      <c r="J449" s="177"/>
      <c r="K449" s="177"/>
      <c r="L449" s="178" t="s">
        <v>9</v>
      </c>
      <c r="M449" s="178"/>
      <c r="N449" s="178"/>
      <c r="O449" s="178"/>
      <c r="P449" s="178" t="s">
        <v>31</v>
      </c>
      <c r="Q449" s="178"/>
      <c r="R449" s="178"/>
      <c r="S449" s="178"/>
      <c r="T449" s="178"/>
      <c r="U449" s="178" t="s">
        <v>32</v>
      </c>
      <c r="V449" s="178"/>
      <c r="W449" s="178"/>
      <c r="X449" s="178"/>
      <c r="Y449" s="178"/>
      <c r="Z449" s="178"/>
      <c r="AA449" s="171" t="s">
        <v>33</v>
      </c>
      <c r="AB449" s="171"/>
      <c r="AC449" s="171"/>
      <c r="AD449" s="171"/>
    </row>
    <row r="450" spans="1:256" ht="16.7" customHeight="1" thickBot="1" x14ac:dyDescent="0.25">
      <c r="A450" s="172"/>
      <c r="B450" s="172"/>
      <c r="C450" s="172"/>
      <c r="D450" s="172"/>
      <c r="E450" s="172"/>
      <c r="F450" s="172"/>
      <c r="G450" s="172"/>
      <c r="H450" s="172"/>
      <c r="I450" s="172"/>
      <c r="J450" s="173" t="s">
        <v>40</v>
      </c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33"/>
      <c r="W450" s="174">
        <v>0</v>
      </c>
      <c r="X450" s="174"/>
      <c r="Y450" s="174"/>
      <c r="Z450" s="174"/>
      <c r="AA450" s="174"/>
      <c r="AB450" s="174"/>
      <c r="AC450" s="174"/>
      <c r="AD450" s="174"/>
    </row>
    <row r="451" spans="1:256" ht="17.45" customHeight="1" thickBot="1" x14ac:dyDescent="0.25">
      <c r="A451" s="177" t="s">
        <v>41</v>
      </c>
      <c r="B451" s="177"/>
      <c r="C451" s="177"/>
      <c r="D451" s="177"/>
      <c r="E451" s="177"/>
      <c r="F451" s="178" t="s">
        <v>9</v>
      </c>
      <c r="G451" s="178"/>
      <c r="H451" s="178" t="s">
        <v>42</v>
      </c>
      <c r="I451" s="178"/>
      <c r="J451" s="37" t="s">
        <v>43</v>
      </c>
      <c r="K451" s="178" t="s">
        <v>44</v>
      </c>
      <c r="L451" s="178"/>
      <c r="M451" s="178" t="s">
        <v>45</v>
      </c>
      <c r="N451" s="178"/>
      <c r="O451" s="178"/>
      <c r="P451" s="178"/>
      <c r="Q451" s="178" t="s">
        <v>46</v>
      </c>
      <c r="R451" s="178"/>
      <c r="S451" s="178"/>
      <c r="T451" s="178"/>
      <c r="U451" s="178"/>
      <c r="V451" s="178" t="s">
        <v>47</v>
      </c>
      <c r="W451" s="178"/>
      <c r="X451" s="178"/>
      <c r="Y451" s="178"/>
      <c r="Z451" s="178"/>
      <c r="AA451" s="171" t="s">
        <v>33</v>
      </c>
      <c r="AB451" s="171"/>
      <c r="AC451" s="171"/>
      <c r="AD451" s="171"/>
    </row>
    <row r="452" spans="1:256" ht="17.45" customHeight="1" thickBot="1" x14ac:dyDescent="0.25">
      <c r="A452" s="172"/>
      <c r="B452" s="172"/>
      <c r="C452" s="172"/>
      <c r="D452" s="172"/>
      <c r="E452" s="172"/>
      <c r="F452" s="172"/>
      <c r="G452" s="172"/>
      <c r="H452" s="172"/>
      <c r="I452" s="172"/>
      <c r="J452" s="173" t="s">
        <v>48</v>
      </c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33"/>
      <c r="W452" s="174">
        <v>0</v>
      </c>
      <c r="X452" s="174"/>
      <c r="Y452" s="174"/>
      <c r="Z452" s="174"/>
      <c r="AA452" s="174"/>
      <c r="AB452" s="174"/>
      <c r="AC452" s="174"/>
      <c r="AD452" s="174"/>
    </row>
    <row r="453" spans="1:256" ht="5.85" customHeight="1" x14ac:dyDescent="0.2">
      <c r="A453" s="175"/>
      <c r="B453" s="175"/>
      <c r="C453" s="175"/>
      <c r="D453" s="175"/>
      <c r="E453" s="175"/>
      <c r="F453" s="175"/>
      <c r="G453" s="175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</row>
    <row r="454" spans="1:256" ht="16.7" customHeight="1" x14ac:dyDescent="0.2">
      <c r="A454" s="170"/>
      <c r="B454" s="170"/>
      <c r="C454" s="170"/>
      <c r="D454" s="170"/>
      <c r="E454" s="170"/>
      <c r="F454" s="170"/>
      <c r="G454" s="170"/>
      <c r="H454" s="170"/>
      <c r="I454" s="170"/>
      <c r="J454" s="167" t="s">
        <v>49</v>
      </c>
      <c r="K454" s="167"/>
      <c r="L454" s="167"/>
      <c r="M454" s="167"/>
      <c r="N454" s="167"/>
      <c r="O454" s="167"/>
      <c r="P454" s="167"/>
      <c r="Q454" s="167"/>
      <c r="R454" s="167"/>
      <c r="S454" s="167"/>
      <c r="T454" s="167"/>
      <c r="U454" s="167"/>
      <c r="V454" s="176"/>
      <c r="W454" s="169">
        <v>25.414999999999999</v>
      </c>
      <c r="X454" s="169"/>
      <c r="Y454" s="169"/>
      <c r="Z454" s="169"/>
      <c r="AA454" s="169"/>
      <c r="AB454" s="169"/>
      <c r="AC454" s="169"/>
      <c r="AD454" s="169"/>
    </row>
    <row r="455" spans="1:256" ht="17.45" customHeight="1" x14ac:dyDescent="0.2">
      <c r="A455" s="170"/>
      <c r="B455" s="170"/>
      <c r="C455" s="170"/>
      <c r="D455" s="170"/>
      <c r="E455" s="170"/>
      <c r="F455" s="170"/>
      <c r="G455" s="170"/>
      <c r="H455" s="170"/>
      <c r="I455" s="167" t="s">
        <v>50</v>
      </c>
      <c r="J455" s="167"/>
      <c r="K455" s="167"/>
      <c r="L455" s="167"/>
      <c r="M455" s="167"/>
      <c r="N455" s="41"/>
      <c r="O455" s="168">
        <v>0</v>
      </c>
      <c r="P455" s="168"/>
      <c r="Q455" s="168"/>
      <c r="R455" s="41"/>
      <c r="S455" s="167" t="s">
        <v>51</v>
      </c>
      <c r="T455" s="167"/>
      <c r="U455" s="167"/>
      <c r="V455" s="176"/>
      <c r="W455" s="169">
        <v>0</v>
      </c>
      <c r="X455" s="169"/>
      <c r="Y455" s="169"/>
      <c r="Z455" s="169"/>
      <c r="AA455" s="169"/>
      <c r="AB455" s="169"/>
      <c r="AC455" s="169"/>
      <c r="AD455" s="169"/>
    </row>
    <row r="456" spans="1:256" ht="16.7" customHeight="1" thickBot="1" x14ac:dyDescent="0.25">
      <c r="A456" s="170"/>
      <c r="B456" s="170"/>
      <c r="C456" s="170"/>
      <c r="D456" s="170"/>
      <c r="E456" s="170"/>
      <c r="F456" s="170"/>
      <c r="G456" s="170"/>
      <c r="H456" s="170"/>
      <c r="I456" s="170"/>
      <c r="J456" s="167" t="s">
        <v>52</v>
      </c>
      <c r="K456" s="167"/>
      <c r="L456" s="167"/>
      <c r="M456" s="167"/>
      <c r="N456" s="167"/>
      <c r="O456" s="167"/>
      <c r="P456" s="167"/>
      <c r="Q456" s="167"/>
      <c r="R456" s="167"/>
      <c r="S456" s="167"/>
      <c r="T456" s="167"/>
      <c r="U456" s="167"/>
      <c r="V456" s="176"/>
      <c r="W456" s="169">
        <v>25.414999999999999</v>
      </c>
      <c r="X456" s="169"/>
      <c r="Y456" s="169"/>
      <c r="Z456" s="169"/>
      <c r="AA456" s="169"/>
      <c r="AB456" s="169"/>
      <c r="AC456" s="169"/>
      <c r="AD456" s="169"/>
    </row>
    <row r="457" spans="1:256" ht="17.45" customHeight="1" thickBot="1" x14ac:dyDescent="0.25">
      <c r="A457" s="68" t="s">
        <v>0</v>
      </c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70"/>
    </row>
    <row r="458" spans="1:256" ht="31.9" customHeight="1" thickBot="1" x14ac:dyDescent="0.25">
      <c r="A458" s="27"/>
      <c r="B458" s="24" t="s">
        <v>1</v>
      </c>
      <c r="C458" s="24"/>
      <c r="D458" s="77" t="s">
        <v>620</v>
      </c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8"/>
      <c r="P458" s="29" t="s">
        <v>3</v>
      </c>
      <c r="Q458" s="29"/>
      <c r="R458" s="29"/>
      <c r="S458" s="18"/>
      <c r="T458" s="30" t="s">
        <v>621</v>
      </c>
      <c r="U458" s="30"/>
      <c r="V458" s="30"/>
      <c r="W458" s="30"/>
      <c r="X458" s="30"/>
      <c r="Y458" s="18"/>
      <c r="Z458" s="18"/>
      <c r="AA458" s="18"/>
      <c r="AB458" s="18"/>
      <c r="AC458" s="18"/>
      <c r="AD458" s="25"/>
      <c r="AE458" s="27"/>
      <c r="AF458" s="24"/>
      <c r="AG458" s="24"/>
      <c r="AH458" s="77"/>
      <c r="AI458" s="77"/>
      <c r="AJ458" s="77"/>
      <c r="AK458" s="77"/>
      <c r="AL458" s="77"/>
      <c r="AM458" s="77"/>
      <c r="AN458" s="77"/>
      <c r="AO458" s="77"/>
      <c r="AP458" s="77"/>
      <c r="AQ458" s="77"/>
      <c r="AR458" s="77"/>
      <c r="AS458" s="18"/>
      <c r="AT458" s="29"/>
      <c r="AU458" s="29"/>
      <c r="AV458" s="29"/>
      <c r="AW458" s="18"/>
      <c r="AX458" s="30"/>
      <c r="AY458" s="30"/>
      <c r="AZ458" s="30"/>
      <c r="BA458" s="30"/>
      <c r="BB458" s="30"/>
      <c r="BC458" s="18"/>
      <c r="BD458" s="18"/>
      <c r="BE458" s="18"/>
      <c r="BF458" s="18"/>
      <c r="BG458" s="18"/>
      <c r="BH458" s="25"/>
      <c r="BI458" s="27"/>
      <c r="BJ458" s="24"/>
      <c r="BK458" s="24"/>
      <c r="BL458" s="77"/>
      <c r="BM458" s="77"/>
      <c r="BN458" s="77"/>
      <c r="BO458" s="77"/>
      <c r="BP458" s="77"/>
      <c r="BQ458" s="77"/>
      <c r="BR458" s="77"/>
      <c r="BS458" s="77"/>
      <c r="BT458" s="77"/>
      <c r="BU458" s="77"/>
      <c r="BV458" s="77"/>
      <c r="BW458" s="18"/>
      <c r="BX458" s="29"/>
      <c r="BY458" s="29"/>
      <c r="BZ458" s="29"/>
      <c r="CA458" s="18"/>
      <c r="CB458" s="30"/>
      <c r="CC458" s="30"/>
      <c r="CD458" s="30"/>
      <c r="CE458" s="30"/>
      <c r="CF458" s="30"/>
      <c r="CG458" s="18"/>
      <c r="CH458" s="18"/>
      <c r="CI458" s="18"/>
      <c r="CJ458" s="18"/>
      <c r="CK458" s="18"/>
      <c r="CL458" s="25"/>
      <c r="CM458" s="27"/>
      <c r="CN458" s="24"/>
      <c r="CO458" s="24"/>
      <c r="CP458" s="77"/>
      <c r="CQ458" s="77"/>
      <c r="CR458" s="77"/>
      <c r="CS458" s="77"/>
      <c r="CT458" s="77"/>
      <c r="CU458" s="77"/>
      <c r="CV458" s="77"/>
      <c r="CW458" s="77"/>
      <c r="CX458" s="77"/>
      <c r="CY458" s="77"/>
      <c r="CZ458" s="77"/>
      <c r="DA458" s="18"/>
      <c r="DB458" s="29"/>
      <c r="DC458" s="29"/>
      <c r="DD458" s="29"/>
      <c r="DE458" s="18"/>
      <c r="DF458" s="30"/>
      <c r="DG458" s="30"/>
      <c r="DH458" s="30"/>
      <c r="DI458" s="30"/>
      <c r="DJ458" s="30"/>
      <c r="DK458" s="18"/>
      <c r="DL458" s="18"/>
      <c r="DM458" s="18"/>
      <c r="DN458" s="18"/>
      <c r="DO458" s="18"/>
      <c r="DP458" s="25"/>
      <c r="DQ458" s="27"/>
      <c r="DR458" s="24"/>
      <c r="DS458" s="24"/>
      <c r="DT458" s="77"/>
      <c r="DU458" s="77"/>
      <c r="DV458" s="77"/>
      <c r="DW458" s="77"/>
      <c r="DX458" s="77"/>
      <c r="DY458" s="77"/>
      <c r="DZ458" s="77"/>
      <c r="EA458" s="77"/>
      <c r="EB458" s="77"/>
      <c r="EC458" s="77"/>
      <c r="ED458" s="77"/>
      <c r="EE458" s="18"/>
      <c r="EF458" s="29"/>
      <c r="EG458" s="29"/>
      <c r="EH458" s="29"/>
      <c r="EI458" s="18"/>
      <c r="EJ458" s="30"/>
      <c r="EK458" s="30"/>
      <c r="EL458" s="30"/>
      <c r="EM458" s="30"/>
      <c r="EN458" s="30"/>
      <c r="EO458" s="18"/>
      <c r="EP458" s="18"/>
      <c r="EQ458" s="18"/>
      <c r="ER458" s="18"/>
      <c r="ES458" s="18"/>
      <c r="ET458" s="25"/>
      <c r="EU458" s="27"/>
      <c r="EV458" s="24"/>
      <c r="EW458" s="24"/>
      <c r="EX458" s="77"/>
      <c r="EY458" s="77"/>
      <c r="EZ458" s="77"/>
      <c r="FA458" s="77"/>
      <c r="FB458" s="77"/>
      <c r="FC458" s="77"/>
      <c r="FD458" s="77"/>
      <c r="FE458" s="77"/>
      <c r="FF458" s="77"/>
      <c r="FG458" s="77"/>
      <c r="FH458" s="77"/>
      <c r="FI458" s="18"/>
      <c r="FJ458" s="29"/>
      <c r="FK458" s="29"/>
      <c r="FL458" s="29"/>
      <c r="FM458" s="18"/>
      <c r="FN458" s="30"/>
      <c r="FO458" s="30"/>
      <c r="FP458" s="30"/>
      <c r="FQ458" s="30"/>
      <c r="FR458" s="30"/>
      <c r="FS458" s="18"/>
      <c r="FT458" s="18"/>
      <c r="FU458" s="18"/>
      <c r="FV458" s="18"/>
      <c r="FW458" s="18"/>
      <c r="FX458" s="25"/>
      <c r="FY458" s="27"/>
      <c r="FZ458" s="24"/>
      <c r="GA458" s="24"/>
      <c r="GB458" s="77"/>
      <c r="GC458" s="77"/>
      <c r="GD458" s="77"/>
      <c r="GE458" s="77"/>
      <c r="GF458" s="77"/>
      <c r="GG458" s="77"/>
      <c r="GH458" s="77"/>
      <c r="GI458" s="77"/>
      <c r="GJ458" s="77"/>
      <c r="GK458" s="77"/>
      <c r="GL458" s="77"/>
      <c r="GM458" s="18"/>
      <c r="GN458" s="29"/>
      <c r="GO458" s="29"/>
      <c r="GP458" s="29"/>
      <c r="GQ458" s="18"/>
      <c r="GR458" s="30"/>
      <c r="GS458" s="30"/>
      <c r="GT458" s="30"/>
      <c r="GU458" s="30"/>
      <c r="GV458" s="30"/>
      <c r="GW458" s="18"/>
      <c r="GX458" s="18"/>
      <c r="GY458" s="18"/>
      <c r="GZ458" s="18"/>
      <c r="HA458" s="18"/>
      <c r="HB458" s="25"/>
      <c r="HC458" s="27"/>
      <c r="HD458" s="24"/>
      <c r="HE458" s="24"/>
      <c r="HF458" s="77"/>
      <c r="HG458" s="77"/>
      <c r="HH458" s="77"/>
      <c r="HI458" s="77"/>
      <c r="HJ458" s="77"/>
      <c r="HK458" s="77"/>
      <c r="HL458" s="77"/>
      <c r="HM458" s="77"/>
      <c r="HN458" s="77"/>
      <c r="HO458" s="77"/>
      <c r="HP458" s="77"/>
      <c r="HQ458" s="18"/>
      <c r="HR458" s="29"/>
      <c r="HS458" s="29"/>
      <c r="HT458" s="29"/>
      <c r="HU458" s="18"/>
      <c r="HV458" s="30"/>
      <c r="HW458" s="30"/>
      <c r="HX458" s="30"/>
      <c r="HY458" s="30"/>
      <c r="HZ458" s="30"/>
      <c r="IA458" s="18"/>
      <c r="IB458" s="18"/>
      <c r="IC458" s="18"/>
      <c r="ID458" s="18"/>
      <c r="IE458" s="18"/>
      <c r="IF458" s="25"/>
      <c r="IG458" s="27"/>
      <c r="IH458" s="24"/>
      <c r="II458" s="24"/>
      <c r="IJ458" s="77"/>
      <c r="IK458" s="77"/>
      <c r="IL458" s="77"/>
      <c r="IM458" s="77"/>
      <c r="IN458" s="77"/>
      <c r="IO458" s="77"/>
      <c r="IP458" s="77"/>
      <c r="IQ458" s="77"/>
      <c r="IR458" s="77"/>
      <c r="IS458" s="77"/>
      <c r="IT458" s="77"/>
      <c r="IU458" s="18"/>
      <c r="IV458" s="29"/>
    </row>
    <row r="459" spans="1:256" ht="17.45" customHeight="1" thickBot="1" x14ac:dyDescent="0.25">
      <c r="A459" s="28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19"/>
      <c r="P459" s="31" t="s">
        <v>5</v>
      </c>
      <c r="Q459" s="31"/>
      <c r="R459" s="31"/>
      <c r="S459" s="19"/>
      <c r="T459" s="32">
        <v>59.76</v>
      </c>
      <c r="U459" s="32"/>
      <c r="V459" s="32"/>
      <c r="W459" s="32"/>
      <c r="X459" s="32"/>
      <c r="Y459" s="19"/>
      <c r="Z459" s="31" t="s">
        <v>6</v>
      </c>
      <c r="AA459" s="31"/>
      <c r="AB459" s="19"/>
      <c r="AC459" s="20" t="s">
        <v>78</v>
      </c>
      <c r="AD459" s="26"/>
    </row>
    <row r="460" spans="1:256" ht="16.7" customHeight="1" thickBot="1" x14ac:dyDescent="0.25">
      <c r="A460" s="177" t="s">
        <v>8</v>
      </c>
      <c r="B460" s="177"/>
      <c r="C460" s="177"/>
      <c r="D460" s="177"/>
      <c r="E460" s="177"/>
      <c r="F460" s="177"/>
      <c r="G460" s="177"/>
      <c r="H460" s="177"/>
      <c r="I460" s="177"/>
      <c r="J460" s="178" t="s">
        <v>9</v>
      </c>
      <c r="K460" s="178" t="s">
        <v>10</v>
      </c>
      <c r="L460" s="178"/>
      <c r="M460" s="178"/>
      <c r="N460" s="178"/>
      <c r="O460" s="178"/>
      <c r="P460" s="178"/>
      <c r="Q460" s="178" t="s">
        <v>11</v>
      </c>
      <c r="R460" s="178"/>
      <c r="S460" s="178"/>
      <c r="T460" s="178"/>
      <c r="U460" s="178"/>
      <c r="V460" s="178"/>
      <c r="W460" s="178"/>
      <c r="X460" s="178"/>
      <c r="Y460" s="178"/>
      <c r="Z460" s="178"/>
      <c r="AA460" s="171" t="s">
        <v>12</v>
      </c>
      <c r="AB460" s="171"/>
      <c r="AC460" s="171"/>
      <c r="AD460" s="171"/>
    </row>
    <row r="461" spans="1:256" ht="17.45" customHeight="1" thickBot="1" x14ac:dyDescent="0.25">
      <c r="A461" s="177"/>
      <c r="B461" s="177"/>
      <c r="C461" s="177"/>
      <c r="D461" s="177"/>
      <c r="E461" s="177"/>
      <c r="F461" s="177"/>
      <c r="G461" s="177"/>
      <c r="H461" s="177"/>
      <c r="I461" s="177"/>
      <c r="J461" s="178"/>
      <c r="K461" s="178" t="s">
        <v>13</v>
      </c>
      <c r="L461" s="178"/>
      <c r="M461" s="178" t="s">
        <v>14</v>
      </c>
      <c r="N461" s="178"/>
      <c r="O461" s="178"/>
      <c r="P461" s="178"/>
      <c r="Q461" s="178" t="s">
        <v>13</v>
      </c>
      <c r="R461" s="178"/>
      <c r="S461" s="178"/>
      <c r="T461" s="178"/>
      <c r="U461" s="178"/>
      <c r="V461" s="178" t="s">
        <v>14</v>
      </c>
      <c r="W461" s="178"/>
      <c r="X461" s="178"/>
      <c r="Y461" s="178"/>
      <c r="Z461" s="178"/>
      <c r="AA461" s="171"/>
      <c r="AB461" s="171"/>
      <c r="AC461" s="171"/>
      <c r="AD461" s="171"/>
    </row>
    <row r="462" spans="1:256" ht="17.45" customHeight="1" thickBot="1" x14ac:dyDescent="0.25">
      <c r="A462" s="38"/>
      <c r="B462" s="39" t="s">
        <v>622</v>
      </c>
      <c r="C462" s="185" t="s">
        <v>623</v>
      </c>
      <c r="D462" s="185"/>
      <c r="E462" s="185"/>
      <c r="F462" s="185"/>
      <c r="G462" s="185"/>
      <c r="H462" s="185"/>
      <c r="I462" s="185"/>
      <c r="J462" s="40">
        <v>4</v>
      </c>
      <c r="K462" s="186">
        <v>0.8</v>
      </c>
      <c r="L462" s="186"/>
      <c r="M462" s="186">
        <v>0.2</v>
      </c>
      <c r="N462" s="186"/>
      <c r="O462" s="186"/>
      <c r="P462" s="186"/>
      <c r="Q462" s="187">
        <v>232.75239999999999</v>
      </c>
      <c r="R462" s="187"/>
      <c r="S462" s="187"/>
      <c r="T462" s="187"/>
      <c r="U462" s="187"/>
      <c r="V462" s="187">
        <v>72.958699999999993</v>
      </c>
      <c r="W462" s="187"/>
      <c r="X462" s="187"/>
      <c r="Y462" s="187"/>
      <c r="Z462" s="187"/>
      <c r="AA462" s="188">
        <v>803.17460000000005</v>
      </c>
      <c r="AB462" s="188"/>
      <c r="AC462" s="188"/>
      <c r="AD462" s="188"/>
    </row>
    <row r="463" spans="1:256" ht="16.7" customHeight="1" thickBot="1" x14ac:dyDescent="0.25">
      <c r="A463" s="172"/>
      <c r="B463" s="172"/>
      <c r="C463" s="172"/>
      <c r="D463" s="172"/>
      <c r="E463" s="172"/>
      <c r="F463" s="172"/>
      <c r="G463" s="172"/>
      <c r="H463" s="172"/>
      <c r="I463" s="172"/>
      <c r="J463" s="173" t="s">
        <v>17</v>
      </c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33"/>
      <c r="W463" s="174">
        <v>803.17460000000005</v>
      </c>
      <c r="X463" s="174"/>
      <c r="Y463" s="174"/>
      <c r="Z463" s="174"/>
      <c r="AA463" s="174"/>
      <c r="AB463" s="174"/>
      <c r="AC463" s="174"/>
      <c r="AD463" s="174"/>
    </row>
    <row r="464" spans="1:256" ht="17.45" customHeight="1" thickBot="1" x14ac:dyDescent="0.25">
      <c r="A464" s="177" t="s">
        <v>18</v>
      </c>
      <c r="B464" s="177"/>
      <c r="C464" s="177"/>
      <c r="D464" s="177"/>
      <c r="E464" s="177"/>
      <c r="F464" s="177"/>
      <c r="G464" s="177"/>
      <c r="H464" s="177"/>
      <c r="I464" s="177"/>
      <c r="J464" s="177"/>
      <c r="K464" s="177"/>
      <c r="L464" s="178" t="s">
        <v>19</v>
      </c>
      <c r="M464" s="178"/>
      <c r="N464" s="178"/>
      <c r="O464" s="178"/>
      <c r="P464" s="178" t="s">
        <v>9</v>
      </c>
      <c r="Q464" s="178"/>
      <c r="R464" s="178"/>
      <c r="S464" s="178"/>
      <c r="T464" s="178"/>
      <c r="U464" s="178" t="s">
        <v>20</v>
      </c>
      <c r="V464" s="178"/>
      <c r="W464" s="178"/>
      <c r="X464" s="178"/>
      <c r="Y464" s="178"/>
      <c r="Z464" s="178"/>
      <c r="AA464" s="171" t="s">
        <v>12</v>
      </c>
      <c r="AB464" s="171"/>
      <c r="AC464" s="171"/>
      <c r="AD464" s="171"/>
    </row>
    <row r="465" spans="1:30" ht="17.45" customHeight="1" thickBot="1" x14ac:dyDescent="0.25">
      <c r="A465" s="172"/>
      <c r="B465" s="172"/>
      <c r="C465" s="172"/>
      <c r="D465" s="172"/>
      <c r="E465" s="172"/>
      <c r="F465" s="172"/>
      <c r="G465" s="172"/>
      <c r="H465" s="172"/>
      <c r="I465" s="172"/>
      <c r="J465" s="181" t="s">
        <v>25</v>
      </c>
      <c r="K465" s="181"/>
      <c r="L465" s="181"/>
      <c r="M465" s="181"/>
      <c r="N465" s="181"/>
      <c r="O465" s="181"/>
      <c r="P465" s="181"/>
      <c r="Q465" s="181"/>
      <c r="R465" s="181"/>
      <c r="S465" s="181"/>
      <c r="T465" s="181"/>
      <c r="U465" s="181"/>
      <c r="V465" s="182"/>
      <c r="W465" s="183">
        <v>0</v>
      </c>
      <c r="X465" s="183"/>
      <c r="Y465" s="183"/>
      <c r="Z465" s="183"/>
      <c r="AA465" s="183"/>
      <c r="AB465" s="183"/>
      <c r="AC465" s="183"/>
      <c r="AD465" s="183"/>
    </row>
    <row r="466" spans="1:30" ht="16.7" customHeight="1" thickBot="1" x14ac:dyDescent="0.25">
      <c r="A466" s="172"/>
      <c r="B466" s="172"/>
      <c r="C466" s="172"/>
      <c r="D466" s="172"/>
      <c r="E466" s="172"/>
      <c r="F466" s="172"/>
      <c r="G466" s="172"/>
      <c r="H466" s="172"/>
      <c r="I466" s="172"/>
      <c r="J466" s="167" t="s">
        <v>26</v>
      </c>
      <c r="K466" s="167"/>
      <c r="L466" s="167"/>
      <c r="M466" s="167"/>
      <c r="N466" s="167"/>
      <c r="O466" s="167"/>
      <c r="P466" s="167"/>
      <c r="Q466" s="167"/>
      <c r="R466" s="167"/>
      <c r="S466" s="167"/>
      <c r="T466" s="167"/>
      <c r="U466" s="167"/>
      <c r="V466" s="182"/>
      <c r="W466" s="184">
        <v>803.17460000000005</v>
      </c>
      <c r="X466" s="184"/>
      <c r="Y466" s="184"/>
      <c r="Z466" s="184"/>
      <c r="AA466" s="184"/>
      <c r="AB466" s="184"/>
      <c r="AC466" s="184"/>
      <c r="AD466" s="184"/>
    </row>
    <row r="467" spans="1:30" ht="17.45" customHeight="1" thickBot="1" x14ac:dyDescent="0.25">
      <c r="A467" s="172"/>
      <c r="B467" s="172"/>
      <c r="C467" s="172"/>
      <c r="D467" s="172"/>
      <c r="E467" s="172"/>
      <c r="F467" s="172"/>
      <c r="G467" s="172"/>
      <c r="H467" s="172"/>
      <c r="I467" s="172"/>
      <c r="J467" s="167" t="s">
        <v>27</v>
      </c>
      <c r="K467" s="167"/>
      <c r="L467" s="167"/>
      <c r="M467" s="167"/>
      <c r="N467" s="167"/>
      <c r="O467" s="167"/>
      <c r="P467" s="167"/>
      <c r="Q467" s="167"/>
      <c r="R467" s="167"/>
      <c r="S467" s="167"/>
      <c r="T467" s="167"/>
      <c r="U467" s="167"/>
      <c r="V467" s="182"/>
      <c r="W467" s="184">
        <v>13.44</v>
      </c>
      <c r="X467" s="184"/>
      <c r="Y467" s="184"/>
      <c r="Z467" s="184"/>
      <c r="AA467" s="184"/>
      <c r="AB467" s="184"/>
      <c r="AC467" s="184"/>
      <c r="AD467" s="184"/>
    </row>
    <row r="468" spans="1:30" ht="16.7" customHeight="1" thickBot="1" x14ac:dyDescent="0.25">
      <c r="A468" s="172"/>
      <c r="B468" s="172"/>
      <c r="C468" s="172"/>
      <c r="D468" s="172"/>
      <c r="E468" s="172"/>
      <c r="F468" s="172"/>
      <c r="G468" s="172"/>
      <c r="H468" s="172"/>
      <c r="I468" s="172"/>
      <c r="J468" s="167" t="s">
        <v>28</v>
      </c>
      <c r="K468" s="167"/>
      <c r="L468" s="167"/>
      <c r="M468" s="167"/>
      <c r="N468" s="167"/>
      <c r="O468" s="167"/>
      <c r="P468" s="167"/>
      <c r="Q468" s="167"/>
      <c r="R468" s="167"/>
      <c r="S468" s="167"/>
      <c r="T468" s="167"/>
      <c r="U468" s="167"/>
      <c r="V468" s="182"/>
      <c r="W468" s="184">
        <v>0</v>
      </c>
      <c r="X468" s="184"/>
      <c r="Y468" s="184"/>
      <c r="Z468" s="184"/>
      <c r="AA468" s="184"/>
      <c r="AB468" s="184"/>
      <c r="AC468" s="184"/>
      <c r="AD468" s="184"/>
    </row>
    <row r="469" spans="1:30" ht="17.45" customHeight="1" thickBot="1" x14ac:dyDescent="0.25">
      <c r="A469" s="172"/>
      <c r="B469" s="172"/>
      <c r="C469" s="172"/>
      <c r="D469" s="172"/>
      <c r="E469" s="172"/>
      <c r="F469" s="172"/>
      <c r="G469" s="172"/>
      <c r="H469" s="172"/>
      <c r="I469" s="172"/>
      <c r="J469" s="179" t="s">
        <v>29</v>
      </c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  <c r="V469" s="182"/>
      <c r="W469" s="180">
        <v>0</v>
      </c>
      <c r="X469" s="180"/>
      <c r="Y469" s="180"/>
      <c r="Z469" s="180"/>
      <c r="AA469" s="180"/>
      <c r="AB469" s="180"/>
      <c r="AC469" s="180"/>
      <c r="AD469" s="180"/>
    </row>
    <row r="470" spans="1:30" ht="17.45" customHeight="1" thickBot="1" x14ac:dyDescent="0.25">
      <c r="A470" s="177" t="s">
        <v>30</v>
      </c>
      <c r="B470" s="177"/>
      <c r="C470" s="177"/>
      <c r="D470" s="177"/>
      <c r="E470" s="177"/>
      <c r="F470" s="177"/>
      <c r="G470" s="177"/>
      <c r="H470" s="177"/>
      <c r="I470" s="177"/>
      <c r="J470" s="177"/>
      <c r="K470" s="177"/>
      <c r="L470" s="178" t="s">
        <v>9</v>
      </c>
      <c r="M470" s="178"/>
      <c r="N470" s="178"/>
      <c r="O470" s="178"/>
      <c r="P470" s="178" t="s">
        <v>31</v>
      </c>
      <c r="Q470" s="178"/>
      <c r="R470" s="178"/>
      <c r="S470" s="178"/>
      <c r="T470" s="178"/>
      <c r="U470" s="178" t="s">
        <v>32</v>
      </c>
      <c r="V470" s="178"/>
      <c r="W470" s="178"/>
      <c r="X470" s="178"/>
      <c r="Y470" s="178"/>
      <c r="Z470" s="178"/>
      <c r="AA470" s="171" t="s">
        <v>33</v>
      </c>
      <c r="AB470" s="171"/>
      <c r="AC470" s="171"/>
      <c r="AD470" s="171"/>
    </row>
    <row r="471" spans="1:30" ht="16.7" customHeight="1" thickBot="1" x14ac:dyDescent="0.25">
      <c r="A471" s="172"/>
      <c r="B471" s="172"/>
      <c r="C471" s="172"/>
      <c r="D471" s="172"/>
      <c r="E471" s="172"/>
      <c r="F471" s="172"/>
      <c r="G471" s="172"/>
      <c r="H471" s="172"/>
      <c r="I471" s="172"/>
      <c r="J471" s="173" t="s">
        <v>34</v>
      </c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33"/>
      <c r="W471" s="174">
        <v>0</v>
      </c>
      <c r="X471" s="174"/>
      <c r="Y471" s="174"/>
      <c r="Z471" s="174"/>
      <c r="AA471" s="174"/>
      <c r="AB471" s="174"/>
      <c r="AC471" s="174"/>
      <c r="AD471" s="174"/>
    </row>
    <row r="472" spans="1:30" ht="17.45" customHeight="1" thickBot="1" x14ac:dyDescent="0.25">
      <c r="A472" s="177" t="s">
        <v>35</v>
      </c>
      <c r="B472" s="177"/>
      <c r="C472" s="177"/>
      <c r="D472" s="177"/>
      <c r="E472" s="177"/>
      <c r="F472" s="177"/>
      <c r="G472" s="177"/>
      <c r="H472" s="177"/>
      <c r="I472" s="177"/>
      <c r="J472" s="177"/>
      <c r="K472" s="177"/>
      <c r="L472" s="178" t="s">
        <v>9</v>
      </c>
      <c r="M472" s="178"/>
      <c r="N472" s="178"/>
      <c r="O472" s="178"/>
      <c r="P472" s="178" t="s">
        <v>31</v>
      </c>
      <c r="Q472" s="178"/>
      <c r="R472" s="178"/>
      <c r="S472" s="178"/>
      <c r="T472" s="178"/>
      <c r="U472" s="178" t="s">
        <v>32</v>
      </c>
      <c r="V472" s="178"/>
      <c r="W472" s="178"/>
      <c r="X472" s="178"/>
      <c r="Y472" s="178"/>
      <c r="Z472" s="178"/>
      <c r="AA472" s="171" t="s">
        <v>33</v>
      </c>
      <c r="AB472" s="171"/>
      <c r="AC472" s="171"/>
      <c r="AD472" s="171"/>
    </row>
    <row r="473" spans="1:30" ht="16.7" customHeight="1" thickBot="1" x14ac:dyDescent="0.25">
      <c r="A473" s="172"/>
      <c r="B473" s="172"/>
      <c r="C473" s="172"/>
      <c r="D473" s="172"/>
      <c r="E473" s="172"/>
      <c r="F473" s="172"/>
      <c r="G473" s="172"/>
      <c r="H473" s="172"/>
      <c r="I473" s="172"/>
      <c r="J473" s="173" t="s">
        <v>38</v>
      </c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33"/>
      <c r="W473" s="174">
        <v>0</v>
      </c>
      <c r="X473" s="174"/>
      <c r="Y473" s="174"/>
      <c r="Z473" s="174"/>
      <c r="AA473" s="174"/>
      <c r="AB473" s="174"/>
      <c r="AC473" s="174"/>
      <c r="AD473" s="174"/>
    </row>
    <row r="474" spans="1:30" ht="17.45" customHeight="1" thickBot="1" x14ac:dyDescent="0.25">
      <c r="A474" s="177" t="s">
        <v>39</v>
      </c>
      <c r="B474" s="177"/>
      <c r="C474" s="177"/>
      <c r="D474" s="177"/>
      <c r="E474" s="177"/>
      <c r="F474" s="177"/>
      <c r="G474" s="177"/>
      <c r="H474" s="177"/>
      <c r="I474" s="177"/>
      <c r="J474" s="177"/>
      <c r="K474" s="177"/>
      <c r="L474" s="178" t="s">
        <v>9</v>
      </c>
      <c r="M474" s="178"/>
      <c r="N474" s="178"/>
      <c r="O474" s="178"/>
      <c r="P474" s="178" t="s">
        <v>31</v>
      </c>
      <c r="Q474" s="178"/>
      <c r="R474" s="178"/>
      <c r="S474" s="178"/>
      <c r="T474" s="178"/>
      <c r="U474" s="178" t="s">
        <v>32</v>
      </c>
      <c r="V474" s="178"/>
      <c r="W474" s="178"/>
      <c r="X474" s="178"/>
      <c r="Y474" s="178"/>
      <c r="Z474" s="178"/>
      <c r="AA474" s="171" t="s">
        <v>33</v>
      </c>
      <c r="AB474" s="171"/>
      <c r="AC474" s="171"/>
      <c r="AD474" s="171"/>
    </row>
    <row r="475" spans="1:30" ht="17.45" customHeight="1" thickBot="1" x14ac:dyDescent="0.25">
      <c r="A475" s="172"/>
      <c r="B475" s="172"/>
      <c r="C475" s="172"/>
      <c r="D475" s="172"/>
      <c r="E475" s="172"/>
      <c r="F475" s="172"/>
      <c r="G475" s="172"/>
      <c r="H475" s="172"/>
      <c r="I475" s="172"/>
      <c r="J475" s="173" t="s">
        <v>40</v>
      </c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33"/>
      <c r="W475" s="174">
        <v>0</v>
      </c>
      <c r="X475" s="174"/>
      <c r="Y475" s="174"/>
      <c r="Z475" s="174"/>
      <c r="AA475" s="174"/>
      <c r="AB475" s="174"/>
      <c r="AC475" s="174"/>
      <c r="AD475" s="174"/>
    </row>
    <row r="476" spans="1:30" ht="16.7" customHeight="1" thickBot="1" x14ac:dyDescent="0.25">
      <c r="A476" s="177" t="s">
        <v>41</v>
      </c>
      <c r="B476" s="177"/>
      <c r="C476" s="177"/>
      <c r="D476" s="177"/>
      <c r="E476" s="177"/>
      <c r="F476" s="178" t="s">
        <v>9</v>
      </c>
      <c r="G476" s="178"/>
      <c r="H476" s="178" t="s">
        <v>42</v>
      </c>
      <c r="I476" s="178"/>
      <c r="J476" s="37" t="s">
        <v>43</v>
      </c>
      <c r="K476" s="178" t="s">
        <v>44</v>
      </c>
      <c r="L476" s="178"/>
      <c r="M476" s="178" t="s">
        <v>45</v>
      </c>
      <c r="N476" s="178"/>
      <c r="O476" s="178"/>
      <c r="P476" s="178"/>
      <c r="Q476" s="178" t="s">
        <v>46</v>
      </c>
      <c r="R476" s="178"/>
      <c r="S476" s="178"/>
      <c r="T476" s="178"/>
      <c r="U476" s="178"/>
      <c r="V476" s="178" t="s">
        <v>47</v>
      </c>
      <c r="W476" s="178"/>
      <c r="X476" s="178"/>
      <c r="Y476" s="178"/>
      <c r="Z476" s="178"/>
      <c r="AA476" s="171" t="s">
        <v>33</v>
      </c>
      <c r="AB476" s="171"/>
      <c r="AC476" s="171"/>
      <c r="AD476" s="171"/>
    </row>
    <row r="477" spans="1:30" ht="17.45" customHeight="1" thickBot="1" x14ac:dyDescent="0.25">
      <c r="A477" s="172"/>
      <c r="B477" s="172"/>
      <c r="C477" s="172"/>
      <c r="D477" s="172"/>
      <c r="E477" s="172"/>
      <c r="F477" s="172"/>
      <c r="G477" s="172"/>
      <c r="H477" s="172"/>
      <c r="I477" s="172"/>
      <c r="J477" s="173" t="s">
        <v>48</v>
      </c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33"/>
      <c r="W477" s="174">
        <v>0</v>
      </c>
      <c r="X477" s="174"/>
      <c r="Y477" s="174"/>
      <c r="Z477" s="174"/>
      <c r="AA477" s="174"/>
      <c r="AB477" s="174"/>
      <c r="AC477" s="174"/>
      <c r="AD477" s="174"/>
    </row>
    <row r="478" spans="1:30" ht="5.85" customHeight="1" x14ac:dyDescent="0.2">
      <c r="A478" s="175"/>
      <c r="B478" s="175"/>
      <c r="C478" s="175"/>
      <c r="D478" s="175"/>
      <c r="E478" s="175"/>
      <c r="F478" s="175"/>
      <c r="G478" s="175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</row>
    <row r="479" spans="1:30" ht="16.7" customHeight="1" x14ac:dyDescent="0.2">
      <c r="A479" s="170"/>
      <c r="B479" s="170"/>
      <c r="C479" s="170"/>
      <c r="D479" s="170"/>
      <c r="E479" s="170"/>
      <c r="F479" s="170"/>
      <c r="G479" s="170"/>
      <c r="H479" s="170"/>
      <c r="I479" s="170"/>
      <c r="J479" s="167" t="s">
        <v>49</v>
      </c>
      <c r="K479" s="167"/>
      <c r="L479" s="167"/>
      <c r="M479" s="167"/>
      <c r="N479" s="167"/>
      <c r="O479" s="167"/>
      <c r="P479" s="167"/>
      <c r="Q479" s="167"/>
      <c r="R479" s="167"/>
      <c r="S479" s="167"/>
      <c r="T479" s="167"/>
      <c r="U479" s="167"/>
      <c r="V479" s="176"/>
      <c r="W479" s="169">
        <v>13.44</v>
      </c>
      <c r="X479" s="169"/>
      <c r="Y479" s="169"/>
      <c r="Z479" s="169"/>
      <c r="AA479" s="169"/>
      <c r="AB479" s="169"/>
      <c r="AC479" s="169"/>
      <c r="AD479" s="169"/>
    </row>
    <row r="480" spans="1:30" ht="17.45" customHeight="1" x14ac:dyDescent="0.2">
      <c r="A480" s="170"/>
      <c r="B480" s="170"/>
      <c r="C480" s="170"/>
      <c r="D480" s="170"/>
      <c r="E480" s="170"/>
      <c r="F480" s="170"/>
      <c r="G480" s="170"/>
      <c r="H480" s="170"/>
      <c r="I480" s="167" t="s">
        <v>50</v>
      </c>
      <c r="J480" s="167"/>
      <c r="K480" s="167"/>
      <c r="L480" s="167"/>
      <c r="M480" s="167"/>
      <c r="N480" s="41"/>
      <c r="O480" s="168">
        <v>0</v>
      </c>
      <c r="P480" s="168"/>
      <c r="Q480" s="168"/>
      <c r="R480" s="41"/>
      <c r="S480" s="167" t="s">
        <v>51</v>
      </c>
      <c r="T480" s="167"/>
      <c r="U480" s="167"/>
      <c r="V480" s="176"/>
      <c r="W480" s="169">
        <v>0</v>
      </c>
      <c r="X480" s="169"/>
      <c r="Y480" s="169"/>
      <c r="Z480" s="169"/>
      <c r="AA480" s="169"/>
      <c r="AB480" s="169"/>
      <c r="AC480" s="169"/>
      <c r="AD480" s="169"/>
    </row>
    <row r="481" spans="1:256" ht="17.45" customHeight="1" thickBot="1" x14ac:dyDescent="0.25">
      <c r="A481" s="170"/>
      <c r="B481" s="170"/>
      <c r="C481" s="170"/>
      <c r="D481" s="170"/>
      <c r="E481" s="170"/>
      <c r="F481" s="170"/>
      <c r="G481" s="170"/>
      <c r="H481" s="170"/>
      <c r="I481" s="170"/>
      <c r="J481" s="167" t="s">
        <v>52</v>
      </c>
      <c r="K481" s="167"/>
      <c r="L481" s="167"/>
      <c r="M481" s="167"/>
      <c r="N481" s="167"/>
      <c r="O481" s="167"/>
      <c r="P481" s="167"/>
      <c r="Q481" s="167"/>
      <c r="R481" s="167"/>
      <c r="S481" s="167"/>
      <c r="T481" s="167"/>
      <c r="U481" s="167"/>
      <c r="V481" s="176"/>
      <c r="W481" s="169">
        <v>13.44</v>
      </c>
      <c r="X481" s="169"/>
      <c r="Y481" s="169"/>
      <c r="Z481" s="169"/>
      <c r="AA481" s="169"/>
      <c r="AB481" s="169"/>
      <c r="AC481" s="169"/>
      <c r="AD481" s="169"/>
    </row>
    <row r="482" spans="1:256" ht="17.45" customHeight="1" thickBot="1" x14ac:dyDescent="0.25">
      <c r="A482" s="68" t="s">
        <v>0</v>
      </c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70"/>
    </row>
    <row r="483" spans="1:256" ht="31.9" customHeight="1" thickBot="1" x14ac:dyDescent="0.25">
      <c r="A483" s="27"/>
      <c r="B483" s="24" t="s">
        <v>1</v>
      </c>
      <c r="C483" s="24"/>
      <c r="D483" s="77" t="s">
        <v>624</v>
      </c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8"/>
      <c r="P483" s="29" t="s">
        <v>3</v>
      </c>
      <c r="Q483" s="29"/>
      <c r="R483" s="29"/>
      <c r="S483" s="18"/>
      <c r="T483" s="30" t="s">
        <v>625</v>
      </c>
      <c r="U483" s="30"/>
      <c r="V483" s="30"/>
      <c r="W483" s="30"/>
      <c r="X483" s="30"/>
      <c r="Y483" s="18"/>
      <c r="Z483" s="18"/>
      <c r="AA483" s="18"/>
      <c r="AB483" s="18"/>
      <c r="AC483" s="18"/>
      <c r="AD483" s="25"/>
      <c r="AE483" s="27"/>
      <c r="AF483" s="24"/>
      <c r="AG483" s="24"/>
      <c r="AH483" s="77"/>
      <c r="AI483" s="77"/>
      <c r="AJ483" s="77"/>
      <c r="AK483" s="77"/>
      <c r="AL483" s="77"/>
      <c r="AM483" s="77"/>
      <c r="AN483" s="77"/>
      <c r="AO483" s="77"/>
      <c r="AP483" s="77"/>
      <c r="AQ483" s="77"/>
      <c r="AR483" s="77"/>
      <c r="AS483" s="18"/>
      <c r="AT483" s="29"/>
      <c r="AU483" s="29"/>
      <c r="AV483" s="29"/>
      <c r="AW483" s="18"/>
      <c r="AX483" s="30"/>
      <c r="AY483" s="30"/>
      <c r="AZ483" s="30"/>
      <c r="BA483" s="30"/>
      <c r="BB483" s="30"/>
      <c r="BC483" s="18"/>
      <c r="BD483" s="18"/>
      <c r="BE483" s="18"/>
      <c r="BF483" s="18"/>
      <c r="BG483" s="18"/>
      <c r="BH483" s="25"/>
      <c r="BI483" s="27"/>
      <c r="BJ483" s="24"/>
      <c r="BK483" s="24"/>
      <c r="BL483" s="77"/>
      <c r="BM483" s="77"/>
      <c r="BN483" s="77"/>
      <c r="BO483" s="77"/>
      <c r="BP483" s="77"/>
      <c r="BQ483" s="77"/>
      <c r="BR483" s="77"/>
      <c r="BS483" s="77"/>
      <c r="BT483" s="77"/>
      <c r="BU483" s="77"/>
      <c r="BV483" s="77"/>
      <c r="BW483" s="18"/>
      <c r="BX483" s="29"/>
      <c r="BY483" s="29"/>
      <c r="BZ483" s="29"/>
      <c r="CA483" s="18"/>
      <c r="CB483" s="30"/>
      <c r="CC483" s="30"/>
      <c r="CD483" s="30"/>
      <c r="CE483" s="30"/>
      <c r="CF483" s="30"/>
      <c r="CG483" s="18"/>
      <c r="CH483" s="18"/>
      <c r="CI483" s="18"/>
      <c r="CJ483" s="18"/>
      <c r="CK483" s="18"/>
      <c r="CL483" s="25"/>
      <c r="CM483" s="27"/>
      <c r="CN483" s="24"/>
      <c r="CO483" s="24"/>
      <c r="CP483" s="77"/>
      <c r="CQ483" s="77"/>
      <c r="CR483" s="77"/>
      <c r="CS483" s="77"/>
      <c r="CT483" s="77"/>
      <c r="CU483" s="77"/>
      <c r="CV483" s="77"/>
      <c r="CW483" s="77"/>
      <c r="CX483" s="77"/>
      <c r="CY483" s="77"/>
      <c r="CZ483" s="77"/>
      <c r="DA483" s="18"/>
      <c r="DB483" s="29"/>
      <c r="DC483" s="29"/>
      <c r="DD483" s="29"/>
      <c r="DE483" s="18"/>
      <c r="DF483" s="30"/>
      <c r="DG483" s="30"/>
      <c r="DH483" s="30"/>
      <c r="DI483" s="30"/>
      <c r="DJ483" s="30"/>
      <c r="DK483" s="18"/>
      <c r="DL483" s="18"/>
      <c r="DM483" s="18"/>
      <c r="DN483" s="18"/>
      <c r="DO483" s="18"/>
      <c r="DP483" s="25"/>
      <c r="DQ483" s="27"/>
      <c r="DR483" s="24"/>
      <c r="DS483" s="24"/>
      <c r="DT483" s="77"/>
      <c r="DU483" s="77"/>
      <c r="DV483" s="77"/>
      <c r="DW483" s="77"/>
      <c r="DX483" s="77"/>
      <c r="DY483" s="77"/>
      <c r="DZ483" s="77"/>
      <c r="EA483" s="77"/>
      <c r="EB483" s="77"/>
      <c r="EC483" s="77"/>
      <c r="ED483" s="77"/>
      <c r="EE483" s="18"/>
      <c r="EF483" s="29"/>
      <c r="EG483" s="29"/>
      <c r="EH483" s="29"/>
      <c r="EI483" s="18"/>
      <c r="EJ483" s="30"/>
      <c r="EK483" s="30"/>
      <c r="EL483" s="30"/>
      <c r="EM483" s="30"/>
      <c r="EN483" s="30"/>
      <c r="EO483" s="18"/>
      <c r="EP483" s="18"/>
      <c r="EQ483" s="18"/>
      <c r="ER483" s="18"/>
      <c r="ES483" s="18"/>
      <c r="ET483" s="25"/>
      <c r="EU483" s="27"/>
      <c r="EV483" s="24"/>
      <c r="EW483" s="24"/>
      <c r="EX483" s="77"/>
      <c r="EY483" s="77"/>
      <c r="EZ483" s="77"/>
      <c r="FA483" s="77"/>
      <c r="FB483" s="77"/>
      <c r="FC483" s="77"/>
      <c r="FD483" s="77"/>
      <c r="FE483" s="77"/>
      <c r="FF483" s="77"/>
      <c r="FG483" s="77"/>
      <c r="FH483" s="77"/>
      <c r="FI483" s="18"/>
      <c r="FJ483" s="29"/>
      <c r="FK483" s="29"/>
      <c r="FL483" s="29"/>
      <c r="FM483" s="18"/>
      <c r="FN483" s="30"/>
      <c r="FO483" s="30"/>
      <c r="FP483" s="30"/>
      <c r="FQ483" s="30"/>
      <c r="FR483" s="30"/>
      <c r="FS483" s="18"/>
      <c r="FT483" s="18"/>
      <c r="FU483" s="18"/>
      <c r="FV483" s="18"/>
      <c r="FW483" s="18"/>
      <c r="FX483" s="25"/>
      <c r="FY483" s="27"/>
      <c r="FZ483" s="24"/>
      <c r="GA483" s="24"/>
      <c r="GB483" s="77"/>
      <c r="GC483" s="77"/>
      <c r="GD483" s="77"/>
      <c r="GE483" s="77"/>
      <c r="GF483" s="77"/>
      <c r="GG483" s="77"/>
      <c r="GH483" s="77"/>
      <c r="GI483" s="77"/>
      <c r="GJ483" s="77"/>
      <c r="GK483" s="77"/>
      <c r="GL483" s="77"/>
      <c r="GM483" s="18"/>
      <c r="GN483" s="29"/>
      <c r="GO483" s="29"/>
      <c r="GP483" s="29"/>
      <c r="GQ483" s="18"/>
      <c r="GR483" s="30"/>
      <c r="GS483" s="30"/>
      <c r="GT483" s="30"/>
      <c r="GU483" s="30"/>
      <c r="GV483" s="30"/>
      <c r="GW483" s="18"/>
      <c r="GX483" s="18"/>
      <c r="GY483" s="18"/>
      <c r="GZ483" s="18"/>
      <c r="HA483" s="18"/>
      <c r="HB483" s="25"/>
      <c r="HC483" s="27"/>
      <c r="HD483" s="24"/>
      <c r="HE483" s="24"/>
      <c r="HF483" s="77"/>
      <c r="HG483" s="77"/>
      <c r="HH483" s="77"/>
      <c r="HI483" s="77"/>
      <c r="HJ483" s="77"/>
      <c r="HK483" s="77"/>
      <c r="HL483" s="77"/>
      <c r="HM483" s="77"/>
      <c r="HN483" s="77"/>
      <c r="HO483" s="77"/>
      <c r="HP483" s="77"/>
      <c r="HQ483" s="18"/>
      <c r="HR483" s="29"/>
      <c r="HS483" s="29"/>
      <c r="HT483" s="29"/>
      <c r="HU483" s="18"/>
      <c r="HV483" s="30"/>
      <c r="HW483" s="30"/>
      <c r="HX483" s="30"/>
      <c r="HY483" s="30"/>
      <c r="HZ483" s="30"/>
      <c r="IA483" s="18"/>
      <c r="IB483" s="18"/>
      <c r="IC483" s="18"/>
      <c r="ID483" s="18"/>
      <c r="IE483" s="18"/>
      <c r="IF483" s="25"/>
      <c r="IG483" s="27"/>
      <c r="IH483" s="24"/>
      <c r="II483" s="24"/>
      <c r="IJ483" s="77"/>
      <c r="IK483" s="77"/>
      <c r="IL483" s="77"/>
      <c r="IM483" s="77"/>
      <c r="IN483" s="77"/>
      <c r="IO483" s="77"/>
      <c r="IP483" s="77"/>
      <c r="IQ483" s="77"/>
      <c r="IR483" s="77"/>
      <c r="IS483" s="77"/>
      <c r="IT483" s="77"/>
      <c r="IU483" s="18"/>
      <c r="IV483" s="29"/>
    </row>
    <row r="484" spans="1:256" ht="16.7" customHeight="1" thickBot="1" x14ac:dyDescent="0.25">
      <c r="A484" s="28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19"/>
      <c r="P484" s="31" t="s">
        <v>5</v>
      </c>
      <c r="Q484" s="31"/>
      <c r="R484" s="31"/>
      <c r="S484" s="19"/>
      <c r="T484" s="32">
        <v>186.89</v>
      </c>
      <c r="U484" s="32"/>
      <c r="V484" s="32"/>
      <c r="W484" s="32"/>
      <c r="X484" s="32"/>
      <c r="Y484" s="19"/>
      <c r="Z484" s="31" t="s">
        <v>6</v>
      </c>
      <c r="AA484" s="31"/>
      <c r="AB484" s="19"/>
      <c r="AC484" s="20" t="s">
        <v>78</v>
      </c>
      <c r="AD484" s="26"/>
    </row>
    <row r="485" spans="1:256" ht="17.45" customHeight="1" thickBot="1" x14ac:dyDescent="0.25">
      <c r="A485" s="177" t="s">
        <v>8</v>
      </c>
      <c r="B485" s="177"/>
      <c r="C485" s="177"/>
      <c r="D485" s="177"/>
      <c r="E485" s="177"/>
      <c r="F485" s="177"/>
      <c r="G485" s="177"/>
      <c r="H485" s="177"/>
      <c r="I485" s="177"/>
      <c r="J485" s="178" t="s">
        <v>9</v>
      </c>
      <c r="K485" s="178" t="s">
        <v>10</v>
      </c>
      <c r="L485" s="178"/>
      <c r="M485" s="178"/>
      <c r="N485" s="178"/>
      <c r="O485" s="178"/>
      <c r="P485" s="178"/>
      <c r="Q485" s="178" t="s">
        <v>11</v>
      </c>
      <c r="R485" s="178"/>
      <c r="S485" s="178"/>
      <c r="T485" s="178"/>
      <c r="U485" s="178"/>
      <c r="V485" s="178"/>
      <c r="W485" s="178"/>
      <c r="X485" s="178"/>
      <c r="Y485" s="178"/>
      <c r="Z485" s="178"/>
      <c r="AA485" s="171" t="s">
        <v>12</v>
      </c>
      <c r="AB485" s="171"/>
      <c r="AC485" s="171"/>
      <c r="AD485" s="171"/>
    </row>
    <row r="486" spans="1:256" ht="17.45" customHeight="1" thickBot="1" x14ac:dyDescent="0.25">
      <c r="A486" s="177"/>
      <c r="B486" s="177"/>
      <c r="C486" s="177"/>
      <c r="D486" s="177"/>
      <c r="E486" s="177"/>
      <c r="F486" s="177"/>
      <c r="G486" s="177"/>
      <c r="H486" s="177"/>
      <c r="I486" s="177"/>
      <c r="J486" s="178"/>
      <c r="K486" s="178" t="s">
        <v>13</v>
      </c>
      <c r="L486" s="178"/>
      <c r="M486" s="178" t="s">
        <v>14</v>
      </c>
      <c r="N486" s="178"/>
      <c r="O486" s="178"/>
      <c r="P486" s="178"/>
      <c r="Q486" s="178" t="s">
        <v>13</v>
      </c>
      <c r="R486" s="178"/>
      <c r="S486" s="178"/>
      <c r="T486" s="178"/>
      <c r="U486" s="178"/>
      <c r="V486" s="178" t="s">
        <v>14</v>
      </c>
      <c r="W486" s="178"/>
      <c r="X486" s="178"/>
      <c r="Y486" s="178"/>
      <c r="Z486" s="178"/>
      <c r="AA486" s="171"/>
      <c r="AB486" s="171"/>
      <c r="AC486" s="171"/>
      <c r="AD486" s="171"/>
    </row>
    <row r="487" spans="1:256" ht="16.7" customHeight="1" x14ac:dyDescent="0.2">
      <c r="A487" s="35"/>
      <c r="B487" s="42" t="s">
        <v>602</v>
      </c>
      <c r="C487" s="195" t="s">
        <v>603</v>
      </c>
      <c r="D487" s="195"/>
      <c r="E487" s="195"/>
      <c r="F487" s="195"/>
      <c r="G487" s="195"/>
      <c r="H487" s="195"/>
      <c r="I487" s="195"/>
      <c r="J487" s="43">
        <v>2</v>
      </c>
      <c r="K487" s="196">
        <v>0.97</v>
      </c>
      <c r="L487" s="196"/>
      <c r="M487" s="196">
        <v>0.03</v>
      </c>
      <c r="N487" s="196"/>
      <c r="O487" s="196"/>
      <c r="P487" s="196"/>
      <c r="Q487" s="197">
        <v>142.01400000000001</v>
      </c>
      <c r="R487" s="197"/>
      <c r="S487" s="197"/>
      <c r="T487" s="197"/>
      <c r="U487" s="197"/>
      <c r="V487" s="197">
        <v>52.9664</v>
      </c>
      <c r="W487" s="197"/>
      <c r="X487" s="197"/>
      <c r="Y487" s="197"/>
      <c r="Z487" s="197"/>
      <c r="AA487" s="190">
        <v>278.68509999999998</v>
      </c>
      <c r="AB487" s="190"/>
      <c r="AC487" s="190"/>
      <c r="AD487" s="190"/>
    </row>
    <row r="488" spans="1:256" ht="17.45" customHeight="1" thickBot="1" x14ac:dyDescent="0.25">
      <c r="A488" s="36"/>
      <c r="B488" s="44" t="s">
        <v>626</v>
      </c>
      <c r="C488" s="191" t="s">
        <v>627</v>
      </c>
      <c r="D488" s="191"/>
      <c r="E488" s="191"/>
      <c r="F488" s="191"/>
      <c r="G488" s="191"/>
      <c r="H488" s="191"/>
      <c r="I488" s="191"/>
      <c r="J488" s="45">
        <v>1</v>
      </c>
      <c r="K488" s="192">
        <v>1</v>
      </c>
      <c r="L488" s="192"/>
      <c r="M488" s="192">
        <v>0</v>
      </c>
      <c r="N488" s="192"/>
      <c r="O488" s="192"/>
      <c r="P488" s="192"/>
      <c r="Q488" s="193">
        <v>139.33600000000001</v>
      </c>
      <c r="R488" s="193"/>
      <c r="S488" s="193"/>
      <c r="T488" s="193"/>
      <c r="U488" s="193"/>
      <c r="V488" s="193">
        <v>66.6571</v>
      </c>
      <c r="W488" s="193"/>
      <c r="X488" s="193"/>
      <c r="Y488" s="193"/>
      <c r="Z488" s="193"/>
      <c r="AA488" s="194">
        <v>139.33600000000001</v>
      </c>
      <c r="AB488" s="194"/>
      <c r="AC488" s="194"/>
      <c r="AD488" s="194"/>
    </row>
    <row r="489" spans="1:256" ht="16.7" customHeight="1" thickBot="1" x14ac:dyDescent="0.25">
      <c r="A489" s="172"/>
      <c r="B489" s="172"/>
      <c r="C489" s="172"/>
      <c r="D489" s="172"/>
      <c r="E489" s="172"/>
      <c r="F489" s="172"/>
      <c r="G489" s="172"/>
      <c r="H489" s="172"/>
      <c r="I489" s="172"/>
      <c r="J489" s="173" t="s">
        <v>17</v>
      </c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33"/>
      <c r="W489" s="174">
        <v>418.02109999999999</v>
      </c>
      <c r="X489" s="174"/>
      <c r="Y489" s="174"/>
      <c r="Z489" s="174"/>
      <c r="AA489" s="174"/>
      <c r="AB489" s="174"/>
      <c r="AC489" s="174"/>
      <c r="AD489" s="174"/>
    </row>
    <row r="490" spans="1:256" ht="17.45" customHeight="1" thickBot="1" x14ac:dyDescent="0.25">
      <c r="A490" s="177" t="s">
        <v>18</v>
      </c>
      <c r="B490" s="177"/>
      <c r="C490" s="177"/>
      <c r="D490" s="177"/>
      <c r="E490" s="177"/>
      <c r="F490" s="177"/>
      <c r="G490" s="177"/>
      <c r="H490" s="177"/>
      <c r="I490" s="177"/>
      <c r="J490" s="177"/>
      <c r="K490" s="177"/>
      <c r="L490" s="178" t="s">
        <v>19</v>
      </c>
      <c r="M490" s="178"/>
      <c r="N490" s="178"/>
      <c r="O490" s="178"/>
      <c r="P490" s="178" t="s">
        <v>9</v>
      </c>
      <c r="Q490" s="178"/>
      <c r="R490" s="178"/>
      <c r="S490" s="178"/>
      <c r="T490" s="178"/>
      <c r="U490" s="178" t="s">
        <v>20</v>
      </c>
      <c r="V490" s="178"/>
      <c r="W490" s="178"/>
      <c r="X490" s="178"/>
      <c r="Y490" s="178"/>
      <c r="Z490" s="178"/>
      <c r="AA490" s="171" t="s">
        <v>12</v>
      </c>
      <c r="AB490" s="171"/>
      <c r="AC490" s="171"/>
      <c r="AD490" s="171"/>
    </row>
    <row r="491" spans="1:256" ht="17.45" customHeight="1" thickBot="1" x14ac:dyDescent="0.25">
      <c r="A491" s="172"/>
      <c r="B491" s="172"/>
      <c r="C491" s="172"/>
      <c r="D491" s="172"/>
      <c r="E491" s="172"/>
      <c r="F491" s="172"/>
      <c r="G491" s="172"/>
      <c r="H491" s="172"/>
      <c r="I491" s="172"/>
      <c r="J491" s="181" t="s">
        <v>25</v>
      </c>
      <c r="K491" s="181"/>
      <c r="L491" s="181"/>
      <c r="M491" s="181"/>
      <c r="N491" s="181"/>
      <c r="O491" s="181"/>
      <c r="P491" s="181"/>
      <c r="Q491" s="181"/>
      <c r="R491" s="181"/>
      <c r="S491" s="181"/>
      <c r="T491" s="181"/>
      <c r="U491" s="181"/>
      <c r="V491" s="182"/>
      <c r="W491" s="183">
        <v>0</v>
      </c>
      <c r="X491" s="183"/>
      <c r="Y491" s="183"/>
      <c r="Z491" s="183"/>
      <c r="AA491" s="183"/>
      <c r="AB491" s="183"/>
      <c r="AC491" s="183"/>
      <c r="AD491" s="183"/>
    </row>
    <row r="492" spans="1:256" ht="16.7" customHeight="1" thickBot="1" x14ac:dyDescent="0.25">
      <c r="A492" s="172"/>
      <c r="B492" s="172"/>
      <c r="C492" s="172"/>
      <c r="D492" s="172"/>
      <c r="E492" s="172"/>
      <c r="F492" s="172"/>
      <c r="G492" s="172"/>
      <c r="H492" s="172"/>
      <c r="I492" s="172"/>
      <c r="J492" s="167" t="s">
        <v>26</v>
      </c>
      <c r="K492" s="167"/>
      <c r="L492" s="167"/>
      <c r="M492" s="167"/>
      <c r="N492" s="167"/>
      <c r="O492" s="167"/>
      <c r="P492" s="167"/>
      <c r="Q492" s="167"/>
      <c r="R492" s="167"/>
      <c r="S492" s="167"/>
      <c r="T492" s="167"/>
      <c r="U492" s="167"/>
      <c r="V492" s="182"/>
      <c r="W492" s="184">
        <v>418.02109999999999</v>
      </c>
      <c r="X492" s="184"/>
      <c r="Y492" s="184"/>
      <c r="Z492" s="184"/>
      <c r="AA492" s="184"/>
      <c r="AB492" s="184"/>
      <c r="AC492" s="184"/>
      <c r="AD492" s="184"/>
    </row>
    <row r="493" spans="1:256" ht="17.45" customHeight="1" thickBot="1" x14ac:dyDescent="0.25">
      <c r="A493" s="172"/>
      <c r="B493" s="172"/>
      <c r="C493" s="172"/>
      <c r="D493" s="172"/>
      <c r="E493" s="172"/>
      <c r="F493" s="172"/>
      <c r="G493" s="172"/>
      <c r="H493" s="172"/>
      <c r="I493" s="172"/>
      <c r="J493" s="167" t="s">
        <v>27</v>
      </c>
      <c r="K493" s="167"/>
      <c r="L493" s="167"/>
      <c r="M493" s="167"/>
      <c r="N493" s="167"/>
      <c r="O493" s="167"/>
      <c r="P493" s="167"/>
      <c r="Q493" s="167"/>
      <c r="R493" s="167"/>
      <c r="S493" s="167"/>
      <c r="T493" s="167"/>
      <c r="U493" s="167"/>
      <c r="V493" s="182"/>
      <c r="W493" s="184">
        <v>2.2366999999999999</v>
      </c>
      <c r="X493" s="184"/>
      <c r="Y493" s="184"/>
      <c r="Z493" s="184"/>
      <c r="AA493" s="184"/>
      <c r="AB493" s="184"/>
      <c r="AC493" s="184"/>
      <c r="AD493" s="184"/>
    </row>
    <row r="494" spans="1:256" ht="17.45" customHeight="1" thickBot="1" x14ac:dyDescent="0.25">
      <c r="A494" s="172"/>
      <c r="B494" s="172"/>
      <c r="C494" s="172"/>
      <c r="D494" s="172"/>
      <c r="E494" s="172"/>
      <c r="F494" s="172"/>
      <c r="G494" s="172"/>
      <c r="H494" s="172"/>
      <c r="I494" s="172"/>
      <c r="J494" s="167" t="s">
        <v>28</v>
      </c>
      <c r="K494" s="167"/>
      <c r="L494" s="167"/>
      <c r="M494" s="167"/>
      <c r="N494" s="167"/>
      <c r="O494" s="167"/>
      <c r="P494" s="167"/>
      <c r="Q494" s="167"/>
      <c r="R494" s="167"/>
      <c r="S494" s="167"/>
      <c r="T494" s="167"/>
      <c r="U494" s="167"/>
      <c r="V494" s="182"/>
      <c r="W494" s="184">
        <v>0</v>
      </c>
      <c r="X494" s="184"/>
      <c r="Y494" s="184"/>
      <c r="Z494" s="184"/>
      <c r="AA494" s="184"/>
      <c r="AB494" s="184"/>
      <c r="AC494" s="184"/>
      <c r="AD494" s="184"/>
    </row>
    <row r="495" spans="1:256" ht="16.7" customHeight="1" thickBot="1" x14ac:dyDescent="0.25">
      <c r="A495" s="172"/>
      <c r="B495" s="172"/>
      <c r="C495" s="172"/>
      <c r="D495" s="172"/>
      <c r="E495" s="172"/>
      <c r="F495" s="172"/>
      <c r="G495" s="172"/>
      <c r="H495" s="172"/>
      <c r="I495" s="172"/>
      <c r="J495" s="179" t="s">
        <v>29</v>
      </c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  <c r="V495" s="182"/>
      <c r="W495" s="180">
        <v>0</v>
      </c>
      <c r="X495" s="180"/>
      <c r="Y495" s="180"/>
      <c r="Z495" s="180"/>
      <c r="AA495" s="180"/>
      <c r="AB495" s="180"/>
      <c r="AC495" s="180"/>
      <c r="AD495" s="180"/>
    </row>
    <row r="496" spans="1:256" ht="17.45" customHeight="1" thickBot="1" x14ac:dyDescent="0.25">
      <c r="A496" s="177" t="s">
        <v>30</v>
      </c>
      <c r="B496" s="177"/>
      <c r="C496" s="177"/>
      <c r="D496" s="177"/>
      <c r="E496" s="177"/>
      <c r="F496" s="177"/>
      <c r="G496" s="177"/>
      <c r="H496" s="177"/>
      <c r="I496" s="177"/>
      <c r="J496" s="177"/>
      <c r="K496" s="177"/>
      <c r="L496" s="178" t="s">
        <v>9</v>
      </c>
      <c r="M496" s="178"/>
      <c r="N496" s="178"/>
      <c r="O496" s="178"/>
      <c r="P496" s="178" t="s">
        <v>31</v>
      </c>
      <c r="Q496" s="178"/>
      <c r="R496" s="178"/>
      <c r="S496" s="178"/>
      <c r="T496" s="178"/>
      <c r="U496" s="178" t="s">
        <v>32</v>
      </c>
      <c r="V496" s="178"/>
      <c r="W496" s="178"/>
      <c r="X496" s="178"/>
      <c r="Y496" s="178"/>
      <c r="Z496" s="178"/>
      <c r="AA496" s="171" t="s">
        <v>33</v>
      </c>
      <c r="AB496" s="171"/>
      <c r="AC496" s="171"/>
      <c r="AD496" s="171"/>
    </row>
    <row r="497" spans="1:256" ht="16.7" customHeight="1" thickBot="1" x14ac:dyDescent="0.25">
      <c r="A497" s="172"/>
      <c r="B497" s="172"/>
      <c r="C497" s="172"/>
      <c r="D497" s="172"/>
      <c r="E497" s="172"/>
      <c r="F497" s="172"/>
      <c r="G497" s="172"/>
      <c r="H497" s="172"/>
      <c r="I497" s="172"/>
      <c r="J497" s="173" t="s">
        <v>34</v>
      </c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33"/>
      <c r="W497" s="174">
        <v>0</v>
      </c>
      <c r="X497" s="174"/>
      <c r="Y497" s="174"/>
      <c r="Z497" s="174"/>
      <c r="AA497" s="174"/>
      <c r="AB497" s="174"/>
      <c r="AC497" s="174"/>
      <c r="AD497" s="174"/>
    </row>
    <row r="498" spans="1:256" ht="17.45" customHeight="1" thickBot="1" x14ac:dyDescent="0.25">
      <c r="A498" s="177" t="s">
        <v>35</v>
      </c>
      <c r="B498" s="177"/>
      <c r="C498" s="177"/>
      <c r="D498" s="177"/>
      <c r="E498" s="177"/>
      <c r="F498" s="177"/>
      <c r="G498" s="177"/>
      <c r="H498" s="177"/>
      <c r="I498" s="177"/>
      <c r="J498" s="177"/>
      <c r="K498" s="177"/>
      <c r="L498" s="178" t="s">
        <v>9</v>
      </c>
      <c r="M498" s="178"/>
      <c r="N498" s="178"/>
      <c r="O498" s="178"/>
      <c r="P498" s="178" t="s">
        <v>31</v>
      </c>
      <c r="Q498" s="178"/>
      <c r="R498" s="178"/>
      <c r="S498" s="178"/>
      <c r="T498" s="178"/>
      <c r="U498" s="178" t="s">
        <v>32</v>
      </c>
      <c r="V498" s="178"/>
      <c r="W498" s="178"/>
      <c r="X498" s="178"/>
      <c r="Y498" s="178"/>
      <c r="Z498" s="178"/>
      <c r="AA498" s="171" t="s">
        <v>33</v>
      </c>
      <c r="AB498" s="171"/>
      <c r="AC498" s="171"/>
      <c r="AD498" s="171"/>
    </row>
    <row r="499" spans="1:256" ht="17.45" customHeight="1" thickBot="1" x14ac:dyDescent="0.25">
      <c r="A499" s="172"/>
      <c r="B499" s="172"/>
      <c r="C499" s="172"/>
      <c r="D499" s="172"/>
      <c r="E499" s="172"/>
      <c r="F499" s="172"/>
      <c r="G499" s="172"/>
      <c r="H499" s="172"/>
      <c r="I499" s="172"/>
      <c r="J499" s="173" t="s">
        <v>38</v>
      </c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33"/>
      <c r="W499" s="174">
        <v>0</v>
      </c>
      <c r="X499" s="174"/>
      <c r="Y499" s="174"/>
      <c r="Z499" s="174"/>
      <c r="AA499" s="174"/>
      <c r="AB499" s="174"/>
      <c r="AC499" s="174"/>
      <c r="AD499" s="174"/>
    </row>
    <row r="500" spans="1:256" ht="16.7" customHeight="1" thickBot="1" x14ac:dyDescent="0.25">
      <c r="A500" s="177" t="s">
        <v>39</v>
      </c>
      <c r="B500" s="177"/>
      <c r="C500" s="177"/>
      <c r="D500" s="177"/>
      <c r="E500" s="177"/>
      <c r="F500" s="177"/>
      <c r="G500" s="177"/>
      <c r="H500" s="177"/>
      <c r="I500" s="177"/>
      <c r="J500" s="177"/>
      <c r="K500" s="177"/>
      <c r="L500" s="178" t="s">
        <v>9</v>
      </c>
      <c r="M500" s="178"/>
      <c r="N500" s="178"/>
      <c r="O500" s="178"/>
      <c r="P500" s="178" t="s">
        <v>31</v>
      </c>
      <c r="Q500" s="178"/>
      <c r="R500" s="178"/>
      <c r="S500" s="178"/>
      <c r="T500" s="178"/>
      <c r="U500" s="178" t="s">
        <v>32</v>
      </c>
      <c r="V500" s="178"/>
      <c r="W500" s="178"/>
      <c r="X500" s="178"/>
      <c r="Y500" s="178"/>
      <c r="Z500" s="178"/>
      <c r="AA500" s="171" t="s">
        <v>33</v>
      </c>
      <c r="AB500" s="171"/>
      <c r="AC500" s="171"/>
      <c r="AD500" s="171"/>
    </row>
    <row r="501" spans="1:256" ht="17.45" customHeight="1" thickBot="1" x14ac:dyDescent="0.25">
      <c r="A501" s="172"/>
      <c r="B501" s="172"/>
      <c r="C501" s="172"/>
      <c r="D501" s="172"/>
      <c r="E501" s="172"/>
      <c r="F501" s="172"/>
      <c r="G501" s="172"/>
      <c r="H501" s="172"/>
      <c r="I501" s="172"/>
      <c r="J501" s="173" t="s">
        <v>40</v>
      </c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33"/>
      <c r="W501" s="174">
        <v>0</v>
      </c>
      <c r="X501" s="174"/>
      <c r="Y501" s="174"/>
      <c r="Z501" s="174"/>
      <c r="AA501" s="174"/>
      <c r="AB501" s="174"/>
      <c r="AC501" s="174"/>
      <c r="AD501" s="174"/>
    </row>
    <row r="502" spans="1:256" ht="17.45" customHeight="1" thickBot="1" x14ac:dyDescent="0.25">
      <c r="A502" s="177" t="s">
        <v>41</v>
      </c>
      <c r="B502" s="177"/>
      <c r="C502" s="177"/>
      <c r="D502" s="177"/>
      <c r="E502" s="177"/>
      <c r="F502" s="178" t="s">
        <v>9</v>
      </c>
      <c r="G502" s="178"/>
      <c r="H502" s="178" t="s">
        <v>42</v>
      </c>
      <c r="I502" s="178"/>
      <c r="J502" s="37" t="s">
        <v>43</v>
      </c>
      <c r="K502" s="178" t="s">
        <v>44</v>
      </c>
      <c r="L502" s="178"/>
      <c r="M502" s="178" t="s">
        <v>45</v>
      </c>
      <c r="N502" s="178"/>
      <c r="O502" s="178"/>
      <c r="P502" s="178"/>
      <c r="Q502" s="178" t="s">
        <v>46</v>
      </c>
      <c r="R502" s="178"/>
      <c r="S502" s="178"/>
      <c r="T502" s="178"/>
      <c r="U502" s="178"/>
      <c r="V502" s="178" t="s">
        <v>47</v>
      </c>
      <c r="W502" s="178"/>
      <c r="X502" s="178"/>
      <c r="Y502" s="178"/>
      <c r="Z502" s="178"/>
      <c r="AA502" s="171" t="s">
        <v>33</v>
      </c>
      <c r="AB502" s="171"/>
      <c r="AC502" s="171"/>
      <c r="AD502" s="171"/>
    </row>
    <row r="503" spans="1:256" ht="16.7" customHeight="1" thickBot="1" x14ac:dyDescent="0.25">
      <c r="A503" s="172"/>
      <c r="B503" s="172"/>
      <c r="C503" s="172"/>
      <c r="D503" s="172"/>
      <c r="E503" s="172"/>
      <c r="F503" s="172"/>
      <c r="G503" s="172"/>
      <c r="H503" s="172"/>
      <c r="I503" s="172"/>
      <c r="J503" s="173" t="s">
        <v>48</v>
      </c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33"/>
      <c r="W503" s="174">
        <v>0</v>
      </c>
      <c r="X503" s="174"/>
      <c r="Y503" s="174"/>
      <c r="Z503" s="174"/>
      <c r="AA503" s="174"/>
      <c r="AB503" s="174"/>
      <c r="AC503" s="174"/>
      <c r="AD503" s="174"/>
    </row>
    <row r="504" spans="1:256" ht="5.85" customHeight="1" x14ac:dyDescent="0.2">
      <c r="A504" s="175"/>
      <c r="B504" s="175"/>
      <c r="C504" s="175"/>
      <c r="D504" s="175"/>
      <c r="E504" s="175"/>
      <c r="F504" s="175"/>
      <c r="G504" s="175"/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</row>
    <row r="505" spans="1:256" ht="17.45" customHeight="1" x14ac:dyDescent="0.2">
      <c r="A505" s="170"/>
      <c r="B505" s="170"/>
      <c r="C505" s="170"/>
      <c r="D505" s="170"/>
      <c r="E505" s="170"/>
      <c r="F505" s="170"/>
      <c r="G505" s="170"/>
      <c r="H505" s="170"/>
      <c r="I505" s="170"/>
      <c r="J505" s="167" t="s">
        <v>49</v>
      </c>
      <c r="K505" s="167"/>
      <c r="L505" s="167"/>
      <c r="M505" s="167"/>
      <c r="N505" s="167"/>
      <c r="O505" s="167"/>
      <c r="P505" s="167"/>
      <c r="Q505" s="167"/>
      <c r="R505" s="167"/>
      <c r="S505" s="167"/>
      <c r="T505" s="167"/>
      <c r="U505" s="167"/>
      <c r="V505" s="176"/>
      <c r="W505" s="169">
        <v>2.2366999999999999</v>
      </c>
      <c r="X505" s="169"/>
      <c r="Y505" s="169"/>
      <c r="Z505" s="169"/>
      <c r="AA505" s="169"/>
      <c r="AB505" s="169"/>
      <c r="AC505" s="169"/>
      <c r="AD505" s="169"/>
    </row>
    <row r="506" spans="1:256" ht="16.7" customHeight="1" x14ac:dyDescent="0.2">
      <c r="A506" s="170"/>
      <c r="B506" s="170"/>
      <c r="C506" s="170"/>
      <c r="D506" s="170"/>
      <c r="E506" s="170"/>
      <c r="F506" s="170"/>
      <c r="G506" s="170"/>
      <c r="H506" s="170"/>
      <c r="I506" s="167" t="s">
        <v>50</v>
      </c>
      <c r="J506" s="167"/>
      <c r="K506" s="167"/>
      <c r="L506" s="167"/>
      <c r="M506" s="167"/>
      <c r="N506" s="41"/>
      <c r="O506" s="168">
        <v>0</v>
      </c>
      <c r="P506" s="168"/>
      <c r="Q506" s="168"/>
      <c r="R506" s="41"/>
      <c r="S506" s="167" t="s">
        <v>51</v>
      </c>
      <c r="T506" s="167"/>
      <c r="U506" s="167"/>
      <c r="V506" s="176"/>
      <c r="W506" s="169">
        <v>0</v>
      </c>
      <c r="X506" s="169"/>
      <c r="Y506" s="169"/>
      <c r="Z506" s="169"/>
      <c r="AA506" s="169"/>
      <c r="AB506" s="169"/>
      <c r="AC506" s="169"/>
      <c r="AD506" s="169"/>
    </row>
    <row r="507" spans="1:256" ht="17.45" customHeight="1" thickBot="1" x14ac:dyDescent="0.25">
      <c r="A507" s="170"/>
      <c r="B507" s="170"/>
      <c r="C507" s="170"/>
      <c r="D507" s="170"/>
      <c r="E507" s="170"/>
      <c r="F507" s="170"/>
      <c r="G507" s="170"/>
      <c r="H507" s="170"/>
      <c r="I507" s="170"/>
      <c r="J507" s="167" t="s">
        <v>52</v>
      </c>
      <c r="K507" s="167"/>
      <c r="L507" s="167"/>
      <c r="M507" s="167"/>
      <c r="N507" s="167"/>
      <c r="O507" s="167"/>
      <c r="P507" s="167"/>
      <c r="Q507" s="167"/>
      <c r="R507" s="167"/>
      <c r="S507" s="167"/>
      <c r="T507" s="167"/>
      <c r="U507" s="167"/>
      <c r="V507" s="176"/>
      <c r="W507" s="169">
        <v>2.2366999999999999</v>
      </c>
      <c r="X507" s="169"/>
      <c r="Y507" s="169"/>
      <c r="Z507" s="169"/>
      <c r="AA507" s="169"/>
      <c r="AB507" s="169"/>
      <c r="AC507" s="169"/>
      <c r="AD507" s="169"/>
    </row>
    <row r="508" spans="1:256" ht="17.45" customHeight="1" thickBot="1" x14ac:dyDescent="0.25">
      <c r="A508" s="68" t="s">
        <v>0</v>
      </c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70"/>
    </row>
    <row r="509" spans="1:256" ht="31.9" customHeight="1" thickBot="1" x14ac:dyDescent="0.25">
      <c r="A509" s="27"/>
      <c r="B509" s="24" t="s">
        <v>1</v>
      </c>
      <c r="C509" s="24"/>
      <c r="D509" s="77" t="s">
        <v>628</v>
      </c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8"/>
      <c r="P509" s="29" t="s">
        <v>3</v>
      </c>
      <c r="Q509" s="29"/>
      <c r="R509" s="29"/>
      <c r="S509" s="18"/>
      <c r="T509" s="30" t="s">
        <v>629</v>
      </c>
      <c r="U509" s="30"/>
      <c r="V509" s="30"/>
      <c r="W509" s="30"/>
      <c r="X509" s="30"/>
      <c r="Y509" s="18"/>
      <c r="Z509" s="18"/>
      <c r="AA509" s="18"/>
      <c r="AB509" s="18"/>
      <c r="AC509" s="18"/>
      <c r="AD509" s="25"/>
      <c r="AE509" s="27"/>
      <c r="AF509" s="24"/>
      <c r="AG509" s="24"/>
      <c r="AH509" s="77"/>
      <c r="AI509" s="77"/>
      <c r="AJ509" s="77"/>
      <c r="AK509" s="77"/>
      <c r="AL509" s="77"/>
      <c r="AM509" s="77"/>
      <c r="AN509" s="77"/>
      <c r="AO509" s="77"/>
      <c r="AP509" s="77"/>
      <c r="AQ509" s="77"/>
      <c r="AR509" s="77"/>
      <c r="AS509" s="18"/>
      <c r="AT509" s="29"/>
      <c r="AU509" s="29"/>
      <c r="AV509" s="29"/>
      <c r="AW509" s="18"/>
      <c r="AX509" s="30"/>
      <c r="AY509" s="30"/>
      <c r="AZ509" s="30"/>
      <c r="BA509" s="30"/>
      <c r="BB509" s="30"/>
      <c r="BC509" s="18"/>
      <c r="BD509" s="18"/>
      <c r="BE509" s="18"/>
      <c r="BF509" s="18"/>
      <c r="BG509" s="18"/>
      <c r="BH509" s="25"/>
      <c r="BI509" s="27"/>
      <c r="BJ509" s="24"/>
      <c r="BK509" s="24"/>
      <c r="BL509" s="77"/>
      <c r="BM509" s="77"/>
      <c r="BN509" s="77"/>
      <c r="BO509" s="77"/>
      <c r="BP509" s="77"/>
      <c r="BQ509" s="77"/>
      <c r="BR509" s="77"/>
      <c r="BS509" s="77"/>
      <c r="BT509" s="77"/>
      <c r="BU509" s="77"/>
      <c r="BV509" s="77"/>
      <c r="BW509" s="18"/>
      <c r="BX509" s="29"/>
      <c r="BY509" s="29"/>
      <c r="BZ509" s="29"/>
      <c r="CA509" s="18"/>
      <c r="CB509" s="30"/>
      <c r="CC509" s="30"/>
      <c r="CD509" s="30"/>
      <c r="CE509" s="30"/>
      <c r="CF509" s="30"/>
      <c r="CG509" s="18"/>
      <c r="CH509" s="18"/>
      <c r="CI509" s="18"/>
      <c r="CJ509" s="18"/>
      <c r="CK509" s="18"/>
      <c r="CL509" s="25"/>
      <c r="CM509" s="27"/>
      <c r="CN509" s="24"/>
      <c r="CO509" s="24"/>
      <c r="CP509" s="77"/>
      <c r="CQ509" s="77"/>
      <c r="CR509" s="77"/>
      <c r="CS509" s="77"/>
      <c r="CT509" s="77"/>
      <c r="CU509" s="77"/>
      <c r="CV509" s="77"/>
      <c r="CW509" s="77"/>
      <c r="CX509" s="77"/>
      <c r="CY509" s="77"/>
      <c r="CZ509" s="77"/>
      <c r="DA509" s="18"/>
      <c r="DB509" s="29"/>
      <c r="DC509" s="29"/>
      <c r="DD509" s="29"/>
      <c r="DE509" s="18"/>
      <c r="DF509" s="30"/>
      <c r="DG509" s="30"/>
      <c r="DH509" s="30"/>
      <c r="DI509" s="30"/>
      <c r="DJ509" s="30"/>
      <c r="DK509" s="18"/>
      <c r="DL509" s="18"/>
      <c r="DM509" s="18"/>
      <c r="DN509" s="18"/>
      <c r="DO509" s="18"/>
      <c r="DP509" s="25"/>
      <c r="DQ509" s="27"/>
      <c r="DR509" s="24"/>
      <c r="DS509" s="24"/>
      <c r="DT509" s="77"/>
      <c r="DU509" s="77"/>
      <c r="DV509" s="77"/>
      <c r="DW509" s="77"/>
      <c r="DX509" s="77"/>
      <c r="DY509" s="77"/>
      <c r="DZ509" s="77"/>
      <c r="EA509" s="77"/>
      <c r="EB509" s="77"/>
      <c r="EC509" s="77"/>
      <c r="ED509" s="77"/>
      <c r="EE509" s="18"/>
      <c r="EF509" s="29"/>
      <c r="EG509" s="29"/>
      <c r="EH509" s="29"/>
      <c r="EI509" s="18"/>
      <c r="EJ509" s="30"/>
      <c r="EK509" s="30"/>
      <c r="EL509" s="30"/>
      <c r="EM509" s="30"/>
      <c r="EN509" s="30"/>
      <c r="EO509" s="18"/>
      <c r="EP509" s="18"/>
      <c r="EQ509" s="18"/>
      <c r="ER509" s="18"/>
      <c r="ES509" s="18"/>
      <c r="ET509" s="25"/>
      <c r="EU509" s="27"/>
      <c r="EV509" s="24"/>
      <c r="EW509" s="24"/>
      <c r="EX509" s="77"/>
      <c r="EY509" s="77"/>
      <c r="EZ509" s="77"/>
      <c r="FA509" s="77"/>
      <c r="FB509" s="77"/>
      <c r="FC509" s="77"/>
      <c r="FD509" s="77"/>
      <c r="FE509" s="77"/>
      <c r="FF509" s="77"/>
      <c r="FG509" s="77"/>
      <c r="FH509" s="77"/>
      <c r="FI509" s="18"/>
      <c r="FJ509" s="29"/>
      <c r="FK509" s="29"/>
      <c r="FL509" s="29"/>
      <c r="FM509" s="18"/>
      <c r="FN509" s="30"/>
      <c r="FO509" s="30"/>
      <c r="FP509" s="30"/>
      <c r="FQ509" s="30"/>
      <c r="FR509" s="30"/>
      <c r="FS509" s="18"/>
      <c r="FT509" s="18"/>
      <c r="FU509" s="18"/>
      <c r="FV509" s="18"/>
      <c r="FW509" s="18"/>
      <c r="FX509" s="25"/>
      <c r="FY509" s="27"/>
      <c r="FZ509" s="24"/>
      <c r="GA509" s="24"/>
      <c r="GB509" s="77"/>
      <c r="GC509" s="77"/>
      <c r="GD509" s="77"/>
      <c r="GE509" s="77"/>
      <c r="GF509" s="77"/>
      <c r="GG509" s="77"/>
      <c r="GH509" s="77"/>
      <c r="GI509" s="77"/>
      <c r="GJ509" s="77"/>
      <c r="GK509" s="77"/>
      <c r="GL509" s="77"/>
      <c r="GM509" s="18"/>
      <c r="GN509" s="29"/>
      <c r="GO509" s="29"/>
      <c r="GP509" s="29"/>
      <c r="GQ509" s="18"/>
      <c r="GR509" s="30"/>
      <c r="GS509" s="30"/>
      <c r="GT509" s="30"/>
      <c r="GU509" s="30"/>
      <c r="GV509" s="30"/>
      <c r="GW509" s="18"/>
      <c r="GX509" s="18"/>
      <c r="GY509" s="18"/>
      <c r="GZ509" s="18"/>
      <c r="HA509" s="18"/>
      <c r="HB509" s="25"/>
      <c r="HC509" s="27"/>
      <c r="HD509" s="24"/>
      <c r="HE509" s="24"/>
      <c r="HF509" s="77"/>
      <c r="HG509" s="77"/>
      <c r="HH509" s="77"/>
      <c r="HI509" s="77"/>
      <c r="HJ509" s="77"/>
      <c r="HK509" s="77"/>
      <c r="HL509" s="77"/>
      <c r="HM509" s="77"/>
      <c r="HN509" s="77"/>
      <c r="HO509" s="77"/>
      <c r="HP509" s="77"/>
      <c r="HQ509" s="18"/>
      <c r="HR509" s="29"/>
      <c r="HS509" s="29"/>
      <c r="HT509" s="29"/>
      <c r="HU509" s="18"/>
      <c r="HV509" s="30"/>
      <c r="HW509" s="30"/>
      <c r="HX509" s="30"/>
      <c r="HY509" s="30"/>
      <c r="HZ509" s="30"/>
      <c r="IA509" s="18"/>
      <c r="IB509" s="18"/>
      <c r="IC509" s="18"/>
      <c r="ID509" s="18"/>
      <c r="IE509" s="18"/>
      <c r="IF509" s="25"/>
      <c r="IG509" s="27"/>
      <c r="IH509" s="24"/>
      <c r="II509" s="24"/>
      <c r="IJ509" s="77"/>
      <c r="IK509" s="77"/>
      <c r="IL509" s="77"/>
      <c r="IM509" s="77"/>
      <c r="IN509" s="77"/>
      <c r="IO509" s="77"/>
      <c r="IP509" s="77"/>
      <c r="IQ509" s="77"/>
      <c r="IR509" s="77"/>
      <c r="IS509" s="77"/>
      <c r="IT509" s="77"/>
      <c r="IU509" s="18"/>
      <c r="IV509" s="29"/>
    </row>
    <row r="510" spans="1:256" ht="17.45" customHeight="1" thickBot="1" x14ac:dyDescent="0.25">
      <c r="A510" s="28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19"/>
      <c r="P510" s="31" t="s">
        <v>5</v>
      </c>
      <c r="Q510" s="31"/>
      <c r="R510" s="31"/>
      <c r="S510" s="19"/>
      <c r="T510" s="32">
        <v>9.4877199999999995</v>
      </c>
      <c r="U510" s="32"/>
      <c r="V510" s="32"/>
      <c r="W510" s="32"/>
      <c r="X510" s="32"/>
      <c r="Y510" s="19"/>
      <c r="Z510" s="31" t="s">
        <v>6</v>
      </c>
      <c r="AA510" s="31"/>
      <c r="AB510" s="19"/>
      <c r="AC510" s="20" t="s">
        <v>78</v>
      </c>
      <c r="AD510" s="26"/>
    </row>
    <row r="511" spans="1:256" ht="17.45" customHeight="1" thickBot="1" x14ac:dyDescent="0.25">
      <c r="A511" s="177" t="s">
        <v>8</v>
      </c>
      <c r="B511" s="177"/>
      <c r="C511" s="177"/>
      <c r="D511" s="177"/>
      <c r="E511" s="177"/>
      <c r="F511" s="177"/>
      <c r="G511" s="177"/>
      <c r="H511" s="177"/>
      <c r="I511" s="177"/>
      <c r="J511" s="178" t="s">
        <v>9</v>
      </c>
      <c r="K511" s="178" t="s">
        <v>10</v>
      </c>
      <c r="L511" s="178"/>
      <c r="M511" s="178"/>
      <c r="N511" s="178"/>
      <c r="O511" s="178"/>
      <c r="P511" s="178"/>
      <c r="Q511" s="178" t="s">
        <v>11</v>
      </c>
      <c r="R511" s="178"/>
      <c r="S511" s="178"/>
      <c r="T511" s="178"/>
      <c r="U511" s="178"/>
      <c r="V511" s="178"/>
      <c r="W511" s="178"/>
      <c r="X511" s="178"/>
      <c r="Y511" s="178"/>
      <c r="Z511" s="178"/>
      <c r="AA511" s="171" t="s">
        <v>12</v>
      </c>
      <c r="AB511" s="171"/>
      <c r="AC511" s="171"/>
      <c r="AD511" s="171"/>
    </row>
    <row r="512" spans="1:256" ht="16.7" customHeight="1" thickBot="1" x14ac:dyDescent="0.25">
      <c r="A512" s="177"/>
      <c r="B512" s="177"/>
      <c r="C512" s="177"/>
      <c r="D512" s="177"/>
      <c r="E512" s="177"/>
      <c r="F512" s="177"/>
      <c r="G512" s="177"/>
      <c r="H512" s="177"/>
      <c r="I512" s="177"/>
      <c r="J512" s="178"/>
      <c r="K512" s="178" t="s">
        <v>13</v>
      </c>
      <c r="L512" s="178"/>
      <c r="M512" s="178" t="s">
        <v>14</v>
      </c>
      <c r="N512" s="178"/>
      <c r="O512" s="178"/>
      <c r="P512" s="178"/>
      <c r="Q512" s="178" t="s">
        <v>13</v>
      </c>
      <c r="R512" s="178"/>
      <c r="S512" s="178"/>
      <c r="T512" s="178"/>
      <c r="U512" s="178"/>
      <c r="V512" s="178" t="s">
        <v>14</v>
      </c>
      <c r="W512" s="178"/>
      <c r="X512" s="178"/>
      <c r="Y512" s="178"/>
      <c r="Z512" s="178"/>
      <c r="AA512" s="171"/>
      <c r="AB512" s="171"/>
      <c r="AC512" s="171"/>
      <c r="AD512" s="171"/>
    </row>
    <row r="513" spans="1:30" ht="17.45" customHeight="1" thickBot="1" x14ac:dyDescent="0.25">
      <c r="A513" s="38"/>
      <c r="B513" s="39" t="s">
        <v>602</v>
      </c>
      <c r="C513" s="185" t="s">
        <v>603</v>
      </c>
      <c r="D513" s="185"/>
      <c r="E513" s="185"/>
      <c r="F513" s="185"/>
      <c r="G513" s="185"/>
      <c r="H513" s="185"/>
      <c r="I513" s="185"/>
      <c r="J513" s="40">
        <v>1</v>
      </c>
      <c r="K513" s="186">
        <v>1</v>
      </c>
      <c r="L513" s="186"/>
      <c r="M513" s="186">
        <v>0</v>
      </c>
      <c r="N513" s="186"/>
      <c r="O513" s="186"/>
      <c r="P513" s="186"/>
      <c r="Q513" s="187">
        <v>142.01400000000001</v>
      </c>
      <c r="R513" s="187"/>
      <c r="S513" s="187"/>
      <c r="T513" s="187"/>
      <c r="U513" s="187"/>
      <c r="V513" s="187">
        <v>52.9664</v>
      </c>
      <c r="W513" s="187"/>
      <c r="X513" s="187"/>
      <c r="Y513" s="187"/>
      <c r="Z513" s="187"/>
      <c r="AA513" s="188">
        <v>142.01400000000001</v>
      </c>
      <c r="AB513" s="188"/>
      <c r="AC513" s="188"/>
      <c r="AD513" s="188"/>
    </row>
    <row r="514" spans="1:30" ht="16.7" customHeight="1" thickBot="1" x14ac:dyDescent="0.25">
      <c r="A514" s="172"/>
      <c r="B514" s="172"/>
      <c r="C514" s="172"/>
      <c r="D514" s="172"/>
      <c r="E514" s="172"/>
      <c r="F514" s="172"/>
      <c r="G514" s="172"/>
      <c r="H514" s="172"/>
      <c r="I514" s="172"/>
      <c r="J514" s="173" t="s">
        <v>17</v>
      </c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33"/>
      <c r="W514" s="174">
        <v>142.01400000000001</v>
      </c>
      <c r="X514" s="174"/>
      <c r="Y514" s="174"/>
      <c r="Z514" s="174"/>
      <c r="AA514" s="174"/>
      <c r="AB514" s="174"/>
      <c r="AC514" s="174"/>
      <c r="AD514" s="174"/>
    </row>
    <row r="515" spans="1:30" ht="17.45" customHeight="1" thickBot="1" x14ac:dyDescent="0.25">
      <c r="A515" s="177" t="s">
        <v>18</v>
      </c>
      <c r="B515" s="177"/>
      <c r="C515" s="177"/>
      <c r="D515" s="177"/>
      <c r="E515" s="177"/>
      <c r="F515" s="177"/>
      <c r="G515" s="177"/>
      <c r="H515" s="177"/>
      <c r="I515" s="177"/>
      <c r="J515" s="177"/>
      <c r="K515" s="177"/>
      <c r="L515" s="178" t="s">
        <v>19</v>
      </c>
      <c r="M515" s="178"/>
      <c r="N515" s="178"/>
      <c r="O515" s="178"/>
      <c r="P515" s="178" t="s">
        <v>9</v>
      </c>
      <c r="Q515" s="178"/>
      <c r="R515" s="178"/>
      <c r="S515" s="178"/>
      <c r="T515" s="178"/>
      <c r="U515" s="178" t="s">
        <v>20</v>
      </c>
      <c r="V515" s="178"/>
      <c r="W515" s="178"/>
      <c r="X515" s="178"/>
      <c r="Y515" s="178"/>
      <c r="Z515" s="178"/>
      <c r="AA515" s="171" t="s">
        <v>12</v>
      </c>
      <c r="AB515" s="171"/>
      <c r="AC515" s="171"/>
      <c r="AD515" s="171"/>
    </row>
    <row r="516" spans="1:30" ht="17.45" customHeight="1" thickBot="1" x14ac:dyDescent="0.25">
      <c r="A516" s="38"/>
      <c r="B516" s="39" t="s">
        <v>21</v>
      </c>
      <c r="C516" s="185" t="s">
        <v>22</v>
      </c>
      <c r="D516" s="185"/>
      <c r="E516" s="185"/>
      <c r="F516" s="185"/>
      <c r="G516" s="185"/>
      <c r="H516" s="185"/>
      <c r="I516" s="185"/>
      <c r="J516" s="185"/>
      <c r="K516" s="185"/>
      <c r="L516" s="189">
        <v>0</v>
      </c>
      <c r="M516" s="189"/>
      <c r="N516" s="189"/>
      <c r="O516" s="189"/>
      <c r="P516" s="189">
        <v>4</v>
      </c>
      <c r="Q516" s="189"/>
      <c r="R516" s="189"/>
      <c r="S516" s="189"/>
      <c r="T516" s="189"/>
      <c r="U516" s="187">
        <v>16.974900000000002</v>
      </c>
      <c r="V516" s="187"/>
      <c r="W516" s="187"/>
      <c r="X516" s="187"/>
      <c r="Y516" s="187"/>
      <c r="Z516" s="187"/>
      <c r="AA516" s="188">
        <v>67.899600000000007</v>
      </c>
      <c r="AB516" s="188"/>
      <c r="AC516" s="188"/>
      <c r="AD516" s="188"/>
    </row>
    <row r="517" spans="1:30" ht="16.7" customHeight="1" thickBot="1" x14ac:dyDescent="0.25">
      <c r="A517" s="172"/>
      <c r="B517" s="172"/>
      <c r="C517" s="172"/>
      <c r="D517" s="172"/>
      <c r="E517" s="172"/>
      <c r="F517" s="172"/>
      <c r="G517" s="172"/>
      <c r="H517" s="172"/>
      <c r="I517" s="172"/>
      <c r="J517" s="181" t="s">
        <v>25</v>
      </c>
      <c r="K517" s="181"/>
      <c r="L517" s="181"/>
      <c r="M517" s="181"/>
      <c r="N517" s="181"/>
      <c r="O517" s="181"/>
      <c r="P517" s="181"/>
      <c r="Q517" s="181"/>
      <c r="R517" s="181"/>
      <c r="S517" s="181"/>
      <c r="T517" s="181"/>
      <c r="U517" s="181"/>
      <c r="V517" s="182"/>
      <c r="W517" s="183">
        <v>67.899600000000007</v>
      </c>
      <c r="X517" s="183"/>
      <c r="Y517" s="183"/>
      <c r="Z517" s="183"/>
      <c r="AA517" s="183"/>
      <c r="AB517" s="183"/>
      <c r="AC517" s="183"/>
      <c r="AD517" s="183"/>
    </row>
    <row r="518" spans="1:30" ht="17.45" customHeight="1" thickBot="1" x14ac:dyDescent="0.25">
      <c r="A518" s="172"/>
      <c r="B518" s="172"/>
      <c r="C518" s="172"/>
      <c r="D518" s="172"/>
      <c r="E518" s="172"/>
      <c r="F518" s="172"/>
      <c r="G518" s="172"/>
      <c r="H518" s="172"/>
      <c r="I518" s="172"/>
      <c r="J518" s="167" t="s">
        <v>26</v>
      </c>
      <c r="K518" s="167"/>
      <c r="L518" s="167"/>
      <c r="M518" s="167"/>
      <c r="N518" s="167"/>
      <c r="O518" s="167"/>
      <c r="P518" s="167"/>
      <c r="Q518" s="167"/>
      <c r="R518" s="167"/>
      <c r="S518" s="167"/>
      <c r="T518" s="167"/>
      <c r="U518" s="167"/>
      <c r="V518" s="182"/>
      <c r="W518" s="184">
        <v>209.9136</v>
      </c>
      <c r="X518" s="184"/>
      <c r="Y518" s="184"/>
      <c r="Z518" s="184"/>
      <c r="AA518" s="184"/>
      <c r="AB518" s="184"/>
      <c r="AC518" s="184"/>
      <c r="AD518" s="184"/>
    </row>
    <row r="519" spans="1:30" ht="16.7" customHeight="1" thickBot="1" x14ac:dyDescent="0.25">
      <c r="A519" s="172"/>
      <c r="B519" s="172"/>
      <c r="C519" s="172"/>
      <c r="D519" s="172"/>
      <c r="E519" s="172"/>
      <c r="F519" s="172"/>
      <c r="G519" s="172"/>
      <c r="H519" s="172"/>
      <c r="I519" s="172"/>
      <c r="J519" s="167" t="s">
        <v>27</v>
      </c>
      <c r="K519" s="167"/>
      <c r="L519" s="167"/>
      <c r="M519" s="167"/>
      <c r="N519" s="167"/>
      <c r="O519" s="167"/>
      <c r="P519" s="167"/>
      <c r="Q519" s="167"/>
      <c r="R519" s="167"/>
      <c r="S519" s="167"/>
      <c r="T519" s="167"/>
      <c r="U519" s="167"/>
      <c r="V519" s="182"/>
      <c r="W519" s="184">
        <v>22.1248</v>
      </c>
      <c r="X519" s="184"/>
      <c r="Y519" s="184"/>
      <c r="Z519" s="184"/>
      <c r="AA519" s="184"/>
      <c r="AB519" s="184"/>
      <c r="AC519" s="184"/>
      <c r="AD519" s="184"/>
    </row>
    <row r="520" spans="1:30" ht="17.45" customHeight="1" thickBot="1" x14ac:dyDescent="0.25">
      <c r="A520" s="172"/>
      <c r="B520" s="172"/>
      <c r="C520" s="172"/>
      <c r="D520" s="172"/>
      <c r="E520" s="172"/>
      <c r="F520" s="172"/>
      <c r="G520" s="172"/>
      <c r="H520" s="172"/>
      <c r="I520" s="172"/>
      <c r="J520" s="167" t="s">
        <v>28</v>
      </c>
      <c r="K520" s="167"/>
      <c r="L520" s="167"/>
      <c r="M520" s="167"/>
      <c r="N520" s="167"/>
      <c r="O520" s="167"/>
      <c r="P520" s="167"/>
      <c r="Q520" s="167"/>
      <c r="R520" s="167"/>
      <c r="S520" s="167"/>
      <c r="T520" s="167"/>
      <c r="U520" s="167"/>
      <c r="V520" s="182"/>
      <c r="W520" s="184">
        <v>0</v>
      </c>
      <c r="X520" s="184"/>
      <c r="Y520" s="184"/>
      <c r="Z520" s="184"/>
      <c r="AA520" s="184"/>
      <c r="AB520" s="184"/>
      <c r="AC520" s="184"/>
      <c r="AD520" s="184"/>
    </row>
    <row r="521" spans="1:30" ht="17.45" customHeight="1" thickBot="1" x14ac:dyDescent="0.25">
      <c r="A521" s="172"/>
      <c r="B521" s="172"/>
      <c r="C521" s="172"/>
      <c r="D521" s="172"/>
      <c r="E521" s="172"/>
      <c r="F521" s="172"/>
      <c r="G521" s="172"/>
      <c r="H521" s="172"/>
      <c r="I521" s="172"/>
      <c r="J521" s="179" t="s">
        <v>29</v>
      </c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  <c r="V521" s="182"/>
      <c r="W521" s="180">
        <v>0</v>
      </c>
      <c r="X521" s="180"/>
      <c r="Y521" s="180"/>
      <c r="Z521" s="180"/>
      <c r="AA521" s="180"/>
      <c r="AB521" s="180"/>
      <c r="AC521" s="180"/>
      <c r="AD521" s="180"/>
    </row>
    <row r="522" spans="1:30" ht="16.7" customHeight="1" thickBot="1" x14ac:dyDescent="0.25">
      <c r="A522" s="177" t="s">
        <v>30</v>
      </c>
      <c r="B522" s="177"/>
      <c r="C522" s="177"/>
      <c r="D522" s="177"/>
      <c r="E522" s="177"/>
      <c r="F522" s="177"/>
      <c r="G522" s="177"/>
      <c r="H522" s="177"/>
      <c r="I522" s="177"/>
      <c r="J522" s="177"/>
      <c r="K522" s="177"/>
      <c r="L522" s="178" t="s">
        <v>9</v>
      </c>
      <c r="M522" s="178"/>
      <c r="N522" s="178"/>
      <c r="O522" s="178"/>
      <c r="P522" s="178" t="s">
        <v>31</v>
      </c>
      <c r="Q522" s="178"/>
      <c r="R522" s="178"/>
      <c r="S522" s="178"/>
      <c r="T522" s="178"/>
      <c r="U522" s="178" t="s">
        <v>32</v>
      </c>
      <c r="V522" s="178"/>
      <c r="W522" s="178"/>
      <c r="X522" s="178"/>
      <c r="Y522" s="178"/>
      <c r="Z522" s="178"/>
      <c r="AA522" s="171" t="s">
        <v>33</v>
      </c>
      <c r="AB522" s="171"/>
      <c r="AC522" s="171"/>
      <c r="AD522" s="171"/>
    </row>
    <row r="523" spans="1:30" ht="17.45" customHeight="1" thickBot="1" x14ac:dyDescent="0.25">
      <c r="A523" s="172"/>
      <c r="B523" s="172"/>
      <c r="C523" s="172"/>
      <c r="D523" s="172"/>
      <c r="E523" s="172"/>
      <c r="F523" s="172"/>
      <c r="G523" s="172"/>
      <c r="H523" s="172"/>
      <c r="I523" s="172"/>
      <c r="J523" s="173" t="s">
        <v>34</v>
      </c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33"/>
      <c r="W523" s="174">
        <v>0</v>
      </c>
      <c r="X523" s="174"/>
      <c r="Y523" s="174"/>
      <c r="Z523" s="174"/>
      <c r="AA523" s="174"/>
      <c r="AB523" s="174"/>
      <c r="AC523" s="174"/>
      <c r="AD523" s="174"/>
    </row>
    <row r="524" spans="1:30" ht="17.45" customHeight="1" thickBot="1" x14ac:dyDescent="0.25">
      <c r="A524" s="177" t="s">
        <v>35</v>
      </c>
      <c r="B524" s="177"/>
      <c r="C524" s="177"/>
      <c r="D524" s="177"/>
      <c r="E524" s="177"/>
      <c r="F524" s="177"/>
      <c r="G524" s="177"/>
      <c r="H524" s="177"/>
      <c r="I524" s="177"/>
      <c r="J524" s="177"/>
      <c r="K524" s="177"/>
      <c r="L524" s="178" t="s">
        <v>9</v>
      </c>
      <c r="M524" s="178"/>
      <c r="N524" s="178"/>
      <c r="O524" s="178"/>
      <c r="P524" s="178" t="s">
        <v>31</v>
      </c>
      <c r="Q524" s="178"/>
      <c r="R524" s="178"/>
      <c r="S524" s="178"/>
      <c r="T524" s="178"/>
      <c r="U524" s="178" t="s">
        <v>32</v>
      </c>
      <c r="V524" s="178"/>
      <c r="W524" s="178"/>
      <c r="X524" s="178"/>
      <c r="Y524" s="178"/>
      <c r="Z524" s="178"/>
      <c r="AA524" s="171" t="s">
        <v>33</v>
      </c>
      <c r="AB524" s="171"/>
      <c r="AC524" s="171"/>
      <c r="AD524" s="171"/>
    </row>
    <row r="525" spans="1:30" ht="16.7" customHeight="1" thickBot="1" x14ac:dyDescent="0.25">
      <c r="A525" s="172"/>
      <c r="B525" s="172"/>
      <c r="C525" s="172"/>
      <c r="D525" s="172"/>
      <c r="E525" s="172"/>
      <c r="F525" s="172"/>
      <c r="G525" s="172"/>
      <c r="H525" s="172"/>
      <c r="I525" s="172"/>
      <c r="J525" s="173" t="s">
        <v>38</v>
      </c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33"/>
      <c r="W525" s="174">
        <v>0</v>
      </c>
      <c r="X525" s="174"/>
      <c r="Y525" s="174"/>
      <c r="Z525" s="174"/>
      <c r="AA525" s="174"/>
      <c r="AB525" s="174"/>
      <c r="AC525" s="174"/>
      <c r="AD525" s="174"/>
    </row>
    <row r="526" spans="1:30" ht="17.45" customHeight="1" thickBot="1" x14ac:dyDescent="0.25">
      <c r="A526" s="177" t="s">
        <v>39</v>
      </c>
      <c r="B526" s="177"/>
      <c r="C526" s="177"/>
      <c r="D526" s="177"/>
      <c r="E526" s="177"/>
      <c r="F526" s="177"/>
      <c r="G526" s="177"/>
      <c r="H526" s="177"/>
      <c r="I526" s="177"/>
      <c r="J526" s="177"/>
      <c r="K526" s="177"/>
      <c r="L526" s="178" t="s">
        <v>9</v>
      </c>
      <c r="M526" s="178"/>
      <c r="N526" s="178"/>
      <c r="O526" s="178"/>
      <c r="P526" s="178" t="s">
        <v>31</v>
      </c>
      <c r="Q526" s="178"/>
      <c r="R526" s="178"/>
      <c r="S526" s="178"/>
      <c r="T526" s="178"/>
      <c r="U526" s="178" t="s">
        <v>32</v>
      </c>
      <c r="V526" s="178"/>
      <c r="W526" s="178"/>
      <c r="X526" s="178"/>
      <c r="Y526" s="178"/>
      <c r="Z526" s="178"/>
      <c r="AA526" s="171" t="s">
        <v>33</v>
      </c>
      <c r="AB526" s="171"/>
      <c r="AC526" s="171"/>
      <c r="AD526" s="171"/>
    </row>
    <row r="527" spans="1:30" ht="16.7" customHeight="1" thickBot="1" x14ac:dyDescent="0.25">
      <c r="A527" s="172"/>
      <c r="B527" s="172"/>
      <c r="C527" s="172"/>
      <c r="D527" s="172"/>
      <c r="E527" s="172"/>
      <c r="F527" s="172"/>
      <c r="G527" s="172"/>
      <c r="H527" s="172"/>
      <c r="I527" s="172"/>
      <c r="J527" s="173" t="s">
        <v>40</v>
      </c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33"/>
      <c r="W527" s="174">
        <v>0</v>
      </c>
      <c r="X527" s="174"/>
      <c r="Y527" s="174"/>
      <c r="Z527" s="174"/>
      <c r="AA527" s="174"/>
      <c r="AB527" s="174"/>
      <c r="AC527" s="174"/>
      <c r="AD527" s="174"/>
    </row>
    <row r="528" spans="1:30" ht="17.45" customHeight="1" thickBot="1" x14ac:dyDescent="0.25">
      <c r="A528" s="177" t="s">
        <v>41</v>
      </c>
      <c r="B528" s="177"/>
      <c r="C528" s="177"/>
      <c r="D528" s="177"/>
      <c r="E528" s="177"/>
      <c r="F528" s="178" t="s">
        <v>9</v>
      </c>
      <c r="G528" s="178"/>
      <c r="H528" s="178" t="s">
        <v>42</v>
      </c>
      <c r="I528" s="178"/>
      <c r="J528" s="37" t="s">
        <v>43</v>
      </c>
      <c r="K528" s="178" t="s">
        <v>44</v>
      </c>
      <c r="L528" s="178"/>
      <c r="M528" s="178" t="s">
        <v>45</v>
      </c>
      <c r="N528" s="178"/>
      <c r="O528" s="178"/>
      <c r="P528" s="178"/>
      <c r="Q528" s="178" t="s">
        <v>46</v>
      </c>
      <c r="R528" s="178"/>
      <c r="S528" s="178"/>
      <c r="T528" s="178"/>
      <c r="U528" s="178"/>
      <c r="V528" s="178" t="s">
        <v>47</v>
      </c>
      <c r="W528" s="178"/>
      <c r="X528" s="178"/>
      <c r="Y528" s="178"/>
      <c r="Z528" s="178"/>
      <c r="AA528" s="171" t="s">
        <v>33</v>
      </c>
      <c r="AB528" s="171"/>
      <c r="AC528" s="171"/>
      <c r="AD528" s="171"/>
    </row>
    <row r="529" spans="1:256" ht="17.45" customHeight="1" thickBot="1" x14ac:dyDescent="0.25">
      <c r="A529" s="172"/>
      <c r="B529" s="172"/>
      <c r="C529" s="172"/>
      <c r="D529" s="172"/>
      <c r="E529" s="172"/>
      <c r="F529" s="172"/>
      <c r="G529" s="172"/>
      <c r="H529" s="172"/>
      <c r="I529" s="172"/>
      <c r="J529" s="173" t="s">
        <v>48</v>
      </c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33"/>
      <c r="W529" s="174">
        <v>0</v>
      </c>
      <c r="X529" s="174"/>
      <c r="Y529" s="174"/>
      <c r="Z529" s="174"/>
      <c r="AA529" s="174"/>
      <c r="AB529" s="174"/>
      <c r="AC529" s="174"/>
      <c r="AD529" s="174"/>
    </row>
    <row r="530" spans="1:256" ht="5.85" customHeight="1" x14ac:dyDescent="0.2">
      <c r="A530" s="175"/>
      <c r="B530" s="175"/>
      <c r="C530" s="175"/>
      <c r="D530" s="175"/>
      <c r="E530" s="175"/>
      <c r="F530" s="175"/>
      <c r="G530" s="175"/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</row>
    <row r="531" spans="1:256" ht="16.7" customHeight="1" x14ac:dyDescent="0.2">
      <c r="A531" s="170"/>
      <c r="B531" s="170"/>
      <c r="C531" s="170"/>
      <c r="D531" s="170"/>
      <c r="E531" s="170"/>
      <c r="F531" s="170"/>
      <c r="G531" s="170"/>
      <c r="H531" s="170"/>
      <c r="I531" s="170"/>
      <c r="J531" s="167" t="s">
        <v>49</v>
      </c>
      <c r="K531" s="167"/>
      <c r="L531" s="167"/>
      <c r="M531" s="167"/>
      <c r="N531" s="167"/>
      <c r="O531" s="167"/>
      <c r="P531" s="167"/>
      <c r="Q531" s="167"/>
      <c r="R531" s="167"/>
      <c r="S531" s="167"/>
      <c r="T531" s="167"/>
      <c r="U531" s="167"/>
      <c r="V531" s="176"/>
      <c r="W531" s="169">
        <v>22.1248</v>
      </c>
      <c r="X531" s="169"/>
      <c r="Y531" s="169"/>
      <c r="Z531" s="169"/>
      <c r="AA531" s="169"/>
      <c r="AB531" s="169"/>
      <c r="AC531" s="169"/>
      <c r="AD531" s="169"/>
    </row>
    <row r="532" spans="1:256" ht="17.45" customHeight="1" x14ac:dyDescent="0.2">
      <c r="A532" s="170"/>
      <c r="B532" s="170"/>
      <c r="C532" s="170"/>
      <c r="D532" s="170"/>
      <c r="E532" s="170"/>
      <c r="F532" s="170"/>
      <c r="G532" s="170"/>
      <c r="H532" s="170"/>
      <c r="I532" s="167" t="s">
        <v>50</v>
      </c>
      <c r="J532" s="167"/>
      <c r="K532" s="167"/>
      <c r="L532" s="167"/>
      <c r="M532" s="167"/>
      <c r="N532" s="41"/>
      <c r="O532" s="168">
        <v>0</v>
      </c>
      <c r="P532" s="168"/>
      <c r="Q532" s="168"/>
      <c r="R532" s="41"/>
      <c r="S532" s="167" t="s">
        <v>51</v>
      </c>
      <c r="T532" s="167"/>
      <c r="U532" s="167"/>
      <c r="V532" s="176"/>
      <c r="W532" s="169">
        <v>0</v>
      </c>
      <c r="X532" s="169"/>
      <c r="Y532" s="169"/>
      <c r="Z532" s="169"/>
      <c r="AA532" s="169"/>
      <c r="AB532" s="169"/>
      <c r="AC532" s="169"/>
      <c r="AD532" s="169"/>
    </row>
    <row r="533" spans="1:256" ht="16.7" customHeight="1" thickBot="1" x14ac:dyDescent="0.25">
      <c r="A533" s="170"/>
      <c r="B533" s="170"/>
      <c r="C533" s="170"/>
      <c r="D533" s="170"/>
      <c r="E533" s="170"/>
      <c r="F533" s="170"/>
      <c r="G533" s="170"/>
      <c r="H533" s="170"/>
      <c r="I533" s="170"/>
      <c r="J533" s="167" t="s">
        <v>52</v>
      </c>
      <c r="K533" s="167"/>
      <c r="L533" s="167"/>
      <c r="M533" s="167"/>
      <c r="N533" s="167"/>
      <c r="O533" s="167"/>
      <c r="P533" s="167"/>
      <c r="Q533" s="167"/>
      <c r="R533" s="167"/>
      <c r="S533" s="167"/>
      <c r="T533" s="167"/>
      <c r="U533" s="167"/>
      <c r="V533" s="176"/>
      <c r="W533" s="169">
        <v>22.1248</v>
      </c>
      <c r="X533" s="169"/>
      <c r="Y533" s="169"/>
      <c r="Z533" s="169"/>
      <c r="AA533" s="169"/>
      <c r="AB533" s="169"/>
      <c r="AC533" s="169"/>
      <c r="AD533" s="169"/>
    </row>
    <row r="534" spans="1:256" ht="16.7" customHeight="1" thickBot="1" x14ac:dyDescent="0.25">
      <c r="A534" s="68" t="s">
        <v>0</v>
      </c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70"/>
    </row>
    <row r="535" spans="1:256" ht="31.9" customHeight="1" thickBot="1" x14ac:dyDescent="0.25">
      <c r="A535" s="27"/>
      <c r="B535" s="24" t="s">
        <v>1</v>
      </c>
      <c r="C535" s="24"/>
      <c r="D535" s="77" t="s">
        <v>630</v>
      </c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8"/>
      <c r="P535" s="29" t="s">
        <v>3</v>
      </c>
      <c r="Q535" s="29"/>
      <c r="R535" s="29"/>
      <c r="S535" s="18"/>
      <c r="T535" s="30" t="s">
        <v>631</v>
      </c>
      <c r="U535" s="30"/>
      <c r="V535" s="30"/>
      <c r="W535" s="30"/>
      <c r="X535" s="30"/>
      <c r="Y535" s="18"/>
      <c r="Z535" s="18"/>
      <c r="AA535" s="18"/>
      <c r="AB535" s="18"/>
      <c r="AC535" s="18"/>
      <c r="AD535" s="25"/>
      <c r="AE535" s="27"/>
      <c r="AF535" s="24"/>
      <c r="AG535" s="24"/>
      <c r="AH535" s="77"/>
      <c r="AI535" s="77"/>
      <c r="AJ535" s="77"/>
      <c r="AK535" s="77"/>
      <c r="AL535" s="77"/>
      <c r="AM535" s="77"/>
      <c r="AN535" s="77"/>
      <c r="AO535" s="77"/>
      <c r="AP535" s="77"/>
      <c r="AQ535" s="77"/>
      <c r="AR535" s="77"/>
      <c r="AS535" s="18"/>
      <c r="AT535" s="29"/>
      <c r="AU535" s="29"/>
      <c r="AV535" s="29"/>
      <c r="AW535" s="18"/>
      <c r="AX535" s="30"/>
      <c r="AY535" s="30"/>
      <c r="AZ535" s="30"/>
      <c r="BA535" s="30"/>
      <c r="BB535" s="30"/>
      <c r="BC535" s="18"/>
      <c r="BD535" s="18"/>
      <c r="BE535" s="18"/>
      <c r="BF535" s="18"/>
      <c r="BG535" s="18"/>
      <c r="BH535" s="25"/>
      <c r="BI535" s="27"/>
      <c r="BJ535" s="24"/>
      <c r="BK535" s="24"/>
      <c r="BL535" s="77"/>
      <c r="BM535" s="77"/>
      <c r="BN535" s="77"/>
      <c r="BO535" s="77"/>
      <c r="BP535" s="77"/>
      <c r="BQ535" s="77"/>
      <c r="BR535" s="77"/>
      <c r="BS535" s="77"/>
      <c r="BT535" s="77"/>
      <c r="BU535" s="77"/>
      <c r="BV535" s="77"/>
      <c r="BW535" s="18"/>
      <c r="BX535" s="29"/>
      <c r="BY535" s="29"/>
      <c r="BZ535" s="29"/>
      <c r="CA535" s="18"/>
      <c r="CB535" s="30"/>
      <c r="CC535" s="30"/>
      <c r="CD535" s="30"/>
      <c r="CE535" s="30"/>
      <c r="CF535" s="30"/>
      <c r="CG535" s="18"/>
      <c r="CH535" s="18"/>
      <c r="CI535" s="18"/>
      <c r="CJ535" s="18"/>
      <c r="CK535" s="18"/>
      <c r="CL535" s="25"/>
      <c r="CM535" s="27"/>
      <c r="CN535" s="24"/>
      <c r="CO535" s="24"/>
      <c r="CP535" s="77"/>
      <c r="CQ535" s="77"/>
      <c r="CR535" s="77"/>
      <c r="CS535" s="77"/>
      <c r="CT535" s="77"/>
      <c r="CU535" s="77"/>
      <c r="CV535" s="77"/>
      <c r="CW535" s="77"/>
      <c r="CX535" s="77"/>
      <c r="CY535" s="77"/>
      <c r="CZ535" s="77"/>
      <c r="DA535" s="18"/>
      <c r="DB535" s="29"/>
      <c r="DC535" s="29"/>
      <c r="DD535" s="29"/>
      <c r="DE535" s="18"/>
      <c r="DF535" s="30"/>
      <c r="DG535" s="30"/>
      <c r="DH535" s="30"/>
      <c r="DI535" s="30"/>
      <c r="DJ535" s="30"/>
      <c r="DK535" s="18"/>
      <c r="DL535" s="18"/>
      <c r="DM535" s="18"/>
      <c r="DN535" s="18"/>
      <c r="DO535" s="18"/>
      <c r="DP535" s="25"/>
      <c r="DQ535" s="27"/>
      <c r="DR535" s="24"/>
      <c r="DS535" s="24"/>
      <c r="DT535" s="77"/>
      <c r="DU535" s="77"/>
      <c r="DV535" s="77"/>
      <c r="DW535" s="77"/>
      <c r="DX535" s="77"/>
      <c r="DY535" s="77"/>
      <c r="DZ535" s="77"/>
      <c r="EA535" s="77"/>
      <c r="EB535" s="77"/>
      <c r="EC535" s="77"/>
      <c r="ED535" s="77"/>
      <c r="EE535" s="18"/>
      <c r="EF535" s="29"/>
      <c r="EG535" s="29"/>
      <c r="EH535" s="29"/>
      <c r="EI535" s="18"/>
      <c r="EJ535" s="30"/>
      <c r="EK535" s="30"/>
      <c r="EL535" s="30"/>
      <c r="EM535" s="30"/>
      <c r="EN535" s="30"/>
      <c r="EO535" s="18"/>
      <c r="EP535" s="18"/>
      <c r="EQ535" s="18"/>
      <c r="ER535" s="18"/>
      <c r="ES535" s="18"/>
      <c r="ET535" s="25"/>
      <c r="EU535" s="27"/>
      <c r="EV535" s="24"/>
      <c r="EW535" s="24"/>
      <c r="EX535" s="77"/>
      <c r="EY535" s="77"/>
      <c r="EZ535" s="77"/>
      <c r="FA535" s="77"/>
      <c r="FB535" s="77"/>
      <c r="FC535" s="77"/>
      <c r="FD535" s="77"/>
      <c r="FE535" s="77"/>
      <c r="FF535" s="77"/>
      <c r="FG535" s="77"/>
      <c r="FH535" s="77"/>
      <c r="FI535" s="18"/>
      <c r="FJ535" s="29"/>
      <c r="FK535" s="29"/>
      <c r="FL535" s="29"/>
      <c r="FM535" s="18"/>
      <c r="FN535" s="30"/>
      <c r="FO535" s="30"/>
      <c r="FP535" s="30"/>
      <c r="FQ535" s="30"/>
      <c r="FR535" s="30"/>
      <c r="FS535" s="18"/>
      <c r="FT535" s="18"/>
      <c r="FU535" s="18"/>
      <c r="FV535" s="18"/>
      <c r="FW535" s="18"/>
      <c r="FX535" s="25"/>
      <c r="FY535" s="27"/>
      <c r="FZ535" s="24"/>
      <c r="GA535" s="24"/>
      <c r="GB535" s="77"/>
      <c r="GC535" s="77"/>
      <c r="GD535" s="77"/>
      <c r="GE535" s="77"/>
      <c r="GF535" s="77"/>
      <c r="GG535" s="77"/>
      <c r="GH535" s="77"/>
      <c r="GI535" s="77"/>
      <c r="GJ535" s="77"/>
      <c r="GK535" s="77"/>
      <c r="GL535" s="77"/>
      <c r="GM535" s="18"/>
      <c r="GN535" s="29"/>
      <c r="GO535" s="29"/>
      <c r="GP535" s="29"/>
      <c r="GQ535" s="18"/>
      <c r="GR535" s="30"/>
      <c r="GS535" s="30"/>
      <c r="GT535" s="30"/>
      <c r="GU535" s="30"/>
      <c r="GV535" s="30"/>
      <c r="GW535" s="18"/>
      <c r="GX535" s="18"/>
      <c r="GY535" s="18"/>
      <c r="GZ535" s="18"/>
      <c r="HA535" s="18"/>
      <c r="HB535" s="25"/>
      <c r="HC535" s="27"/>
      <c r="HD535" s="24"/>
      <c r="HE535" s="24"/>
      <c r="HF535" s="77"/>
      <c r="HG535" s="77"/>
      <c r="HH535" s="77"/>
      <c r="HI535" s="77"/>
      <c r="HJ535" s="77"/>
      <c r="HK535" s="77"/>
      <c r="HL535" s="77"/>
      <c r="HM535" s="77"/>
      <c r="HN535" s="77"/>
      <c r="HO535" s="77"/>
      <c r="HP535" s="77"/>
      <c r="HQ535" s="18"/>
      <c r="HR535" s="29"/>
      <c r="HS535" s="29"/>
      <c r="HT535" s="29"/>
      <c r="HU535" s="18"/>
      <c r="HV535" s="30"/>
      <c r="HW535" s="30"/>
      <c r="HX535" s="30"/>
      <c r="HY535" s="30"/>
      <c r="HZ535" s="30"/>
      <c r="IA535" s="18"/>
      <c r="IB535" s="18"/>
      <c r="IC535" s="18"/>
      <c r="ID535" s="18"/>
      <c r="IE535" s="18"/>
      <c r="IF535" s="25"/>
      <c r="IG535" s="27"/>
      <c r="IH535" s="24"/>
      <c r="II535" s="24"/>
      <c r="IJ535" s="77"/>
      <c r="IK535" s="77"/>
      <c r="IL535" s="77"/>
      <c r="IM535" s="77"/>
      <c r="IN535" s="77"/>
      <c r="IO535" s="77"/>
      <c r="IP535" s="77"/>
      <c r="IQ535" s="77"/>
      <c r="IR535" s="77"/>
      <c r="IS535" s="77"/>
      <c r="IT535" s="77"/>
      <c r="IU535" s="18"/>
      <c r="IV535" s="29"/>
    </row>
    <row r="536" spans="1:256" ht="16.7" customHeight="1" thickBot="1" x14ac:dyDescent="0.25">
      <c r="A536" s="28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19"/>
      <c r="P536" s="31" t="s">
        <v>5</v>
      </c>
      <c r="Q536" s="31"/>
      <c r="R536" s="31"/>
      <c r="S536" s="19"/>
      <c r="T536" s="32">
        <v>431.6</v>
      </c>
      <c r="U536" s="32"/>
      <c r="V536" s="32"/>
      <c r="W536" s="32"/>
      <c r="X536" s="32"/>
      <c r="Y536" s="19"/>
      <c r="Z536" s="31" t="s">
        <v>6</v>
      </c>
      <c r="AA536" s="31"/>
      <c r="AB536" s="19"/>
      <c r="AC536" s="20" t="s">
        <v>78</v>
      </c>
      <c r="AD536" s="26"/>
    </row>
    <row r="537" spans="1:256" ht="17.45" customHeight="1" thickBot="1" x14ac:dyDescent="0.25">
      <c r="A537" s="177" t="s">
        <v>8</v>
      </c>
      <c r="B537" s="177"/>
      <c r="C537" s="177"/>
      <c r="D537" s="177"/>
      <c r="E537" s="177"/>
      <c r="F537" s="177"/>
      <c r="G537" s="177"/>
      <c r="H537" s="177"/>
      <c r="I537" s="177"/>
      <c r="J537" s="178" t="s">
        <v>9</v>
      </c>
      <c r="K537" s="178" t="s">
        <v>10</v>
      </c>
      <c r="L537" s="178"/>
      <c r="M537" s="178"/>
      <c r="N537" s="178"/>
      <c r="O537" s="178"/>
      <c r="P537" s="178"/>
      <c r="Q537" s="178" t="s">
        <v>11</v>
      </c>
      <c r="R537" s="178"/>
      <c r="S537" s="178"/>
      <c r="T537" s="178"/>
      <c r="U537" s="178"/>
      <c r="V537" s="178"/>
      <c r="W537" s="178"/>
      <c r="X537" s="178"/>
      <c r="Y537" s="178"/>
      <c r="Z537" s="178"/>
      <c r="AA537" s="171" t="s">
        <v>12</v>
      </c>
      <c r="AB537" s="171"/>
      <c r="AC537" s="171"/>
      <c r="AD537" s="171"/>
    </row>
    <row r="538" spans="1:256" ht="17.45" customHeight="1" thickBot="1" x14ac:dyDescent="0.25">
      <c r="A538" s="177"/>
      <c r="B538" s="177"/>
      <c r="C538" s="177"/>
      <c r="D538" s="177"/>
      <c r="E538" s="177"/>
      <c r="F538" s="177"/>
      <c r="G538" s="177"/>
      <c r="H538" s="177"/>
      <c r="I538" s="177"/>
      <c r="J538" s="178"/>
      <c r="K538" s="178" t="s">
        <v>13</v>
      </c>
      <c r="L538" s="178"/>
      <c r="M538" s="178" t="s">
        <v>14</v>
      </c>
      <c r="N538" s="178"/>
      <c r="O538" s="178"/>
      <c r="P538" s="178"/>
      <c r="Q538" s="178" t="s">
        <v>13</v>
      </c>
      <c r="R538" s="178"/>
      <c r="S538" s="178"/>
      <c r="T538" s="178"/>
      <c r="U538" s="178"/>
      <c r="V538" s="178" t="s">
        <v>14</v>
      </c>
      <c r="W538" s="178"/>
      <c r="X538" s="178"/>
      <c r="Y538" s="178"/>
      <c r="Z538" s="178"/>
      <c r="AA538" s="171"/>
      <c r="AB538" s="171"/>
      <c r="AC538" s="171"/>
      <c r="AD538" s="171"/>
    </row>
    <row r="539" spans="1:256" ht="16.7" customHeight="1" thickBot="1" x14ac:dyDescent="0.25">
      <c r="A539" s="38"/>
      <c r="B539" s="39" t="s">
        <v>602</v>
      </c>
      <c r="C539" s="185" t="s">
        <v>603</v>
      </c>
      <c r="D539" s="185"/>
      <c r="E539" s="185"/>
      <c r="F539" s="185"/>
      <c r="G539" s="185"/>
      <c r="H539" s="185"/>
      <c r="I539" s="185"/>
      <c r="J539" s="40">
        <v>4</v>
      </c>
      <c r="K539" s="186">
        <v>0.79</v>
      </c>
      <c r="L539" s="186"/>
      <c r="M539" s="186">
        <v>0.21</v>
      </c>
      <c r="N539" s="186"/>
      <c r="O539" s="186"/>
      <c r="P539" s="186"/>
      <c r="Q539" s="187">
        <v>142.01400000000001</v>
      </c>
      <c r="R539" s="187"/>
      <c r="S539" s="187"/>
      <c r="T539" s="187"/>
      <c r="U539" s="187"/>
      <c r="V539" s="187">
        <v>52.9664</v>
      </c>
      <c r="W539" s="187"/>
      <c r="X539" s="187"/>
      <c r="Y539" s="187"/>
      <c r="Z539" s="187"/>
      <c r="AA539" s="188">
        <v>493.25599999999997</v>
      </c>
      <c r="AB539" s="188"/>
      <c r="AC539" s="188"/>
      <c r="AD539" s="188"/>
    </row>
    <row r="540" spans="1:256" ht="17.45" customHeight="1" thickBot="1" x14ac:dyDescent="0.25">
      <c r="A540" s="172"/>
      <c r="B540" s="172"/>
      <c r="C540" s="172"/>
      <c r="D540" s="172"/>
      <c r="E540" s="172"/>
      <c r="F540" s="172"/>
      <c r="G540" s="172"/>
      <c r="H540" s="172"/>
      <c r="I540" s="172"/>
      <c r="J540" s="173" t="s">
        <v>17</v>
      </c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33"/>
      <c r="W540" s="174">
        <v>493.25599999999997</v>
      </c>
      <c r="X540" s="174"/>
      <c r="Y540" s="174"/>
      <c r="Z540" s="174"/>
      <c r="AA540" s="174"/>
      <c r="AB540" s="174"/>
      <c r="AC540" s="174"/>
      <c r="AD540" s="174"/>
    </row>
    <row r="541" spans="1:256" ht="17.45" customHeight="1" thickBot="1" x14ac:dyDescent="0.25">
      <c r="A541" s="177" t="s">
        <v>18</v>
      </c>
      <c r="B541" s="177"/>
      <c r="C541" s="177"/>
      <c r="D541" s="177"/>
      <c r="E541" s="177"/>
      <c r="F541" s="177"/>
      <c r="G541" s="177"/>
      <c r="H541" s="177"/>
      <c r="I541" s="177"/>
      <c r="J541" s="177"/>
      <c r="K541" s="177"/>
      <c r="L541" s="178" t="s">
        <v>19</v>
      </c>
      <c r="M541" s="178"/>
      <c r="N541" s="178"/>
      <c r="O541" s="178"/>
      <c r="P541" s="178" t="s">
        <v>9</v>
      </c>
      <c r="Q541" s="178"/>
      <c r="R541" s="178"/>
      <c r="S541" s="178"/>
      <c r="T541" s="178"/>
      <c r="U541" s="178" t="s">
        <v>20</v>
      </c>
      <c r="V541" s="178"/>
      <c r="W541" s="178"/>
      <c r="X541" s="178"/>
      <c r="Y541" s="178"/>
      <c r="Z541" s="178"/>
      <c r="AA541" s="171" t="s">
        <v>12</v>
      </c>
      <c r="AB541" s="171"/>
      <c r="AC541" s="171"/>
      <c r="AD541" s="171"/>
    </row>
    <row r="542" spans="1:256" ht="16.7" customHeight="1" thickBot="1" x14ac:dyDescent="0.25">
      <c r="A542" s="172"/>
      <c r="B542" s="172"/>
      <c r="C542" s="172"/>
      <c r="D542" s="172"/>
      <c r="E542" s="172"/>
      <c r="F542" s="172"/>
      <c r="G542" s="172"/>
      <c r="H542" s="172"/>
      <c r="I542" s="172"/>
      <c r="J542" s="181" t="s">
        <v>25</v>
      </c>
      <c r="K542" s="181"/>
      <c r="L542" s="181"/>
      <c r="M542" s="181"/>
      <c r="N542" s="181"/>
      <c r="O542" s="181"/>
      <c r="P542" s="181"/>
      <c r="Q542" s="181"/>
      <c r="R542" s="181"/>
      <c r="S542" s="181"/>
      <c r="T542" s="181"/>
      <c r="U542" s="181"/>
      <c r="V542" s="182"/>
      <c r="W542" s="183">
        <v>0</v>
      </c>
      <c r="X542" s="183"/>
      <c r="Y542" s="183"/>
      <c r="Z542" s="183"/>
      <c r="AA542" s="183"/>
      <c r="AB542" s="183"/>
      <c r="AC542" s="183"/>
      <c r="AD542" s="183"/>
    </row>
    <row r="543" spans="1:256" ht="17.45" customHeight="1" thickBot="1" x14ac:dyDescent="0.25">
      <c r="A543" s="172"/>
      <c r="B543" s="172"/>
      <c r="C543" s="172"/>
      <c r="D543" s="172"/>
      <c r="E543" s="172"/>
      <c r="F543" s="172"/>
      <c r="G543" s="172"/>
      <c r="H543" s="172"/>
      <c r="I543" s="172"/>
      <c r="J543" s="167" t="s">
        <v>26</v>
      </c>
      <c r="K543" s="167"/>
      <c r="L543" s="167"/>
      <c r="M543" s="167"/>
      <c r="N543" s="167"/>
      <c r="O543" s="167"/>
      <c r="P543" s="167"/>
      <c r="Q543" s="167"/>
      <c r="R543" s="167"/>
      <c r="S543" s="167"/>
      <c r="T543" s="167"/>
      <c r="U543" s="167"/>
      <c r="V543" s="182"/>
      <c r="W543" s="184">
        <v>493.25599999999997</v>
      </c>
      <c r="X543" s="184"/>
      <c r="Y543" s="184"/>
      <c r="Z543" s="184"/>
      <c r="AA543" s="184"/>
      <c r="AB543" s="184"/>
      <c r="AC543" s="184"/>
      <c r="AD543" s="184"/>
    </row>
    <row r="544" spans="1:256" ht="16.7" customHeight="1" thickBot="1" x14ac:dyDescent="0.25">
      <c r="A544" s="172"/>
      <c r="B544" s="172"/>
      <c r="C544" s="172"/>
      <c r="D544" s="172"/>
      <c r="E544" s="172"/>
      <c r="F544" s="172"/>
      <c r="G544" s="172"/>
      <c r="H544" s="172"/>
      <c r="I544" s="172"/>
      <c r="J544" s="167" t="s">
        <v>27</v>
      </c>
      <c r="K544" s="167"/>
      <c r="L544" s="167"/>
      <c r="M544" s="167"/>
      <c r="N544" s="167"/>
      <c r="O544" s="167"/>
      <c r="P544" s="167"/>
      <c r="Q544" s="167"/>
      <c r="R544" s="167"/>
      <c r="S544" s="167"/>
      <c r="T544" s="167"/>
      <c r="U544" s="167"/>
      <c r="V544" s="182"/>
      <c r="W544" s="184">
        <v>1.1429</v>
      </c>
      <c r="X544" s="184"/>
      <c r="Y544" s="184"/>
      <c r="Z544" s="184"/>
      <c r="AA544" s="184"/>
      <c r="AB544" s="184"/>
      <c r="AC544" s="184"/>
      <c r="AD544" s="184"/>
    </row>
    <row r="545" spans="1:30" ht="17.45" customHeight="1" thickBot="1" x14ac:dyDescent="0.25">
      <c r="A545" s="172"/>
      <c r="B545" s="172"/>
      <c r="C545" s="172"/>
      <c r="D545" s="172"/>
      <c r="E545" s="172"/>
      <c r="F545" s="172"/>
      <c r="G545" s="172"/>
      <c r="H545" s="172"/>
      <c r="I545" s="172"/>
      <c r="J545" s="167" t="s">
        <v>28</v>
      </c>
      <c r="K545" s="167"/>
      <c r="L545" s="167"/>
      <c r="M545" s="167"/>
      <c r="N545" s="167"/>
      <c r="O545" s="167"/>
      <c r="P545" s="167"/>
      <c r="Q545" s="167"/>
      <c r="R545" s="167"/>
      <c r="S545" s="167"/>
      <c r="T545" s="167"/>
      <c r="U545" s="167"/>
      <c r="V545" s="182"/>
      <c r="W545" s="184">
        <v>0</v>
      </c>
      <c r="X545" s="184"/>
      <c r="Y545" s="184"/>
      <c r="Z545" s="184"/>
      <c r="AA545" s="184"/>
      <c r="AB545" s="184"/>
      <c r="AC545" s="184"/>
      <c r="AD545" s="184"/>
    </row>
    <row r="546" spans="1:30" ht="17.45" customHeight="1" thickBot="1" x14ac:dyDescent="0.25">
      <c r="A546" s="172"/>
      <c r="B546" s="172"/>
      <c r="C546" s="172"/>
      <c r="D546" s="172"/>
      <c r="E546" s="172"/>
      <c r="F546" s="172"/>
      <c r="G546" s="172"/>
      <c r="H546" s="172"/>
      <c r="I546" s="172"/>
      <c r="J546" s="179" t="s">
        <v>29</v>
      </c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  <c r="V546" s="182"/>
      <c r="W546" s="180">
        <v>0</v>
      </c>
      <c r="X546" s="180"/>
      <c r="Y546" s="180"/>
      <c r="Z546" s="180"/>
      <c r="AA546" s="180"/>
      <c r="AB546" s="180"/>
      <c r="AC546" s="180"/>
      <c r="AD546" s="180"/>
    </row>
    <row r="547" spans="1:30" ht="16.7" customHeight="1" thickBot="1" x14ac:dyDescent="0.25">
      <c r="A547" s="177" t="s">
        <v>30</v>
      </c>
      <c r="B547" s="177"/>
      <c r="C547" s="177"/>
      <c r="D547" s="177"/>
      <c r="E547" s="177"/>
      <c r="F547" s="177"/>
      <c r="G547" s="177"/>
      <c r="H547" s="177"/>
      <c r="I547" s="177"/>
      <c r="J547" s="177"/>
      <c r="K547" s="177"/>
      <c r="L547" s="178" t="s">
        <v>9</v>
      </c>
      <c r="M547" s="178"/>
      <c r="N547" s="178"/>
      <c r="O547" s="178"/>
      <c r="P547" s="178" t="s">
        <v>31</v>
      </c>
      <c r="Q547" s="178"/>
      <c r="R547" s="178"/>
      <c r="S547" s="178"/>
      <c r="T547" s="178"/>
      <c r="U547" s="178" t="s">
        <v>32</v>
      </c>
      <c r="V547" s="178"/>
      <c r="W547" s="178"/>
      <c r="X547" s="178"/>
      <c r="Y547" s="178"/>
      <c r="Z547" s="178"/>
      <c r="AA547" s="171" t="s">
        <v>33</v>
      </c>
      <c r="AB547" s="171"/>
      <c r="AC547" s="171"/>
      <c r="AD547" s="171"/>
    </row>
    <row r="548" spans="1:30" ht="17.45" customHeight="1" thickBot="1" x14ac:dyDescent="0.25">
      <c r="A548" s="172"/>
      <c r="B548" s="172"/>
      <c r="C548" s="172"/>
      <c r="D548" s="172"/>
      <c r="E548" s="172"/>
      <c r="F548" s="172"/>
      <c r="G548" s="172"/>
      <c r="H548" s="172"/>
      <c r="I548" s="172"/>
      <c r="J548" s="173" t="s">
        <v>34</v>
      </c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33"/>
      <c r="W548" s="174">
        <v>0</v>
      </c>
      <c r="X548" s="174"/>
      <c r="Y548" s="174"/>
      <c r="Z548" s="174"/>
      <c r="AA548" s="174"/>
      <c r="AB548" s="174"/>
      <c r="AC548" s="174"/>
      <c r="AD548" s="174"/>
    </row>
    <row r="549" spans="1:30" ht="17.45" customHeight="1" thickBot="1" x14ac:dyDescent="0.25">
      <c r="A549" s="177" t="s">
        <v>35</v>
      </c>
      <c r="B549" s="177"/>
      <c r="C549" s="177"/>
      <c r="D549" s="177"/>
      <c r="E549" s="177"/>
      <c r="F549" s="177"/>
      <c r="G549" s="177"/>
      <c r="H549" s="177"/>
      <c r="I549" s="177"/>
      <c r="J549" s="177"/>
      <c r="K549" s="177"/>
      <c r="L549" s="178" t="s">
        <v>9</v>
      </c>
      <c r="M549" s="178"/>
      <c r="N549" s="178"/>
      <c r="O549" s="178"/>
      <c r="P549" s="178" t="s">
        <v>31</v>
      </c>
      <c r="Q549" s="178"/>
      <c r="R549" s="178"/>
      <c r="S549" s="178"/>
      <c r="T549" s="178"/>
      <c r="U549" s="178" t="s">
        <v>32</v>
      </c>
      <c r="V549" s="178"/>
      <c r="W549" s="178"/>
      <c r="X549" s="178"/>
      <c r="Y549" s="178"/>
      <c r="Z549" s="178"/>
      <c r="AA549" s="171" t="s">
        <v>33</v>
      </c>
      <c r="AB549" s="171"/>
      <c r="AC549" s="171"/>
      <c r="AD549" s="171"/>
    </row>
    <row r="550" spans="1:30" ht="16.7" customHeight="1" thickBot="1" x14ac:dyDescent="0.25">
      <c r="A550" s="172"/>
      <c r="B550" s="172"/>
      <c r="C550" s="172"/>
      <c r="D550" s="172"/>
      <c r="E550" s="172"/>
      <c r="F550" s="172"/>
      <c r="G550" s="172"/>
      <c r="H550" s="172"/>
      <c r="I550" s="172"/>
      <c r="J550" s="173" t="s">
        <v>38</v>
      </c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33"/>
      <c r="W550" s="174">
        <v>0</v>
      </c>
      <c r="X550" s="174"/>
      <c r="Y550" s="174"/>
      <c r="Z550" s="174"/>
      <c r="AA550" s="174"/>
      <c r="AB550" s="174"/>
      <c r="AC550" s="174"/>
      <c r="AD550" s="174"/>
    </row>
    <row r="551" spans="1:30" ht="17.45" customHeight="1" thickBot="1" x14ac:dyDescent="0.25">
      <c r="A551" s="177" t="s">
        <v>39</v>
      </c>
      <c r="B551" s="177"/>
      <c r="C551" s="177"/>
      <c r="D551" s="177"/>
      <c r="E551" s="177"/>
      <c r="F551" s="177"/>
      <c r="G551" s="177"/>
      <c r="H551" s="177"/>
      <c r="I551" s="177"/>
      <c r="J551" s="177"/>
      <c r="K551" s="177"/>
      <c r="L551" s="178" t="s">
        <v>9</v>
      </c>
      <c r="M551" s="178"/>
      <c r="N551" s="178"/>
      <c r="O551" s="178"/>
      <c r="P551" s="178" t="s">
        <v>31</v>
      </c>
      <c r="Q551" s="178"/>
      <c r="R551" s="178"/>
      <c r="S551" s="178"/>
      <c r="T551" s="178"/>
      <c r="U551" s="178" t="s">
        <v>32</v>
      </c>
      <c r="V551" s="178"/>
      <c r="W551" s="178"/>
      <c r="X551" s="178"/>
      <c r="Y551" s="178"/>
      <c r="Z551" s="178"/>
      <c r="AA551" s="171" t="s">
        <v>33</v>
      </c>
      <c r="AB551" s="171"/>
      <c r="AC551" s="171"/>
      <c r="AD551" s="171"/>
    </row>
    <row r="552" spans="1:30" ht="16.7" customHeight="1" thickBot="1" x14ac:dyDescent="0.25">
      <c r="A552" s="172"/>
      <c r="B552" s="172"/>
      <c r="C552" s="172"/>
      <c r="D552" s="172"/>
      <c r="E552" s="172"/>
      <c r="F552" s="172"/>
      <c r="G552" s="172"/>
      <c r="H552" s="172"/>
      <c r="I552" s="172"/>
      <c r="J552" s="173" t="s">
        <v>40</v>
      </c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33"/>
      <c r="W552" s="174">
        <v>0</v>
      </c>
      <c r="X552" s="174"/>
      <c r="Y552" s="174"/>
      <c r="Z552" s="174"/>
      <c r="AA552" s="174"/>
      <c r="AB552" s="174"/>
      <c r="AC552" s="174"/>
      <c r="AD552" s="174"/>
    </row>
    <row r="553" spans="1:30" ht="17.45" customHeight="1" thickBot="1" x14ac:dyDescent="0.25">
      <c r="A553" s="177" t="s">
        <v>41</v>
      </c>
      <c r="B553" s="177"/>
      <c r="C553" s="177"/>
      <c r="D553" s="177"/>
      <c r="E553" s="177"/>
      <c r="F553" s="178" t="s">
        <v>9</v>
      </c>
      <c r="G553" s="178"/>
      <c r="H553" s="178" t="s">
        <v>42</v>
      </c>
      <c r="I553" s="178"/>
      <c r="J553" s="37" t="s">
        <v>43</v>
      </c>
      <c r="K553" s="178" t="s">
        <v>44</v>
      </c>
      <c r="L553" s="178"/>
      <c r="M553" s="178" t="s">
        <v>45</v>
      </c>
      <c r="N553" s="178"/>
      <c r="O553" s="178"/>
      <c r="P553" s="178"/>
      <c r="Q553" s="178" t="s">
        <v>46</v>
      </c>
      <c r="R553" s="178"/>
      <c r="S553" s="178"/>
      <c r="T553" s="178"/>
      <c r="U553" s="178"/>
      <c r="V553" s="178" t="s">
        <v>47</v>
      </c>
      <c r="W553" s="178"/>
      <c r="X553" s="178"/>
      <c r="Y553" s="178"/>
      <c r="Z553" s="178"/>
      <c r="AA553" s="171" t="s">
        <v>33</v>
      </c>
      <c r="AB553" s="171"/>
      <c r="AC553" s="171"/>
      <c r="AD553" s="171"/>
    </row>
    <row r="554" spans="1:30" ht="17.45" customHeight="1" thickBot="1" x14ac:dyDescent="0.25">
      <c r="A554" s="172"/>
      <c r="B554" s="172"/>
      <c r="C554" s="172"/>
      <c r="D554" s="172"/>
      <c r="E554" s="172"/>
      <c r="F554" s="172"/>
      <c r="G554" s="172"/>
      <c r="H554" s="172"/>
      <c r="I554" s="172"/>
      <c r="J554" s="173" t="s">
        <v>48</v>
      </c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33"/>
      <c r="W554" s="174">
        <v>0</v>
      </c>
      <c r="X554" s="174"/>
      <c r="Y554" s="174"/>
      <c r="Z554" s="174"/>
      <c r="AA554" s="174"/>
      <c r="AB554" s="174"/>
      <c r="AC554" s="174"/>
      <c r="AD554" s="174"/>
    </row>
    <row r="555" spans="1:30" ht="5.85" customHeight="1" x14ac:dyDescent="0.2">
      <c r="A555" s="175"/>
      <c r="B555" s="175"/>
      <c r="C555" s="175"/>
      <c r="D555" s="175"/>
      <c r="E555" s="175"/>
      <c r="F555" s="175"/>
      <c r="G555" s="175"/>
      <c r="H555" s="175"/>
      <c r="I555" s="175"/>
      <c r="J555" s="175"/>
      <c r="K555" s="175"/>
      <c r="L555" s="175"/>
      <c r="M555" s="175"/>
      <c r="N555" s="175"/>
      <c r="O555" s="175"/>
      <c r="P555" s="175"/>
      <c r="Q555" s="175"/>
      <c r="R555" s="175"/>
      <c r="S555" s="175"/>
      <c r="T555" s="175"/>
      <c r="U555" s="175"/>
      <c r="V555" s="175"/>
      <c r="W555" s="175"/>
      <c r="X555" s="175"/>
      <c r="Y555" s="175"/>
      <c r="Z555" s="175"/>
      <c r="AA555" s="175"/>
      <c r="AB555" s="175"/>
      <c r="AC555" s="175"/>
      <c r="AD555" s="175"/>
    </row>
    <row r="556" spans="1:30" ht="16.7" customHeight="1" x14ac:dyDescent="0.2">
      <c r="A556" s="170"/>
      <c r="B556" s="170"/>
      <c r="C556" s="170"/>
      <c r="D556" s="170"/>
      <c r="E556" s="170"/>
      <c r="F556" s="170"/>
      <c r="G556" s="170"/>
      <c r="H556" s="170"/>
      <c r="I556" s="170"/>
      <c r="J556" s="167" t="s">
        <v>49</v>
      </c>
      <c r="K556" s="167"/>
      <c r="L556" s="167"/>
      <c r="M556" s="167"/>
      <c r="N556" s="167"/>
      <c r="O556" s="167"/>
      <c r="P556" s="167"/>
      <c r="Q556" s="167"/>
      <c r="R556" s="167"/>
      <c r="S556" s="167"/>
      <c r="T556" s="167"/>
      <c r="U556" s="167"/>
      <c r="V556" s="176"/>
      <c r="W556" s="169">
        <v>1.1429</v>
      </c>
      <c r="X556" s="169"/>
      <c r="Y556" s="169"/>
      <c r="Z556" s="169"/>
      <c r="AA556" s="169"/>
      <c r="AB556" s="169"/>
      <c r="AC556" s="169"/>
      <c r="AD556" s="169"/>
    </row>
    <row r="557" spans="1:30" ht="17.45" customHeight="1" x14ac:dyDescent="0.2">
      <c r="A557" s="170"/>
      <c r="B557" s="170"/>
      <c r="C557" s="170"/>
      <c r="D557" s="170"/>
      <c r="E557" s="170"/>
      <c r="F557" s="170"/>
      <c r="G557" s="170"/>
      <c r="H557" s="170"/>
      <c r="I557" s="167" t="s">
        <v>50</v>
      </c>
      <c r="J557" s="167"/>
      <c r="K557" s="167"/>
      <c r="L557" s="167"/>
      <c r="M557" s="167"/>
      <c r="N557" s="41"/>
      <c r="O557" s="168">
        <v>0</v>
      </c>
      <c r="P557" s="168"/>
      <c r="Q557" s="168"/>
      <c r="R557" s="41"/>
      <c r="S557" s="167" t="s">
        <v>51</v>
      </c>
      <c r="T557" s="167"/>
      <c r="U557" s="167"/>
      <c r="V557" s="176"/>
      <c r="W557" s="169">
        <v>0</v>
      </c>
      <c r="X557" s="169"/>
      <c r="Y557" s="169"/>
      <c r="Z557" s="169"/>
      <c r="AA557" s="169"/>
      <c r="AB557" s="169"/>
      <c r="AC557" s="169"/>
      <c r="AD557" s="169"/>
    </row>
    <row r="558" spans="1:30" ht="16.7" customHeight="1" x14ac:dyDescent="0.2">
      <c r="A558" s="170"/>
      <c r="B558" s="170"/>
      <c r="C558" s="170"/>
      <c r="D558" s="170"/>
      <c r="E558" s="170"/>
      <c r="F558" s="170"/>
      <c r="G558" s="170"/>
      <c r="H558" s="170"/>
      <c r="I558" s="170"/>
      <c r="J558" s="167" t="s">
        <v>52</v>
      </c>
      <c r="K558" s="167"/>
      <c r="L558" s="167"/>
      <c r="M558" s="167"/>
      <c r="N558" s="167"/>
      <c r="O558" s="167"/>
      <c r="P558" s="167"/>
      <c r="Q558" s="167"/>
      <c r="R558" s="167"/>
      <c r="S558" s="167"/>
      <c r="T558" s="167"/>
      <c r="U558" s="167"/>
      <c r="V558" s="176"/>
      <c r="W558" s="169">
        <v>1.1429</v>
      </c>
      <c r="X558" s="169"/>
      <c r="Y558" s="169"/>
      <c r="Z558" s="169"/>
      <c r="AA558" s="169"/>
      <c r="AB558" s="169"/>
      <c r="AC558" s="169"/>
      <c r="AD558" s="169"/>
    </row>
  </sheetData>
  <mergeCells count="2049">
    <mergeCell ref="A4:I5"/>
    <mergeCell ref="J4:J5"/>
    <mergeCell ref="K4:P4"/>
    <mergeCell ref="Q4:Z4"/>
    <mergeCell ref="AA4:AD5"/>
    <mergeCell ref="K5:L5"/>
    <mergeCell ref="M5:P5"/>
    <mergeCell ref="Q5:U5"/>
    <mergeCell ref="V5:Z5"/>
    <mergeCell ref="C6:I6"/>
    <mergeCell ref="K6:L6"/>
    <mergeCell ref="M6:P6"/>
    <mergeCell ref="Q6:U6"/>
    <mergeCell ref="V6:Z6"/>
    <mergeCell ref="AA6:AD6"/>
    <mergeCell ref="A7:I7"/>
    <mergeCell ref="J7:U7"/>
    <mergeCell ref="W7:AD7"/>
    <mergeCell ref="A8:K8"/>
    <mergeCell ref="L8:O8"/>
    <mergeCell ref="P8:T8"/>
    <mergeCell ref="U8:Z8"/>
    <mergeCell ref="AA8:AD8"/>
    <mergeCell ref="W9:AD9"/>
    <mergeCell ref="J10:U10"/>
    <mergeCell ref="W10:AD10"/>
    <mergeCell ref="J11:U11"/>
    <mergeCell ref="W11:AD11"/>
    <mergeCell ref="J12:U12"/>
    <mergeCell ref="W12:AD12"/>
    <mergeCell ref="J13:U13"/>
    <mergeCell ref="W13:AD13"/>
    <mergeCell ref="A14:K14"/>
    <mergeCell ref="L14:O14"/>
    <mergeCell ref="P14:T14"/>
    <mergeCell ref="U14:Z14"/>
    <mergeCell ref="AA14:AD14"/>
    <mergeCell ref="A9:I13"/>
    <mergeCell ref="J9:U9"/>
    <mergeCell ref="V9:V13"/>
    <mergeCell ref="A15:I15"/>
    <mergeCell ref="J15:U15"/>
    <mergeCell ref="W15:AD15"/>
    <mergeCell ref="A16:K16"/>
    <mergeCell ref="L16:O16"/>
    <mergeCell ref="P16:T16"/>
    <mergeCell ref="U16:Z16"/>
    <mergeCell ref="AA16:AD16"/>
    <mergeCell ref="Q20:U20"/>
    <mergeCell ref="V20:Z20"/>
    <mergeCell ref="A17:I17"/>
    <mergeCell ref="J17:U17"/>
    <mergeCell ref="W17:AD17"/>
    <mergeCell ref="A18:K18"/>
    <mergeCell ref="L18:O18"/>
    <mergeCell ref="P18:T18"/>
    <mergeCell ref="U18:Z18"/>
    <mergeCell ref="AA18:AD18"/>
    <mergeCell ref="W23:AD23"/>
    <mergeCell ref="A24:H24"/>
    <mergeCell ref="A19:I19"/>
    <mergeCell ref="J19:U19"/>
    <mergeCell ref="W19:AD19"/>
    <mergeCell ref="A20:E20"/>
    <mergeCell ref="F20:G20"/>
    <mergeCell ref="H20:I20"/>
    <mergeCell ref="K20:L20"/>
    <mergeCell ref="M20:P20"/>
    <mergeCell ref="J25:U25"/>
    <mergeCell ref="W25:AD25"/>
    <mergeCell ref="AA20:AD20"/>
    <mergeCell ref="A21:I21"/>
    <mergeCell ref="J21:U21"/>
    <mergeCell ref="W21:AD21"/>
    <mergeCell ref="A22:AD22"/>
    <mergeCell ref="A23:I23"/>
    <mergeCell ref="J23:U23"/>
    <mergeCell ref="V23:V25"/>
    <mergeCell ref="AA29:AD30"/>
    <mergeCell ref="K30:L30"/>
    <mergeCell ref="M30:P30"/>
    <mergeCell ref="Q30:U30"/>
    <mergeCell ref="A26:AD26"/>
    <mergeCell ref="I24:M24"/>
    <mergeCell ref="O24:Q24"/>
    <mergeCell ref="S24:U24"/>
    <mergeCell ref="W24:AD24"/>
    <mergeCell ref="A25:I25"/>
    <mergeCell ref="V30:Z30"/>
    <mergeCell ref="C31:I31"/>
    <mergeCell ref="K31:L31"/>
    <mergeCell ref="M31:P31"/>
    <mergeCell ref="Q31:U31"/>
    <mergeCell ref="V31:Z31"/>
    <mergeCell ref="A29:I30"/>
    <mergeCell ref="J29:J30"/>
    <mergeCell ref="K29:P29"/>
    <mergeCell ref="Q29:Z29"/>
    <mergeCell ref="AA31:AD31"/>
    <mergeCell ref="A32:I32"/>
    <mergeCell ref="J32:U32"/>
    <mergeCell ref="W32:AD32"/>
    <mergeCell ref="A33:K33"/>
    <mergeCell ref="L33:O33"/>
    <mergeCell ref="P33:T33"/>
    <mergeCell ref="U33:Z33"/>
    <mergeCell ref="AA33:AD33"/>
    <mergeCell ref="W34:AD34"/>
    <mergeCell ref="J35:U35"/>
    <mergeCell ref="W35:AD35"/>
    <mergeCell ref="J36:U36"/>
    <mergeCell ref="W36:AD36"/>
    <mergeCell ref="J37:U37"/>
    <mergeCell ref="W37:AD37"/>
    <mergeCell ref="J38:U38"/>
    <mergeCell ref="W38:AD38"/>
    <mergeCell ref="A39:K39"/>
    <mergeCell ref="L39:O39"/>
    <mergeCell ref="P39:T39"/>
    <mergeCell ref="U39:Z39"/>
    <mergeCell ref="AA39:AD39"/>
    <mergeCell ref="A34:I38"/>
    <mergeCell ref="J34:U34"/>
    <mergeCell ref="V34:V38"/>
    <mergeCell ref="A40:I40"/>
    <mergeCell ref="J40:U40"/>
    <mergeCell ref="W40:AD40"/>
    <mergeCell ref="A41:K41"/>
    <mergeCell ref="L41:O41"/>
    <mergeCell ref="P41:T41"/>
    <mergeCell ref="U41:Z41"/>
    <mergeCell ref="AA41:AD41"/>
    <mergeCell ref="V45:Z45"/>
    <mergeCell ref="A42:I42"/>
    <mergeCell ref="J42:U42"/>
    <mergeCell ref="W42:AD42"/>
    <mergeCell ref="A43:K43"/>
    <mergeCell ref="L43:O43"/>
    <mergeCell ref="P43:T43"/>
    <mergeCell ref="U43:Z43"/>
    <mergeCell ref="AA43:AD43"/>
    <mergeCell ref="A49:H49"/>
    <mergeCell ref="A44:I44"/>
    <mergeCell ref="J44:U44"/>
    <mergeCell ref="W44:AD44"/>
    <mergeCell ref="A45:E45"/>
    <mergeCell ref="F45:G45"/>
    <mergeCell ref="H45:I45"/>
    <mergeCell ref="K45:L45"/>
    <mergeCell ref="M45:P45"/>
    <mergeCell ref="Q45:U45"/>
    <mergeCell ref="W50:AD50"/>
    <mergeCell ref="AA45:AD45"/>
    <mergeCell ref="A46:I46"/>
    <mergeCell ref="J46:U46"/>
    <mergeCell ref="W46:AD46"/>
    <mergeCell ref="A47:AD47"/>
    <mergeCell ref="A48:I48"/>
    <mergeCell ref="J48:U48"/>
    <mergeCell ref="V48:V50"/>
    <mergeCell ref="W48:AD48"/>
    <mergeCell ref="AA54:AD55"/>
    <mergeCell ref="K55:L55"/>
    <mergeCell ref="M55:P55"/>
    <mergeCell ref="Q55:U55"/>
    <mergeCell ref="I49:M49"/>
    <mergeCell ref="O49:Q49"/>
    <mergeCell ref="S49:U49"/>
    <mergeCell ref="W49:AD49"/>
    <mergeCell ref="A50:I50"/>
    <mergeCell ref="J50:U50"/>
    <mergeCell ref="V55:Z55"/>
    <mergeCell ref="C56:I56"/>
    <mergeCell ref="K56:L56"/>
    <mergeCell ref="M56:P56"/>
    <mergeCell ref="Q56:U56"/>
    <mergeCell ref="V56:Z56"/>
    <mergeCell ref="A54:I55"/>
    <mergeCell ref="J54:J55"/>
    <mergeCell ref="K54:P54"/>
    <mergeCell ref="Q54:Z54"/>
    <mergeCell ref="AA56:AD56"/>
    <mergeCell ref="A57:I57"/>
    <mergeCell ref="J57:U57"/>
    <mergeCell ref="W57:AD57"/>
    <mergeCell ref="A58:K58"/>
    <mergeCell ref="L58:O58"/>
    <mergeCell ref="P58:T58"/>
    <mergeCell ref="U58:Z58"/>
    <mergeCell ref="AA58:AD58"/>
    <mergeCell ref="W59:AD59"/>
    <mergeCell ref="J60:U60"/>
    <mergeCell ref="W60:AD60"/>
    <mergeCell ref="J61:U61"/>
    <mergeCell ref="W61:AD61"/>
    <mergeCell ref="J62:U62"/>
    <mergeCell ref="W62:AD62"/>
    <mergeCell ref="J63:U63"/>
    <mergeCell ref="W63:AD63"/>
    <mergeCell ref="A64:K64"/>
    <mergeCell ref="L64:O64"/>
    <mergeCell ref="P64:T64"/>
    <mergeCell ref="U64:Z64"/>
    <mergeCell ref="AA64:AD64"/>
    <mergeCell ref="A59:I63"/>
    <mergeCell ref="J59:U59"/>
    <mergeCell ref="V59:V63"/>
    <mergeCell ref="A65:I65"/>
    <mergeCell ref="J65:U65"/>
    <mergeCell ref="W65:AD65"/>
    <mergeCell ref="A66:K66"/>
    <mergeCell ref="L66:O66"/>
    <mergeCell ref="P66:T66"/>
    <mergeCell ref="U66:Z66"/>
    <mergeCell ref="AA66:AD66"/>
    <mergeCell ref="V70:Z70"/>
    <mergeCell ref="A67:I67"/>
    <mergeCell ref="J67:U67"/>
    <mergeCell ref="W67:AD67"/>
    <mergeCell ref="A68:K68"/>
    <mergeCell ref="L68:O68"/>
    <mergeCell ref="P68:T68"/>
    <mergeCell ref="U68:Z68"/>
    <mergeCell ref="AA68:AD68"/>
    <mergeCell ref="A74:H74"/>
    <mergeCell ref="A69:I69"/>
    <mergeCell ref="J69:U69"/>
    <mergeCell ref="W69:AD69"/>
    <mergeCell ref="A70:E70"/>
    <mergeCell ref="F70:G70"/>
    <mergeCell ref="H70:I70"/>
    <mergeCell ref="K70:L70"/>
    <mergeCell ref="M70:P70"/>
    <mergeCell ref="Q70:U70"/>
    <mergeCell ref="W75:AD75"/>
    <mergeCell ref="AA70:AD70"/>
    <mergeCell ref="A71:I71"/>
    <mergeCell ref="J71:U71"/>
    <mergeCell ref="W71:AD71"/>
    <mergeCell ref="A72:AD72"/>
    <mergeCell ref="A73:I73"/>
    <mergeCell ref="J73:U73"/>
    <mergeCell ref="V73:V75"/>
    <mergeCell ref="W73:AD73"/>
    <mergeCell ref="AA79:AD80"/>
    <mergeCell ref="K80:L80"/>
    <mergeCell ref="M80:P80"/>
    <mergeCell ref="Q80:U80"/>
    <mergeCell ref="I74:M74"/>
    <mergeCell ref="O74:Q74"/>
    <mergeCell ref="S74:U74"/>
    <mergeCell ref="W74:AD74"/>
    <mergeCell ref="A75:I75"/>
    <mergeCell ref="J75:U75"/>
    <mergeCell ref="V80:Z80"/>
    <mergeCell ref="C81:I81"/>
    <mergeCell ref="K81:L81"/>
    <mergeCell ref="M81:P81"/>
    <mergeCell ref="Q81:U81"/>
    <mergeCell ref="V81:Z81"/>
    <mergeCell ref="A79:I80"/>
    <mergeCell ref="J79:J80"/>
    <mergeCell ref="K79:P79"/>
    <mergeCell ref="Q79:Z79"/>
    <mergeCell ref="AA81:AD81"/>
    <mergeCell ref="A82:I82"/>
    <mergeCell ref="J82:U82"/>
    <mergeCell ref="W82:AD82"/>
    <mergeCell ref="A83:K83"/>
    <mergeCell ref="L83:O83"/>
    <mergeCell ref="P83:T83"/>
    <mergeCell ref="U83:Z83"/>
    <mergeCell ref="AA83:AD83"/>
    <mergeCell ref="W84:AD84"/>
    <mergeCell ref="J85:U85"/>
    <mergeCell ref="W85:AD85"/>
    <mergeCell ref="J86:U86"/>
    <mergeCell ref="W86:AD86"/>
    <mergeCell ref="J87:U87"/>
    <mergeCell ref="W87:AD87"/>
    <mergeCell ref="J88:U88"/>
    <mergeCell ref="W88:AD88"/>
    <mergeCell ref="A89:K89"/>
    <mergeCell ref="L89:O89"/>
    <mergeCell ref="P89:T89"/>
    <mergeCell ref="U89:Z89"/>
    <mergeCell ref="AA89:AD89"/>
    <mergeCell ref="A84:I88"/>
    <mergeCell ref="J84:U84"/>
    <mergeCell ref="V84:V88"/>
    <mergeCell ref="A90:I90"/>
    <mergeCell ref="J90:U90"/>
    <mergeCell ref="W90:AD90"/>
    <mergeCell ref="A91:K91"/>
    <mergeCell ref="L91:O91"/>
    <mergeCell ref="P91:T91"/>
    <mergeCell ref="U91:Z91"/>
    <mergeCell ref="AA91:AD91"/>
    <mergeCell ref="V95:Z95"/>
    <mergeCell ref="A92:I92"/>
    <mergeCell ref="J92:U92"/>
    <mergeCell ref="W92:AD92"/>
    <mergeCell ref="A93:K93"/>
    <mergeCell ref="L93:O93"/>
    <mergeCell ref="P93:T93"/>
    <mergeCell ref="U93:Z93"/>
    <mergeCell ref="AA93:AD93"/>
    <mergeCell ref="A99:H99"/>
    <mergeCell ref="A94:I94"/>
    <mergeCell ref="J94:U94"/>
    <mergeCell ref="W94:AD94"/>
    <mergeCell ref="A95:E95"/>
    <mergeCell ref="F95:G95"/>
    <mergeCell ref="H95:I95"/>
    <mergeCell ref="K95:L95"/>
    <mergeCell ref="M95:P95"/>
    <mergeCell ref="Q95:U95"/>
    <mergeCell ref="W100:AD100"/>
    <mergeCell ref="AA95:AD95"/>
    <mergeCell ref="A96:I96"/>
    <mergeCell ref="J96:U96"/>
    <mergeCell ref="W96:AD96"/>
    <mergeCell ref="A97:AD97"/>
    <mergeCell ref="A98:I98"/>
    <mergeCell ref="J98:U98"/>
    <mergeCell ref="V98:V100"/>
    <mergeCell ref="W98:AD98"/>
    <mergeCell ref="AA104:AD105"/>
    <mergeCell ref="K105:L105"/>
    <mergeCell ref="M105:P105"/>
    <mergeCell ref="Q105:U105"/>
    <mergeCell ref="I99:M99"/>
    <mergeCell ref="O99:Q99"/>
    <mergeCell ref="S99:U99"/>
    <mergeCell ref="W99:AD99"/>
    <mergeCell ref="A100:I100"/>
    <mergeCell ref="J100:U100"/>
    <mergeCell ref="V105:Z105"/>
    <mergeCell ref="C106:I106"/>
    <mergeCell ref="K106:L106"/>
    <mergeCell ref="M106:P106"/>
    <mergeCell ref="Q106:U106"/>
    <mergeCell ref="V106:Z106"/>
    <mergeCell ref="A104:I105"/>
    <mergeCell ref="J104:J105"/>
    <mergeCell ref="K104:P104"/>
    <mergeCell ref="Q104:Z104"/>
    <mergeCell ref="AA106:AD106"/>
    <mergeCell ref="A107:I107"/>
    <mergeCell ref="J107:U107"/>
    <mergeCell ref="W107:AD107"/>
    <mergeCell ref="A108:K108"/>
    <mergeCell ref="L108:O108"/>
    <mergeCell ref="P108:T108"/>
    <mergeCell ref="U108:Z108"/>
    <mergeCell ref="AA108:AD108"/>
    <mergeCell ref="W109:AD109"/>
    <mergeCell ref="J110:U110"/>
    <mergeCell ref="W110:AD110"/>
    <mergeCell ref="J111:U111"/>
    <mergeCell ref="W111:AD111"/>
    <mergeCell ref="J112:U112"/>
    <mergeCell ref="W112:AD112"/>
    <mergeCell ref="J113:U113"/>
    <mergeCell ref="W113:AD113"/>
    <mergeCell ref="A114:K114"/>
    <mergeCell ref="L114:O114"/>
    <mergeCell ref="P114:T114"/>
    <mergeCell ref="U114:Z114"/>
    <mergeCell ref="AA114:AD114"/>
    <mergeCell ref="A109:I113"/>
    <mergeCell ref="J109:U109"/>
    <mergeCell ref="V109:V113"/>
    <mergeCell ref="AA118:AD118"/>
    <mergeCell ref="A115:I115"/>
    <mergeCell ref="J115:U115"/>
    <mergeCell ref="W115:AD115"/>
    <mergeCell ref="A116:K116"/>
    <mergeCell ref="L116:O116"/>
    <mergeCell ref="P116:T116"/>
    <mergeCell ref="U116:Z116"/>
    <mergeCell ref="AA116:AD116"/>
    <mergeCell ref="M120:P120"/>
    <mergeCell ref="Q120:U120"/>
    <mergeCell ref="V120:Z120"/>
    <mergeCell ref="A117:I117"/>
    <mergeCell ref="J117:U117"/>
    <mergeCell ref="W117:AD117"/>
    <mergeCell ref="A118:K118"/>
    <mergeCell ref="L118:O118"/>
    <mergeCell ref="P118:T118"/>
    <mergeCell ref="U118:Z118"/>
    <mergeCell ref="V123:V125"/>
    <mergeCell ref="W123:AD123"/>
    <mergeCell ref="A124:H124"/>
    <mergeCell ref="A119:I119"/>
    <mergeCell ref="J119:U119"/>
    <mergeCell ref="W119:AD119"/>
    <mergeCell ref="A120:E120"/>
    <mergeCell ref="F120:G120"/>
    <mergeCell ref="H120:I120"/>
    <mergeCell ref="K120:L120"/>
    <mergeCell ref="A125:I125"/>
    <mergeCell ref="J125:U125"/>
    <mergeCell ref="W125:AD125"/>
    <mergeCell ref="AA120:AD120"/>
    <mergeCell ref="A121:I121"/>
    <mergeCell ref="J121:U121"/>
    <mergeCell ref="W121:AD121"/>
    <mergeCell ref="A122:AD122"/>
    <mergeCell ref="A123:I123"/>
    <mergeCell ref="J123:U123"/>
    <mergeCell ref="EX535:FH535"/>
    <mergeCell ref="GB535:GL535"/>
    <mergeCell ref="V130:Z130"/>
    <mergeCell ref="AA131:AD131"/>
    <mergeCell ref="W134:AD134"/>
    <mergeCell ref="J135:U135"/>
    <mergeCell ref="A129:I130"/>
    <mergeCell ref="J129:J130"/>
    <mergeCell ref="K129:P129"/>
    <mergeCell ref="Q129:Z129"/>
    <mergeCell ref="AA129:AD130"/>
    <mergeCell ref="K130:L130"/>
    <mergeCell ref="M130:P130"/>
    <mergeCell ref="Q130:U130"/>
    <mergeCell ref="P133:T133"/>
    <mergeCell ref="U133:Z133"/>
    <mergeCell ref="AA133:AD133"/>
    <mergeCell ref="C131:I131"/>
    <mergeCell ref="K131:L131"/>
    <mergeCell ref="M131:P131"/>
    <mergeCell ref="Q131:U131"/>
    <mergeCell ref="V131:Z131"/>
    <mergeCell ref="W136:AD136"/>
    <mergeCell ref="J137:U137"/>
    <mergeCell ref="W137:AD137"/>
    <mergeCell ref="J138:U138"/>
    <mergeCell ref="W138:AD138"/>
    <mergeCell ref="A132:I132"/>
    <mergeCell ref="J132:U132"/>
    <mergeCell ref="W132:AD132"/>
    <mergeCell ref="A133:K133"/>
    <mergeCell ref="L133:O133"/>
    <mergeCell ref="A139:K139"/>
    <mergeCell ref="L139:O139"/>
    <mergeCell ref="P139:T139"/>
    <mergeCell ref="U139:Z139"/>
    <mergeCell ref="AA139:AD139"/>
    <mergeCell ref="A134:I138"/>
    <mergeCell ref="J134:U134"/>
    <mergeCell ref="V134:V138"/>
    <mergeCell ref="W135:AD135"/>
    <mergeCell ref="J136:U136"/>
    <mergeCell ref="A140:I140"/>
    <mergeCell ref="J140:U140"/>
    <mergeCell ref="W140:AD140"/>
    <mergeCell ref="A141:K141"/>
    <mergeCell ref="L141:O141"/>
    <mergeCell ref="P141:T141"/>
    <mergeCell ref="U141:Z141"/>
    <mergeCell ref="AA141:AD141"/>
    <mergeCell ref="A142:I142"/>
    <mergeCell ref="J142:U142"/>
    <mergeCell ref="W142:AD142"/>
    <mergeCell ref="A143:K143"/>
    <mergeCell ref="L143:O143"/>
    <mergeCell ref="P143:T143"/>
    <mergeCell ref="U143:Z143"/>
    <mergeCell ref="AA143:AD143"/>
    <mergeCell ref="A144:I144"/>
    <mergeCell ref="J144:U144"/>
    <mergeCell ref="W144:AD144"/>
    <mergeCell ref="A145:E145"/>
    <mergeCell ref="F145:G145"/>
    <mergeCell ref="H145:I145"/>
    <mergeCell ref="K145:L145"/>
    <mergeCell ref="M145:P145"/>
    <mergeCell ref="Q145:U145"/>
    <mergeCell ref="V145:Z145"/>
    <mergeCell ref="AA145:AD145"/>
    <mergeCell ref="A146:I146"/>
    <mergeCell ref="J146:U146"/>
    <mergeCell ref="W146:AD146"/>
    <mergeCell ref="A147:AD147"/>
    <mergeCell ref="A148:I148"/>
    <mergeCell ref="J148:U148"/>
    <mergeCell ref="V148:V150"/>
    <mergeCell ref="W148:AD148"/>
    <mergeCell ref="A149:H149"/>
    <mergeCell ref="I149:M149"/>
    <mergeCell ref="O149:Q149"/>
    <mergeCell ref="S149:U149"/>
    <mergeCell ref="W149:AD149"/>
    <mergeCell ref="A150:I150"/>
    <mergeCell ref="J150:U150"/>
    <mergeCell ref="W150:AD150"/>
    <mergeCell ref="HF509:HP509"/>
    <mergeCell ref="IJ509:IT509"/>
    <mergeCell ref="D535:N535"/>
    <mergeCell ref="AH535:AR535"/>
    <mergeCell ref="BL535:BV535"/>
    <mergeCell ref="CP535:CZ535"/>
    <mergeCell ref="DT535:ED535"/>
    <mergeCell ref="HF535:HP535"/>
    <mergeCell ref="IJ535:IT535"/>
    <mergeCell ref="D509:N509"/>
    <mergeCell ref="EX509:FH509"/>
    <mergeCell ref="GB509:GL509"/>
    <mergeCell ref="V155:Z155"/>
    <mergeCell ref="AA156:AD156"/>
    <mergeCell ref="W159:AD159"/>
    <mergeCell ref="J160:U160"/>
    <mergeCell ref="A154:I155"/>
    <mergeCell ref="J154:J155"/>
    <mergeCell ref="K154:P154"/>
    <mergeCell ref="Q154:Z154"/>
    <mergeCell ref="AA154:AD155"/>
    <mergeCell ref="K155:L155"/>
    <mergeCell ref="M155:P155"/>
    <mergeCell ref="Q155:U155"/>
    <mergeCell ref="P158:T158"/>
    <mergeCell ref="U158:Z158"/>
    <mergeCell ref="AA158:AD158"/>
    <mergeCell ref="C156:I156"/>
    <mergeCell ref="K156:L156"/>
    <mergeCell ref="M156:P156"/>
    <mergeCell ref="Q156:U156"/>
    <mergeCell ref="V156:Z156"/>
    <mergeCell ref="W161:AD161"/>
    <mergeCell ref="J162:U162"/>
    <mergeCell ref="W162:AD162"/>
    <mergeCell ref="J163:U163"/>
    <mergeCell ref="W163:AD163"/>
    <mergeCell ref="A157:I157"/>
    <mergeCell ref="J157:U157"/>
    <mergeCell ref="W157:AD157"/>
    <mergeCell ref="A158:K158"/>
    <mergeCell ref="L158:O158"/>
    <mergeCell ref="A164:K164"/>
    <mergeCell ref="L164:O164"/>
    <mergeCell ref="P164:T164"/>
    <mergeCell ref="U164:Z164"/>
    <mergeCell ref="AA164:AD164"/>
    <mergeCell ref="A159:I163"/>
    <mergeCell ref="J159:U159"/>
    <mergeCell ref="V159:V163"/>
    <mergeCell ref="W160:AD160"/>
    <mergeCell ref="J161:U161"/>
    <mergeCell ref="A165:I165"/>
    <mergeCell ref="J165:U165"/>
    <mergeCell ref="W165:AD165"/>
    <mergeCell ref="A166:K166"/>
    <mergeCell ref="L166:O166"/>
    <mergeCell ref="P166:T166"/>
    <mergeCell ref="U166:Z166"/>
    <mergeCell ref="AA166:AD166"/>
    <mergeCell ref="A167:I167"/>
    <mergeCell ref="J167:U167"/>
    <mergeCell ref="W167:AD167"/>
    <mergeCell ref="A168:K168"/>
    <mergeCell ref="L168:O168"/>
    <mergeCell ref="P168:T168"/>
    <mergeCell ref="U168:Z168"/>
    <mergeCell ref="AA168:AD168"/>
    <mergeCell ref="A169:I169"/>
    <mergeCell ref="J169:U169"/>
    <mergeCell ref="W169:AD169"/>
    <mergeCell ref="A170:E170"/>
    <mergeCell ref="F170:G170"/>
    <mergeCell ref="H170:I170"/>
    <mergeCell ref="K170:L170"/>
    <mergeCell ref="M170:P170"/>
    <mergeCell ref="Q170:U170"/>
    <mergeCell ref="V170:Z170"/>
    <mergeCell ref="J171:U171"/>
    <mergeCell ref="W171:AD171"/>
    <mergeCell ref="A172:AD172"/>
    <mergeCell ref="A173:I173"/>
    <mergeCell ref="J173:U173"/>
    <mergeCell ref="V173:V175"/>
    <mergeCell ref="W173:AD173"/>
    <mergeCell ref="A174:H174"/>
    <mergeCell ref="AH509:AR509"/>
    <mergeCell ref="BL509:BV509"/>
    <mergeCell ref="CP509:CZ509"/>
    <mergeCell ref="DT509:ED509"/>
    <mergeCell ref="I174:M174"/>
    <mergeCell ref="O174:Q174"/>
    <mergeCell ref="S174:U174"/>
    <mergeCell ref="W174:AD174"/>
    <mergeCell ref="A175:I175"/>
    <mergeCell ref="AA179:AD180"/>
    <mergeCell ref="EX483:FH483"/>
    <mergeCell ref="GB483:GL483"/>
    <mergeCell ref="V180:Z180"/>
    <mergeCell ref="AA181:AD181"/>
    <mergeCell ref="W184:AD184"/>
    <mergeCell ref="J185:U185"/>
    <mergeCell ref="W185:AD185"/>
    <mergeCell ref="A179:I180"/>
    <mergeCell ref="J179:J180"/>
    <mergeCell ref="K179:P179"/>
    <mergeCell ref="Q179:Z179"/>
    <mergeCell ref="K180:L180"/>
    <mergeCell ref="M180:P180"/>
    <mergeCell ref="Q180:U180"/>
    <mergeCell ref="U183:Z183"/>
    <mergeCell ref="AA183:AD183"/>
    <mergeCell ref="C181:I181"/>
    <mergeCell ref="K181:L181"/>
    <mergeCell ref="M181:P181"/>
    <mergeCell ref="Q181:U181"/>
    <mergeCell ref="V181:Z181"/>
    <mergeCell ref="J187:U187"/>
    <mergeCell ref="W187:AD187"/>
    <mergeCell ref="J188:U188"/>
    <mergeCell ref="W188:AD188"/>
    <mergeCell ref="A182:I182"/>
    <mergeCell ref="J182:U182"/>
    <mergeCell ref="W182:AD182"/>
    <mergeCell ref="A183:K183"/>
    <mergeCell ref="L183:O183"/>
    <mergeCell ref="P183:T183"/>
    <mergeCell ref="A189:K189"/>
    <mergeCell ref="L189:O189"/>
    <mergeCell ref="P189:T189"/>
    <mergeCell ref="U189:Z189"/>
    <mergeCell ref="AA189:AD189"/>
    <mergeCell ref="A184:I188"/>
    <mergeCell ref="J184:U184"/>
    <mergeCell ref="V184:V188"/>
    <mergeCell ref="J186:U186"/>
    <mergeCell ref="W186:AD186"/>
    <mergeCell ref="A190:I190"/>
    <mergeCell ref="J190:U190"/>
    <mergeCell ref="W190:AD190"/>
    <mergeCell ref="A191:K191"/>
    <mergeCell ref="L191:O191"/>
    <mergeCell ref="P191:T191"/>
    <mergeCell ref="U191:Z191"/>
    <mergeCell ref="AA191:AD191"/>
    <mergeCell ref="A192:I192"/>
    <mergeCell ref="J192:U192"/>
    <mergeCell ref="W192:AD192"/>
    <mergeCell ref="A193:K193"/>
    <mergeCell ref="L193:O193"/>
    <mergeCell ref="P193:T193"/>
    <mergeCell ref="U193:Z193"/>
    <mergeCell ref="AA193:AD193"/>
    <mergeCell ref="A194:I194"/>
    <mergeCell ref="J194:U194"/>
    <mergeCell ref="W194:AD194"/>
    <mergeCell ref="A195:E195"/>
    <mergeCell ref="F195:G195"/>
    <mergeCell ref="H195:I195"/>
    <mergeCell ref="K195:L195"/>
    <mergeCell ref="M195:P195"/>
    <mergeCell ref="Q195:U195"/>
    <mergeCell ref="V195:Z195"/>
    <mergeCell ref="AA195:AD195"/>
    <mergeCell ref="A196:I196"/>
    <mergeCell ref="J196:U196"/>
    <mergeCell ref="W196:AD196"/>
    <mergeCell ref="A197:AD197"/>
    <mergeCell ref="A198:I198"/>
    <mergeCell ref="J198:U198"/>
    <mergeCell ref="V198:V200"/>
    <mergeCell ref="W198:AD198"/>
    <mergeCell ref="A199:H199"/>
    <mergeCell ref="I199:M199"/>
    <mergeCell ref="O199:Q199"/>
    <mergeCell ref="S199:U199"/>
    <mergeCell ref="W199:AD199"/>
    <mergeCell ref="A200:I200"/>
    <mergeCell ref="J200:U200"/>
    <mergeCell ref="W200:AD200"/>
    <mergeCell ref="HF458:HP458"/>
    <mergeCell ref="IJ458:IT458"/>
    <mergeCell ref="D483:N483"/>
    <mergeCell ref="AH483:AR483"/>
    <mergeCell ref="BL483:BV483"/>
    <mergeCell ref="CP483:CZ483"/>
    <mergeCell ref="DT483:ED483"/>
    <mergeCell ref="HF483:HP483"/>
    <mergeCell ref="IJ483:IT483"/>
    <mergeCell ref="D458:N458"/>
    <mergeCell ref="EX458:FH458"/>
    <mergeCell ref="GB458:GL458"/>
    <mergeCell ref="V205:Z205"/>
    <mergeCell ref="AA206:AD206"/>
    <mergeCell ref="W209:AD209"/>
    <mergeCell ref="J210:U210"/>
    <mergeCell ref="A204:I205"/>
    <mergeCell ref="J204:J205"/>
    <mergeCell ref="K204:P204"/>
    <mergeCell ref="Q204:Z204"/>
    <mergeCell ref="AA204:AD205"/>
    <mergeCell ref="K205:L205"/>
    <mergeCell ref="M205:P205"/>
    <mergeCell ref="Q205:U205"/>
    <mergeCell ref="P208:T208"/>
    <mergeCell ref="U208:Z208"/>
    <mergeCell ref="AA208:AD208"/>
    <mergeCell ref="C206:I206"/>
    <mergeCell ref="K206:L206"/>
    <mergeCell ref="M206:P206"/>
    <mergeCell ref="Q206:U206"/>
    <mergeCell ref="V206:Z206"/>
    <mergeCell ref="W211:AD211"/>
    <mergeCell ref="J212:U212"/>
    <mergeCell ref="W212:AD212"/>
    <mergeCell ref="J213:U213"/>
    <mergeCell ref="W213:AD213"/>
    <mergeCell ref="A207:I207"/>
    <mergeCell ref="J207:U207"/>
    <mergeCell ref="W207:AD207"/>
    <mergeCell ref="A208:K208"/>
    <mergeCell ref="L208:O208"/>
    <mergeCell ref="A214:K214"/>
    <mergeCell ref="L214:O214"/>
    <mergeCell ref="P214:T214"/>
    <mergeCell ref="U214:Z214"/>
    <mergeCell ref="AA214:AD214"/>
    <mergeCell ref="A209:I213"/>
    <mergeCell ref="J209:U209"/>
    <mergeCell ref="V209:V213"/>
    <mergeCell ref="W210:AD210"/>
    <mergeCell ref="J211:U211"/>
    <mergeCell ref="A215:I215"/>
    <mergeCell ref="J215:U215"/>
    <mergeCell ref="W215:AD215"/>
    <mergeCell ref="A216:K216"/>
    <mergeCell ref="L216:O216"/>
    <mergeCell ref="P216:T216"/>
    <mergeCell ref="U216:Z216"/>
    <mergeCell ref="AA216:AD216"/>
    <mergeCell ref="Q220:U220"/>
    <mergeCell ref="V220:Z220"/>
    <mergeCell ref="A217:I217"/>
    <mergeCell ref="J217:U217"/>
    <mergeCell ref="W217:AD217"/>
    <mergeCell ref="A218:K218"/>
    <mergeCell ref="L218:O218"/>
    <mergeCell ref="P218:T218"/>
    <mergeCell ref="U218:Z218"/>
    <mergeCell ref="AA218:AD218"/>
    <mergeCell ref="W223:AD223"/>
    <mergeCell ref="A224:H224"/>
    <mergeCell ref="A219:I219"/>
    <mergeCell ref="J219:U219"/>
    <mergeCell ref="W219:AD219"/>
    <mergeCell ref="A220:E220"/>
    <mergeCell ref="F220:G220"/>
    <mergeCell ref="H220:I220"/>
    <mergeCell ref="K220:L220"/>
    <mergeCell ref="M220:P220"/>
    <mergeCell ref="J225:U225"/>
    <mergeCell ref="W225:AD225"/>
    <mergeCell ref="AA220:AD220"/>
    <mergeCell ref="A221:I221"/>
    <mergeCell ref="J221:U221"/>
    <mergeCell ref="W221:AD221"/>
    <mergeCell ref="A222:AD222"/>
    <mergeCell ref="A223:I223"/>
    <mergeCell ref="J223:U223"/>
    <mergeCell ref="V223:V225"/>
    <mergeCell ref="AH458:AR458"/>
    <mergeCell ref="BL458:BV458"/>
    <mergeCell ref="CP458:CZ458"/>
    <mergeCell ref="DT458:ED458"/>
    <mergeCell ref="I224:M224"/>
    <mergeCell ref="O224:Q224"/>
    <mergeCell ref="S224:U224"/>
    <mergeCell ref="W224:AD224"/>
    <mergeCell ref="A225:I225"/>
    <mergeCell ref="AA229:AD230"/>
    <mergeCell ref="EX431:FH431"/>
    <mergeCell ref="GB431:GL431"/>
    <mergeCell ref="V230:Z230"/>
    <mergeCell ref="AA231:AD231"/>
    <mergeCell ref="W234:AD234"/>
    <mergeCell ref="J235:U235"/>
    <mergeCell ref="W235:AD235"/>
    <mergeCell ref="A229:I230"/>
    <mergeCell ref="J229:J230"/>
    <mergeCell ref="K229:P229"/>
    <mergeCell ref="Q229:Z229"/>
    <mergeCell ref="K230:L230"/>
    <mergeCell ref="M230:P230"/>
    <mergeCell ref="Q230:U230"/>
    <mergeCell ref="U233:Z233"/>
    <mergeCell ref="AA233:AD233"/>
    <mergeCell ref="C231:I231"/>
    <mergeCell ref="K231:L231"/>
    <mergeCell ref="M231:P231"/>
    <mergeCell ref="Q231:U231"/>
    <mergeCell ref="V231:Z231"/>
    <mergeCell ref="J237:U237"/>
    <mergeCell ref="W237:AD237"/>
    <mergeCell ref="J238:U238"/>
    <mergeCell ref="W238:AD238"/>
    <mergeCell ref="A232:I232"/>
    <mergeCell ref="J232:U232"/>
    <mergeCell ref="W232:AD232"/>
    <mergeCell ref="A233:K233"/>
    <mergeCell ref="L233:O233"/>
    <mergeCell ref="P233:T233"/>
    <mergeCell ref="A239:K239"/>
    <mergeCell ref="L239:O239"/>
    <mergeCell ref="P239:T239"/>
    <mergeCell ref="U239:Z239"/>
    <mergeCell ref="AA239:AD239"/>
    <mergeCell ref="A234:I238"/>
    <mergeCell ref="J234:U234"/>
    <mergeCell ref="V234:V238"/>
    <mergeCell ref="J236:U236"/>
    <mergeCell ref="W236:AD236"/>
    <mergeCell ref="A240:I240"/>
    <mergeCell ref="J240:U240"/>
    <mergeCell ref="W240:AD240"/>
    <mergeCell ref="A241:K241"/>
    <mergeCell ref="L241:O241"/>
    <mergeCell ref="P241:T241"/>
    <mergeCell ref="U241:Z241"/>
    <mergeCell ref="AA241:AD241"/>
    <mergeCell ref="A242:I242"/>
    <mergeCell ref="J242:U242"/>
    <mergeCell ref="W242:AD242"/>
    <mergeCell ref="A243:K243"/>
    <mergeCell ref="L243:O243"/>
    <mergeCell ref="P243:T243"/>
    <mergeCell ref="U243:Z243"/>
    <mergeCell ref="AA243:AD243"/>
    <mergeCell ref="A244:I244"/>
    <mergeCell ref="J244:U244"/>
    <mergeCell ref="W244:AD244"/>
    <mergeCell ref="A245:E245"/>
    <mergeCell ref="F245:G245"/>
    <mergeCell ref="H245:I245"/>
    <mergeCell ref="K245:L245"/>
    <mergeCell ref="M245:P245"/>
    <mergeCell ref="Q245:U245"/>
    <mergeCell ref="V245:Z245"/>
    <mergeCell ref="AA245:AD245"/>
    <mergeCell ref="A246:I246"/>
    <mergeCell ref="J246:U246"/>
    <mergeCell ref="W246:AD246"/>
    <mergeCell ref="A247:AD247"/>
    <mergeCell ref="A248:I248"/>
    <mergeCell ref="J248:U248"/>
    <mergeCell ref="V248:V250"/>
    <mergeCell ref="W248:AD248"/>
    <mergeCell ref="A249:H249"/>
    <mergeCell ref="I249:M249"/>
    <mergeCell ref="O249:Q249"/>
    <mergeCell ref="S249:U249"/>
    <mergeCell ref="W249:AD249"/>
    <mergeCell ref="A250:I250"/>
    <mergeCell ref="J250:U250"/>
    <mergeCell ref="W250:AD250"/>
    <mergeCell ref="IJ405:IT405"/>
    <mergeCell ref="D431:N431"/>
    <mergeCell ref="AH431:AR431"/>
    <mergeCell ref="BL431:BV431"/>
    <mergeCell ref="CP431:CZ431"/>
    <mergeCell ref="DT431:ED431"/>
    <mergeCell ref="HF431:HP431"/>
    <mergeCell ref="IJ431:IT431"/>
    <mergeCell ref="AA407:AD408"/>
    <mergeCell ref="K408:L408"/>
    <mergeCell ref="AA254:AD255"/>
    <mergeCell ref="K255:L255"/>
    <mergeCell ref="M255:P255"/>
    <mergeCell ref="Q255:U255"/>
    <mergeCell ref="EX405:FH405"/>
    <mergeCell ref="GB405:GL405"/>
    <mergeCell ref="V255:Z255"/>
    <mergeCell ref="AA256:AD256"/>
    <mergeCell ref="C259:K259"/>
    <mergeCell ref="L259:O259"/>
    <mergeCell ref="C256:I256"/>
    <mergeCell ref="K256:L256"/>
    <mergeCell ref="M256:P256"/>
    <mergeCell ref="Q256:U256"/>
    <mergeCell ref="V256:Z256"/>
    <mergeCell ref="A254:I255"/>
    <mergeCell ref="J254:J255"/>
    <mergeCell ref="K254:P254"/>
    <mergeCell ref="Q254:Z254"/>
    <mergeCell ref="A257:I257"/>
    <mergeCell ref="J257:U257"/>
    <mergeCell ref="W257:AD257"/>
    <mergeCell ref="A258:K258"/>
    <mergeCell ref="L258:O258"/>
    <mergeCell ref="P258:T258"/>
    <mergeCell ref="U258:Z258"/>
    <mergeCell ref="AA258:AD258"/>
    <mergeCell ref="P259:T259"/>
    <mergeCell ref="U259:Z259"/>
    <mergeCell ref="AA259:AD259"/>
    <mergeCell ref="A260:I264"/>
    <mergeCell ref="J260:U260"/>
    <mergeCell ref="V260:V264"/>
    <mergeCell ref="W260:AD260"/>
    <mergeCell ref="J261:U261"/>
    <mergeCell ref="W261:AD261"/>
    <mergeCell ref="J262:U262"/>
    <mergeCell ref="W262:AD262"/>
    <mergeCell ref="J263:U263"/>
    <mergeCell ref="W263:AD263"/>
    <mergeCell ref="J264:U264"/>
    <mergeCell ref="W264:AD264"/>
    <mergeCell ref="J268:U268"/>
    <mergeCell ref="W268:AD268"/>
    <mergeCell ref="A265:K265"/>
    <mergeCell ref="L265:O265"/>
    <mergeCell ref="P265:T265"/>
    <mergeCell ref="U265:Z265"/>
    <mergeCell ref="AA265:AD265"/>
    <mergeCell ref="A266:I266"/>
    <mergeCell ref="J266:U266"/>
    <mergeCell ref="W266:AD266"/>
    <mergeCell ref="AA269:AD269"/>
    <mergeCell ref="A267:K267"/>
    <mergeCell ref="L267:O267"/>
    <mergeCell ref="P267:T267"/>
    <mergeCell ref="U267:Z267"/>
    <mergeCell ref="AA267:AD267"/>
    <mergeCell ref="A268:I268"/>
    <mergeCell ref="Q271:U271"/>
    <mergeCell ref="A269:K269"/>
    <mergeCell ref="L269:O269"/>
    <mergeCell ref="P269:T269"/>
    <mergeCell ref="U269:Z269"/>
    <mergeCell ref="V271:Z271"/>
    <mergeCell ref="A270:I270"/>
    <mergeCell ref="J270:U270"/>
    <mergeCell ref="W270:AD270"/>
    <mergeCell ref="AA271:AD271"/>
    <mergeCell ref="A272:I272"/>
    <mergeCell ref="J272:U272"/>
    <mergeCell ref="W272:AD272"/>
    <mergeCell ref="A273:AD273"/>
    <mergeCell ref="A271:E271"/>
    <mergeCell ref="F271:G271"/>
    <mergeCell ref="H271:I271"/>
    <mergeCell ref="K271:L271"/>
    <mergeCell ref="M271:P271"/>
    <mergeCell ref="A274:I274"/>
    <mergeCell ref="J274:U274"/>
    <mergeCell ref="V274:V276"/>
    <mergeCell ref="W274:AD274"/>
    <mergeCell ref="A275:H275"/>
    <mergeCell ref="I275:M275"/>
    <mergeCell ref="O275:Q275"/>
    <mergeCell ref="S275:U275"/>
    <mergeCell ref="W275:AD275"/>
    <mergeCell ref="A276:I276"/>
    <mergeCell ref="J276:U276"/>
    <mergeCell ref="W276:AD276"/>
    <mergeCell ref="HF379:HP379"/>
    <mergeCell ref="IJ379:IT379"/>
    <mergeCell ref="D405:N405"/>
    <mergeCell ref="AH405:AR405"/>
    <mergeCell ref="BL405:BV405"/>
    <mergeCell ref="CP405:CZ405"/>
    <mergeCell ref="DT405:ED405"/>
    <mergeCell ref="HF405:HP405"/>
    <mergeCell ref="AH379:AR379"/>
    <mergeCell ref="BL379:BV379"/>
    <mergeCell ref="CP379:CZ379"/>
    <mergeCell ref="DT379:ED379"/>
    <mergeCell ref="EX379:FH379"/>
    <mergeCell ref="GB379:GL379"/>
    <mergeCell ref="A280:I281"/>
    <mergeCell ref="J280:J281"/>
    <mergeCell ref="K280:P280"/>
    <mergeCell ref="Q280:Z280"/>
    <mergeCell ref="AA280:AD281"/>
    <mergeCell ref="K281:L281"/>
    <mergeCell ref="M281:P281"/>
    <mergeCell ref="Q281:U281"/>
    <mergeCell ref="V281:Z281"/>
    <mergeCell ref="C282:I282"/>
    <mergeCell ref="K282:L282"/>
    <mergeCell ref="M282:P282"/>
    <mergeCell ref="Q282:U282"/>
    <mergeCell ref="V282:Z282"/>
    <mergeCell ref="AA282:AD282"/>
    <mergeCell ref="A283:I283"/>
    <mergeCell ref="J283:U283"/>
    <mergeCell ref="W283:AD283"/>
    <mergeCell ref="A284:K284"/>
    <mergeCell ref="L284:O284"/>
    <mergeCell ref="P284:T284"/>
    <mergeCell ref="U284:Z284"/>
    <mergeCell ref="AA284:AD284"/>
    <mergeCell ref="C285:K285"/>
    <mergeCell ref="L285:O285"/>
    <mergeCell ref="P285:T285"/>
    <mergeCell ref="U285:Z285"/>
    <mergeCell ref="AA285:AD285"/>
    <mergeCell ref="A286:I290"/>
    <mergeCell ref="J286:U286"/>
    <mergeCell ref="V286:V290"/>
    <mergeCell ref="W286:AD286"/>
    <mergeCell ref="J287:U287"/>
    <mergeCell ref="W287:AD287"/>
    <mergeCell ref="J288:U288"/>
    <mergeCell ref="W288:AD288"/>
    <mergeCell ref="J289:U289"/>
    <mergeCell ref="W289:AD289"/>
    <mergeCell ref="J290:U290"/>
    <mergeCell ref="W290:AD290"/>
    <mergeCell ref="A291:K291"/>
    <mergeCell ref="L291:O291"/>
    <mergeCell ref="P291:T291"/>
    <mergeCell ref="U291:Z291"/>
    <mergeCell ref="AA291:AD291"/>
    <mergeCell ref="A292:I292"/>
    <mergeCell ref="J292:U292"/>
    <mergeCell ref="W292:AD292"/>
    <mergeCell ref="A293:K293"/>
    <mergeCell ref="L293:O293"/>
    <mergeCell ref="P293:T293"/>
    <mergeCell ref="U293:Z293"/>
    <mergeCell ref="AA293:AD293"/>
    <mergeCell ref="A294:I294"/>
    <mergeCell ref="J294:U294"/>
    <mergeCell ref="W294:AD294"/>
    <mergeCell ref="A295:K295"/>
    <mergeCell ref="L295:O295"/>
    <mergeCell ref="P295:T295"/>
    <mergeCell ref="U295:Z295"/>
    <mergeCell ref="AA295:AD295"/>
    <mergeCell ref="A296:I296"/>
    <mergeCell ref="J296:U296"/>
    <mergeCell ref="W296:AD296"/>
    <mergeCell ref="A299:AD299"/>
    <mergeCell ref="A297:E297"/>
    <mergeCell ref="F297:G297"/>
    <mergeCell ref="H297:I297"/>
    <mergeCell ref="K297:L297"/>
    <mergeCell ref="M297:P297"/>
    <mergeCell ref="Q297:U297"/>
    <mergeCell ref="I301:M301"/>
    <mergeCell ref="O301:Q301"/>
    <mergeCell ref="S301:U301"/>
    <mergeCell ref="W301:AD301"/>
    <mergeCell ref="A302:I302"/>
    <mergeCell ref="V297:Z297"/>
    <mergeCell ref="AA297:AD297"/>
    <mergeCell ref="A298:I298"/>
    <mergeCell ref="J298:U298"/>
    <mergeCell ref="W298:AD298"/>
    <mergeCell ref="J302:U302"/>
    <mergeCell ref="W302:AD302"/>
    <mergeCell ref="GB354:GL354"/>
    <mergeCell ref="HF354:HP354"/>
    <mergeCell ref="IJ354:IT354"/>
    <mergeCell ref="A300:I300"/>
    <mergeCell ref="J300:U300"/>
    <mergeCell ref="V300:V302"/>
    <mergeCell ref="W300:AD300"/>
    <mergeCell ref="A301:H301"/>
    <mergeCell ref="DT329:ED329"/>
    <mergeCell ref="EX329:FH329"/>
    <mergeCell ref="GB329:GL329"/>
    <mergeCell ref="HF329:HP329"/>
    <mergeCell ref="IJ329:IT329"/>
    <mergeCell ref="AH354:AR354"/>
    <mergeCell ref="BL354:BV354"/>
    <mergeCell ref="CP354:CZ354"/>
    <mergeCell ref="DT354:ED354"/>
    <mergeCell ref="EX354:FH354"/>
    <mergeCell ref="A306:I307"/>
    <mergeCell ref="J306:J307"/>
    <mergeCell ref="K306:P306"/>
    <mergeCell ref="Q306:Z306"/>
    <mergeCell ref="AA306:AD307"/>
    <mergeCell ref="K307:L307"/>
    <mergeCell ref="M307:P307"/>
    <mergeCell ref="Q307:U307"/>
    <mergeCell ref="V307:Z307"/>
    <mergeCell ref="C308:I308"/>
    <mergeCell ref="K308:L308"/>
    <mergeCell ref="M308:P308"/>
    <mergeCell ref="Q308:U308"/>
    <mergeCell ref="V308:Z308"/>
    <mergeCell ref="AA308:AD308"/>
    <mergeCell ref="A309:I309"/>
    <mergeCell ref="J309:U309"/>
    <mergeCell ref="W309:AD309"/>
    <mergeCell ref="A310:K310"/>
    <mergeCell ref="L310:O310"/>
    <mergeCell ref="P310:T310"/>
    <mergeCell ref="U310:Z310"/>
    <mergeCell ref="AA310:AD310"/>
    <mergeCell ref="V311:V315"/>
    <mergeCell ref="W311:AD311"/>
    <mergeCell ref="J312:U312"/>
    <mergeCell ref="W312:AD312"/>
    <mergeCell ref="J313:U313"/>
    <mergeCell ref="W313:AD313"/>
    <mergeCell ref="J314:U314"/>
    <mergeCell ref="W314:AD314"/>
    <mergeCell ref="AA318:AD318"/>
    <mergeCell ref="J315:U315"/>
    <mergeCell ref="W315:AD315"/>
    <mergeCell ref="A316:K316"/>
    <mergeCell ref="L316:O316"/>
    <mergeCell ref="P316:T316"/>
    <mergeCell ref="U316:Z316"/>
    <mergeCell ref="AA316:AD316"/>
    <mergeCell ref="A311:I315"/>
    <mergeCell ref="J311:U311"/>
    <mergeCell ref="P320:T320"/>
    <mergeCell ref="U320:Z320"/>
    <mergeCell ref="AA320:AD320"/>
    <mergeCell ref="A317:I317"/>
    <mergeCell ref="J317:U317"/>
    <mergeCell ref="W317:AD317"/>
    <mergeCell ref="A318:K318"/>
    <mergeCell ref="L318:O318"/>
    <mergeCell ref="P318:T318"/>
    <mergeCell ref="U318:Z318"/>
    <mergeCell ref="H322:I322"/>
    <mergeCell ref="K322:L322"/>
    <mergeCell ref="M322:P322"/>
    <mergeCell ref="Q322:U322"/>
    <mergeCell ref="V322:Z322"/>
    <mergeCell ref="A319:I319"/>
    <mergeCell ref="J319:U319"/>
    <mergeCell ref="W319:AD319"/>
    <mergeCell ref="A320:K320"/>
    <mergeCell ref="L320:O320"/>
    <mergeCell ref="A325:I325"/>
    <mergeCell ref="J325:U325"/>
    <mergeCell ref="V325:V327"/>
    <mergeCell ref="W325:AD325"/>
    <mergeCell ref="A326:H326"/>
    <mergeCell ref="A321:I321"/>
    <mergeCell ref="J321:U321"/>
    <mergeCell ref="W321:AD321"/>
    <mergeCell ref="A322:E322"/>
    <mergeCell ref="F322:G322"/>
    <mergeCell ref="AH329:AR329"/>
    <mergeCell ref="BL329:BV329"/>
    <mergeCell ref="CP329:CZ329"/>
    <mergeCell ref="I326:M326"/>
    <mergeCell ref="O326:Q326"/>
    <mergeCell ref="S326:U326"/>
    <mergeCell ref="W326:AD326"/>
    <mergeCell ref="A327:I327"/>
    <mergeCell ref="J327:U327"/>
    <mergeCell ref="W327:AD327"/>
    <mergeCell ref="AA331:AD332"/>
    <mergeCell ref="K332:L332"/>
    <mergeCell ref="M332:P332"/>
    <mergeCell ref="Q332:U332"/>
    <mergeCell ref="HF278:HP278"/>
    <mergeCell ref="IJ278:IT278"/>
    <mergeCell ref="EX304:FH304"/>
    <mergeCell ref="GB304:GL304"/>
    <mergeCell ref="HF304:HP304"/>
    <mergeCell ref="IJ304:IT304"/>
    <mergeCell ref="V332:Z332"/>
    <mergeCell ref="C333:I333"/>
    <mergeCell ref="K333:L333"/>
    <mergeCell ref="M333:P333"/>
    <mergeCell ref="Q333:U333"/>
    <mergeCell ref="V333:Z333"/>
    <mergeCell ref="A331:I332"/>
    <mergeCell ref="J331:J332"/>
    <mergeCell ref="K331:P331"/>
    <mergeCell ref="Q331:Z331"/>
    <mergeCell ref="AA333:AD333"/>
    <mergeCell ref="A334:I334"/>
    <mergeCell ref="J334:U334"/>
    <mergeCell ref="W334:AD334"/>
    <mergeCell ref="A335:K335"/>
    <mergeCell ref="L335:O335"/>
    <mergeCell ref="P335:T335"/>
    <mergeCell ref="U335:Z335"/>
    <mergeCell ref="AA335:AD335"/>
    <mergeCell ref="W336:AD336"/>
    <mergeCell ref="J337:U337"/>
    <mergeCell ref="W337:AD337"/>
    <mergeCell ref="J338:U338"/>
    <mergeCell ref="W338:AD338"/>
    <mergeCell ref="J339:U339"/>
    <mergeCell ref="W339:AD339"/>
    <mergeCell ref="J340:U340"/>
    <mergeCell ref="W340:AD340"/>
    <mergeCell ref="A341:K341"/>
    <mergeCell ref="L341:O341"/>
    <mergeCell ref="P341:T341"/>
    <mergeCell ref="U341:Z341"/>
    <mergeCell ref="AA341:AD341"/>
    <mergeCell ref="A336:I340"/>
    <mergeCell ref="J336:U336"/>
    <mergeCell ref="V336:V340"/>
    <mergeCell ref="AA345:AD345"/>
    <mergeCell ref="A342:I342"/>
    <mergeCell ref="J342:U342"/>
    <mergeCell ref="W342:AD342"/>
    <mergeCell ref="A343:K343"/>
    <mergeCell ref="L343:O343"/>
    <mergeCell ref="P343:T343"/>
    <mergeCell ref="U343:Z343"/>
    <mergeCell ref="AA343:AD343"/>
    <mergeCell ref="M347:P347"/>
    <mergeCell ref="Q347:U347"/>
    <mergeCell ref="V347:Z347"/>
    <mergeCell ref="A344:I344"/>
    <mergeCell ref="J344:U344"/>
    <mergeCell ref="W344:AD344"/>
    <mergeCell ref="A345:K345"/>
    <mergeCell ref="L345:O345"/>
    <mergeCell ref="P345:T345"/>
    <mergeCell ref="U345:Z345"/>
    <mergeCell ref="V350:V352"/>
    <mergeCell ref="W350:AD350"/>
    <mergeCell ref="A351:H351"/>
    <mergeCell ref="A346:I346"/>
    <mergeCell ref="J346:U346"/>
    <mergeCell ref="W346:AD346"/>
    <mergeCell ref="A347:E347"/>
    <mergeCell ref="F347:G347"/>
    <mergeCell ref="H347:I347"/>
    <mergeCell ref="K347:L347"/>
    <mergeCell ref="A352:I352"/>
    <mergeCell ref="J352:U352"/>
    <mergeCell ref="W352:AD352"/>
    <mergeCell ref="AA347:AD347"/>
    <mergeCell ref="A348:I348"/>
    <mergeCell ref="J348:U348"/>
    <mergeCell ref="W348:AD348"/>
    <mergeCell ref="A349:AD349"/>
    <mergeCell ref="A350:I350"/>
    <mergeCell ref="J350:U350"/>
    <mergeCell ref="DT278:ED278"/>
    <mergeCell ref="EX278:FH278"/>
    <mergeCell ref="GB278:GL278"/>
    <mergeCell ref="AH304:AR304"/>
    <mergeCell ref="BL304:BV304"/>
    <mergeCell ref="CP304:CZ304"/>
    <mergeCell ref="DT304:ED304"/>
    <mergeCell ref="AA356:AD357"/>
    <mergeCell ref="K357:L357"/>
    <mergeCell ref="M357:P357"/>
    <mergeCell ref="Q357:U357"/>
    <mergeCell ref="BL278:BV278"/>
    <mergeCell ref="CP278:CZ278"/>
    <mergeCell ref="I351:M351"/>
    <mergeCell ref="O351:Q351"/>
    <mergeCell ref="S351:U351"/>
    <mergeCell ref="W351:AD351"/>
    <mergeCell ref="V357:Z357"/>
    <mergeCell ref="C358:I358"/>
    <mergeCell ref="K358:L358"/>
    <mergeCell ref="M358:P358"/>
    <mergeCell ref="Q358:U358"/>
    <mergeCell ref="V358:Z358"/>
    <mergeCell ref="A356:I357"/>
    <mergeCell ref="J356:J357"/>
    <mergeCell ref="K356:P356"/>
    <mergeCell ref="Q356:Z356"/>
    <mergeCell ref="AA358:AD358"/>
    <mergeCell ref="A359:I359"/>
    <mergeCell ref="J359:U359"/>
    <mergeCell ref="W359:AD359"/>
    <mergeCell ref="A360:K360"/>
    <mergeCell ref="L360:O360"/>
    <mergeCell ref="P360:T360"/>
    <mergeCell ref="U360:Z360"/>
    <mergeCell ref="AA360:AD360"/>
    <mergeCell ref="W361:AD361"/>
    <mergeCell ref="J362:U362"/>
    <mergeCell ref="W362:AD362"/>
    <mergeCell ref="J363:U363"/>
    <mergeCell ref="W363:AD363"/>
    <mergeCell ref="J364:U364"/>
    <mergeCell ref="W364:AD364"/>
    <mergeCell ref="J365:U365"/>
    <mergeCell ref="W365:AD365"/>
    <mergeCell ref="A366:K366"/>
    <mergeCell ref="L366:O366"/>
    <mergeCell ref="P366:T366"/>
    <mergeCell ref="U366:Z366"/>
    <mergeCell ref="AA366:AD366"/>
    <mergeCell ref="A361:I365"/>
    <mergeCell ref="J361:U361"/>
    <mergeCell ref="V361:V365"/>
    <mergeCell ref="A367:I367"/>
    <mergeCell ref="J367:U367"/>
    <mergeCell ref="W367:AD367"/>
    <mergeCell ref="A368:K368"/>
    <mergeCell ref="L368:O368"/>
    <mergeCell ref="P368:T368"/>
    <mergeCell ref="U368:Z368"/>
    <mergeCell ref="AA368:AD368"/>
    <mergeCell ref="A369:I369"/>
    <mergeCell ref="J369:U369"/>
    <mergeCell ref="W369:AD369"/>
    <mergeCell ref="A370:K370"/>
    <mergeCell ref="L370:O370"/>
    <mergeCell ref="P370:T370"/>
    <mergeCell ref="U370:Z370"/>
    <mergeCell ref="AA370:AD370"/>
    <mergeCell ref="A376:H376"/>
    <mergeCell ref="A371:I371"/>
    <mergeCell ref="J371:U371"/>
    <mergeCell ref="W371:AD371"/>
    <mergeCell ref="A372:E372"/>
    <mergeCell ref="F372:G372"/>
    <mergeCell ref="H372:I372"/>
    <mergeCell ref="K372:L372"/>
    <mergeCell ref="M372:P372"/>
    <mergeCell ref="Q372:U372"/>
    <mergeCell ref="A377:I377"/>
    <mergeCell ref="J377:U377"/>
    <mergeCell ref="W377:AD377"/>
    <mergeCell ref="AA372:AD372"/>
    <mergeCell ref="A373:I373"/>
    <mergeCell ref="J373:U373"/>
    <mergeCell ref="W373:AD373"/>
    <mergeCell ref="A374:AD374"/>
    <mergeCell ref="A375:I375"/>
    <mergeCell ref="J375:U375"/>
    <mergeCell ref="HF252:HP252"/>
    <mergeCell ref="IJ252:IT252"/>
    <mergeCell ref="AH278:AR278"/>
    <mergeCell ref="I376:M376"/>
    <mergeCell ref="O376:Q376"/>
    <mergeCell ref="S376:U376"/>
    <mergeCell ref="W376:AD376"/>
    <mergeCell ref="V375:V377"/>
    <mergeCell ref="W375:AD375"/>
    <mergeCell ref="V372:Z372"/>
    <mergeCell ref="AA381:AD382"/>
    <mergeCell ref="K382:L382"/>
    <mergeCell ref="M382:P382"/>
    <mergeCell ref="Q382:U382"/>
    <mergeCell ref="IJ227:IT227"/>
    <mergeCell ref="BL252:BV252"/>
    <mergeCell ref="CP252:CZ252"/>
    <mergeCell ref="DT252:ED252"/>
    <mergeCell ref="EX252:FH252"/>
    <mergeCell ref="GB252:GL252"/>
    <mergeCell ref="V382:Z382"/>
    <mergeCell ref="C383:I383"/>
    <mergeCell ref="K383:L383"/>
    <mergeCell ref="M383:P383"/>
    <mergeCell ref="Q383:U383"/>
    <mergeCell ref="V383:Z383"/>
    <mergeCell ref="A381:I382"/>
    <mergeCell ref="J381:J382"/>
    <mergeCell ref="K381:P381"/>
    <mergeCell ref="Q381:Z381"/>
    <mergeCell ref="AA383:AD383"/>
    <mergeCell ref="C384:I384"/>
    <mergeCell ref="K384:L384"/>
    <mergeCell ref="M384:P384"/>
    <mergeCell ref="Q384:U384"/>
    <mergeCell ref="V384:Z384"/>
    <mergeCell ref="AA384:AD384"/>
    <mergeCell ref="A385:I385"/>
    <mergeCell ref="J385:U385"/>
    <mergeCell ref="W385:AD385"/>
    <mergeCell ref="A386:K386"/>
    <mergeCell ref="L386:O386"/>
    <mergeCell ref="P386:T386"/>
    <mergeCell ref="U386:Z386"/>
    <mergeCell ref="AA386:AD386"/>
    <mergeCell ref="W387:AD387"/>
    <mergeCell ref="J388:U388"/>
    <mergeCell ref="W388:AD388"/>
    <mergeCell ref="J389:U389"/>
    <mergeCell ref="W389:AD389"/>
    <mergeCell ref="J390:U390"/>
    <mergeCell ref="W390:AD390"/>
    <mergeCell ref="J391:U391"/>
    <mergeCell ref="W391:AD391"/>
    <mergeCell ref="A392:K392"/>
    <mergeCell ref="L392:O392"/>
    <mergeCell ref="P392:T392"/>
    <mergeCell ref="U392:Z392"/>
    <mergeCell ref="AA392:AD392"/>
    <mergeCell ref="A387:I391"/>
    <mergeCell ref="J387:U387"/>
    <mergeCell ref="V387:V391"/>
    <mergeCell ref="A393:I393"/>
    <mergeCell ref="J393:U393"/>
    <mergeCell ref="W393:AD393"/>
    <mergeCell ref="A394:K394"/>
    <mergeCell ref="L394:O394"/>
    <mergeCell ref="P394:T394"/>
    <mergeCell ref="U394:Z394"/>
    <mergeCell ref="AA394:AD394"/>
    <mergeCell ref="W395:AD395"/>
    <mergeCell ref="A396:K396"/>
    <mergeCell ref="L396:O396"/>
    <mergeCell ref="P396:T396"/>
    <mergeCell ref="U396:Z396"/>
    <mergeCell ref="AA396:AD396"/>
    <mergeCell ref="A402:H402"/>
    <mergeCell ref="A397:I397"/>
    <mergeCell ref="J397:U397"/>
    <mergeCell ref="W397:AD397"/>
    <mergeCell ref="A398:E398"/>
    <mergeCell ref="F398:G398"/>
    <mergeCell ref="H398:I398"/>
    <mergeCell ref="K398:L398"/>
    <mergeCell ref="M398:P398"/>
    <mergeCell ref="Q398:U398"/>
    <mergeCell ref="J403:U403"/>
    <mergeCell ref="W403:AD403"/>
    <mergeCell ref="AA398:AD398"/>
    <mergeCell ref="A399:I399"/>
    <mergeCell ref="J399:U399"/>
    <mergeCell ref="W399:AD399"/>
    <mergeCell ref="A400:AD400"/>
    <mergeCell ref="A401:I401"/>
    <mergeCell ref="J401:U401"/>
    <mergeCell ref="V401:V403"/>
    <mergeCell ref="V408:Z408"/>
    <mergeCell ref="D354:N354"/>
    <mergeCell ref="GB202:GL202"/>
    <mergeCell ref="HF202:HP202"/>
    <mergeCell ref="IJ202:IT202"/>
    <mergeCell ref="DT227:ED227"/>
    <mergeCell ref="EX227:FH227"/>
    <mergeCell ref="GB227:GL227"/>
    <mergeCell ref="HF227:HP227"/>
    <mergeCell ref="A403:I403"/>
    <mergeCell ref="DT202:ED202"/>
    <mergeCell ref="EX202:FH202"/>
    <mergeCell ref="I402:M402"/>
    <mergeCell ref="O402:Q402"/>
    <mergeCell ref="S402:U402"/>
    <mergeCell ref="W402:AD402"/>
    <mergeCell ref="W401:AD401"/>
    <mergeCell ref="V398:Z398"/>
    <mergeCell ref="A395:I395"/>
    <mergeCell ref="J395:U395"/>
    <mergeCell ref="K409:L409"/>
    <mergeCell ref="M409:P409"/>
    <mergeCell ref="Q409:U409"/>
    <mergeCell ref="V409:Z409"/>
    <mergeCell ref="A407:I408"/>
    <mergeCell ref="J407:J408"/>
    <mergeCell ref="K407:P407"/>
    <mergeCell ref="Q407:Z407"/>
    <mergeCell ref="M408:P408"/>
    <mergeCell ref="Q408:U408"/>
    <mergeCell ref="AA409:AD409"/>
    <mergeCell ref="A410:I410"/>
    <mergeCell ref="J410:U410"/>
    <mergeCell ref="W410:AD410"/>
    <mergeCell ref="A411:K411"/>
    <mergeCell ref="L411:O411"/>
    <mergeCell ref="P411:T411"/>
    <mergeCell ref="U411:Z411"/>
    <mergeCell ref="AA411:AD411"/>
    <mergeCell ref="C409:I409"/>
    <mergeCell ref="C412:K412"/>
    <mergeCell ref="L412:O412"/>
    <mergeCell ref="P412:T412"/>
    <mergeCell ref="U412:Z412"/>
    <mergeCell ref="AA412:AD412"/>
    <mergeCell ref="A413:I417"/>
    <mergeCell ref="J413:U413"/>
    <mergeCell ref="V413:V417"/>
    <mergeCell ref="W413:AD413"/>
    <mergeCell ref="J414:U414"/>
    <mergeCell ref="W414:AD414"/>
    <mergeCell ref="J415:U415"/>
    <mergeCell ref="W415:AD415"/>
    <mergeCell ref="J416:U416"/>
    <mergeCell ref="W416:AD416"/>
    <mergeCell ref="J417:U417"/>
    <mergeCell ref="W417:AD417"/>
    <mergeCell ref="A418:K418"/>
    <mergeCell ref="L418:O418"/>
    <mergeCell ref="P418:T418"/>
    <mergeCell ref="U418:Z418"/>
    <mergeCell ref="AA418:AD418"/>
    <mergeCell ref="A419:I419"/>
    <mergeCell ref="J419:U419"/>
    <mergeCell ref="W419:AD419"/>
    <mergeCell ref="AA424:AD424"/>
    <mergeCell ref="A420:K420"/>
    <mergeCell ref="L420:O420"/>
    <mergeCell ref="P420:T420"/>
    <mergeCell ref="U420:Z420"/>
    <mergeCell ref="AA420:AD420"/>
    <mergeCell ref="A421:I421"/>
    <mergeCell ref="J421:U421"/>
    <mergeCell ref="W421:AD421"/>
    <mergeCell ref="A422:K422"/>
    <mergeCell ref="L422:O422"/>
    <mergeCell ref="P422:T422"/>
    <mergeCell ref="U422:Z422"/>
    <mergeCell ref="AA422:AD422"/>
    <mergeCell ref="A423:I423"/>
    <mergeCell ref="J423:U423"/>
    <mergeCell ref="W423:AD423"/>
    <mergeCell ref="A425:I425"/>
    <mergeCell ref="J425:U425"/>
    <mergeCell ref="W425:AD425"/>
    <mergeCell ref="A426:AD426"/>
    <mergeCell ref="A424:E424"/>
    <mergeCell ref="F424:G424"/>
    <mergeCell ref="H424:I424"/>
    <mergeCell ref="K424:L424"/>
    <mergeCell ref="M424:P424"/>
    <mergeCell ref="Q424:U424"/>
    <mergeCell ref="A427:I427"/>
    <mergeCell ref="J427:U427"/>
    <mergeCell ref="V427:V429"/>
    <mergeCell ref="W427:AD427"/>
    <mergeCell ref="A428:H428"/>
    <mergeCell ref="I428:M428"/>
    <mergeCell ref="O428:Q428"/>
    <mergeCell ref="S428:U428"/>
    <mergeCell ref="W428:AD428"/>
    <mergeCell ref="A429:I429"/>
    <mergeCell ref="J429:U429"/>
    <mergeCell ref="W429:AD429"/>
    <mergeCell ref="AH202:AR202"/>
    <mergeCell ref="BL202:BV202"/>
    <mergeCell ref="CP202:CZ202"/>
    <mergeCell ref="AH227:AR227"/>
    <mergeCell ref="BL227:BV227"/>
    <mergeCell ref="CP227:CZ227"/>
    <mergeCell ref="AH252:AR252"/>
    <mergeCell ref="V424:Z424"/>
    <mergeCell ref="GB152:GL152"/>
    <mergeCell ref="HF152:HP152"/>
    <mergeCell ref="IJ152:IT152"/>
    <mergeCell ref="GB177:GL177"/>
    <mergeCell ref="HF177:HP177"/>
    <mergeCell ref="IJ177:IT177"/>
    <mergeCell ref="A433:I434"/>
    <mergeCell ref="J433:J434"/>
    <mergeCell ref="K433:P433"/>
    <mergeCell ref="Q433:Z433"/>
    <mergeCell ref="AA433:AD434"/>
    <mergeCell ref="K434:L434"/>
    <mergeCell ref="M434:P434"/>
    <mergeCell ref="Q434:U434"/>
    <mergeCell ref="V434:Z434"/>
    <mergeCell ref="C435:I435"/>
    <mergeCell ref="K435:L435"/>
    <mergeCell ref="M435:P435"/>
    <mergeCell ref="Q435:U435"/>
    <mergeCell ref="V435:Z435"/>
    <mergeCell ref="AA435:AD435"/>
    <mergeCell ref="C436:I436"/>
    <mergeCell ref="K436:L436"/>
    <mergeCell ref="M436:P436"/>
    <mergeCell ref="Q436:U436"/>
    <mergeCell ref="V436:Z436"/>
    <mergeCell ref="AA436:AD436"/>
    <mergeCell ref="A437:I437"/>
    <mergeCell ref="J437:U437"/>
    <mergeCell ref="W437:AD437"/>
    <mergeCell ref="A438:K438"/>
    <mergeCell ref="L438:O438"/>
    <mergeCell ref="P438:T438"/>
    <mergeCell ref="U438:Z438"/>
    <mergeCell ref="AA438:AD438"/>
    <mergeCell ref="C439:K439"/>
    <mergeCell ref="L439:O439"/>
    <mergeCell ref="P439:T439"/>
    <mergeCell ref="U439:Z439"/>
    <mergeCell ref="AA439:AD439"/>
    <mergeCell ref="A440:I444"/>
    <mergeCell ref="J440:U440"/>
    <mergeCell ref="V440:V444"/>
    <mergeCell ref="W440:AD440"/>
    <mergeCell ref="J441:U441"/>
    <mergeCell ref="W441:AD441"/>
    <mergeCell ref="J442:U442"/>
    <mergeCell ref="W442:AD442"/>
    <mergeCell ref="J443:U443"/>
    <mergeCell ref="W443:AD443"/>
    <mergeCell ref="J444:U444"/>
    <mergeCell ref="W444:AD444"/>
    <mergeCell ref="A445:K445"/>
    <mergeCell ref="L445:O445"/>
    <mergeCell ref="P445:T445"/>
    <mergeCell ref="U445:Z445"/>
    <mergeCell ref="AA445:AD445"/>
    <mergeCell ref="A446:I446"/>
    <mergeCell ref="J446:U446"/>
    <mergeCell ref="W446:AD446"/>
    <mergeCell ref="AA451:AD451"/>
    <mergeCell ref="A447:K447"/>
    <mergeCell ref="L447:O447"/>
    <mergeCell ref="P447:T447"/>
    <mergeCell ref="U447:Z447"/>
    <mergeCell ref="AA447:AD447"/>
    <mergeCell ref="A448:I448"/>
    <mergeCell ref="J448:U448"/>
    <mergeCell ref="W448:AD448"/>
    <mergeCell ref="A449:K449"/>
    <mergeCell ref="L449:O449"/>
    <mergeCell ref="P449:T449"/>
    <mergeCell ref="U449:Z449"/>
    <mergeCell ref="AA449:AD449"/>
    <mergeCell ref="A450:I450"/>
    <mergeCell ref="J450:U450"/>
    <mergeCell ref="W450:AD450"/>
    <mergeCell ref="A452:I452"/>
    <mergeCell ref="J452:U452"/>
    <mergeCell ref="W452:AD452"/>
    <mergeCell ref="A453:AD453"/>
    <mergeCell ref="A451:E451"/>
    <mergeCell ref="F451:G451"/>
    <mergeCell ref="H451:I451"/>
    <mergeCell ref="K451:L451"/>
    <mergeCell ref="M451:P451"/>
    <mergeCell ref="Q451:U451"/>
    <mergeCell ref="A454:I454"/>
    <mergeCell ref="J454:U454"/>
    <mergeCell ref="V454:V456"/>
    <mergeCell ref="W454:AD454"/>
    <mergeCell ref="A455:H455"/>
    <mergeCell ref="I455:M455"/>
    <mergeCell ref="O455:Q455"/>
    <mergeCell ref="S455:U455"/>
    <mergeCell ref="W455:AD455"/>
    <mergeCell ref="A456:I456"/>
    <mergeCell ref="J456:U456"/>
    <mergeCell ref="W456:AD456"/>
    <mergeCell ref="CP152:CZ152"/>
    <mergeCell ref="DT152:ED152"/>
    <mergeCell ref="EX152:FH152"/>
    <mergeCell ref="BL177:BV177"/>
    <mergeCell ref="CP177:CZ177"/>
    <mergeCell ref="DT177:ED177"/>
    <mergeCell ref="EX177:FH177"/>
    <mergeCell ref="V451:Z451"/>
    <mergeCell ref="CP127:CZ127"/>
    <mergeCell ref="DT127:ED127"/>
    <mergeCell ref="EX127:FH127"/>
    <mergeCell ref="GB127:GL127"/>
    <mergeCell ref="HF127:HP127"/>
    <mergeCell ref="IJ127:IT127"/>
    <mergeCell ref="A460:I461"/>
    <mergeCell ref="J460:J461"/>
    <mergeCell ref="K460:P460"/>
    <mergeCell ref="Q460:Z460"/>
    <mergeCell ref="AA460:AD461"/>
    <mergeCell ref="K461:L461"/>
    <mergeCell ref="M461:P461"/>
    <mergeCell ref="Q461:U461"/>
    <mergeCell ref="V461:Z461"/>
    <mergeCell ref="C462:I462"/>
    <mergeCell ref="K462:L462"/>
    <mergeCell ref="M462:P462"/>
    <mergeCell ref="Q462:U462"/>
    <mergeCell ref="V462:Z462"/>
    <mergeCell ref="AA462:AD462"/>
    <mergeCell ref="A463:I463"/>
    <mergeCell ref="J463:U463"/>
    <mergeCell ref="W463:AD463"/>
    <mergeCell ref="A464:K464"/>
    <mergeCell ref="L464:O464"/>
    <mergeCell ref="P464:T464"/>
    <mergeCell ref="U464:Z464"/>
    <mergeCell ref="AA464:AD464"/>
    <mergeCell ref="W465:AD465"/>
    <mergeCell ref="J466:U466"/>
    <mergeCell ref="W466:AD466"/>
    <mergeCell ref="J467:U467"/>
    <mergeCell ref="W467:AD467"/>
    <mergeCell ref="J468:U468"/>
    <mergeCell ref="W468:AD468"/>
    <mergeCell ref="J469:U469"/>
    <mergeCell ref="W469:AD469"/>
    <mergeCell ref="A470:K470"/>
    <mergeCell ref="L470:O470"/>
    <mergeCell ref="P470:T470"/>
    <mergeCell ref="U470:Z470"/>
    <mergeCell ref="AA470:AD470"/>
    <mergeCell ref="A465:I469"/>
    <mergeCell ref="J465:U465"/>
    <mergeCell ref="V465:V469"/>
    <mergeCell ref="U474:Z474"/>
    <mergeCell ref="AA474:AD474"/>
    <mergeCell ref="A471:I471"/>
    <mergeCell ref="J471:U471"/>
    <mergeCell ref="W471:AD471"/>
    <mergeCell ref="A472:K472"/>
    <mergeCell ref="L472:O472"/>
    <mergeCell ref="P472:T472"/>
    <mergeCell ref="U472:Z472"/>
    <mergeCell ref="AA472:AD472"/>
    <mergeCell ref="K476:L476"/>
    <mergeCell ref="M476:P476"/>
    <mergeCell ref="Q476:U476"/>
    <mergeCell ref="V476:Z476"/>
    <mergeCell ref="A473:I473"/>
    <mergeCell ref="J473:U473"/>
    <mergeCell ref="W473:AD473"/>
    <mergeCell ref="A474:K474"/>
    <mergeCell ref="L474:O474"/>
    <mergeCell ref="P474:T474"/>
    <mergeCell ref="J479:U479"/>
    <mergeCell ref="V479:V481"/>
    <mergeCell ref="W479:AD479"/>
    <mergeCell ref="A480:H480"/>
    <mergeCell ref="A475:I475"/>
    <mergeCell ref="J475:U475"/>
    <mergeCell ref="W475:AD475"/>
    <mergeCell ref="A476:E476"/>
    <mergeCell ref="F476:G476"/>
    <mergeCell ref="H476:I476"/>
    <mergeCell ref="W480:AD480"/>
    <mergeCell ref="A481:I481"/>
    <mergeCell ref="J481:U481"/>
    <mergeCell ref="W481:AD481"/>
    <mergeCell ref="AA476:AD476"/>
    <mergeCell ref="A477:I477"/>
    <mergeCell ref="J477:U477"/>
    <mergeCell ref="W477:AD477"/>
    <mergeCell ref="A478:AD478"/>
    <mergeCell ref="A479:I479"/>
    <mergeCell ref="AH127:AR127"/>
    <mergeCell ref="BL127:BV127"/>
    <mergeCell ref="AH152:AR152"/>
    <mergeCell ref="BL152:BV152"/>
    <mergeCell ref="D177:N177"/>
    <mergeCell ref="AH177:AR177"/>
    <mergeCell ref="J175:U175"/>
    <mergeCell ref="W175:AD175"/>
    <mergeCell ref="AA170:AD170"/>
    <mergeCell ref="A171:I171"/>
    <mergeCell ref="AA485:AD486"/>
    <mergeCell ref="K486:L486"/>
    <mergeCell ref="M486:P486"/>
    <mergeCell ref="Q486:U486"/>
    <mergeCell ref="A51:AD51"/>
    <mergeCell ref="D27:N27"/>
    <mergeCell ref="D52:N52"/>
    <mergeCell ref="I480:M480"/>
    <mergeCell ref="O480:Q480"/>
    <mergeCell ref="S480:U480"/>
    <mergeCell ref="V486:Z486"/>
    <mergeCell ref="C487:I487"/>
    <mergeCell ref="K487:L487"/>
    <mergeCell ref="M487:P487"/>
    <mergeCell ref="Q487:U487"/>
    <mergeCell ref="V487:Z487"/>
    <mergeCell ref="A485:I486"/>
    <mergeCell ref="J485:J486"/>
    <mergeCell ref="K485:P485"/>
    <mergeCell ref="Q485:Z485"/>
    <mergeCell ref="AA487:AD487"/>
    <mergeCell ref="C488:I488"/>
    <mergeCell ref="K488:L488"/>
    <mergeCell ref="M488:P488"/>
    <mergeCell ref="Q488:U488"/>
    <mergeCell ref="V488:Z488"/>
    <mergeCell ref="AA488:AD488"/>
    <mergeCell ref="A489:I489"/>
    <mergeCell ref="J489:U489"/>
    <mergeCell ref="W489:AD489"/>
    <mergeCell ref="A490:K490"/>
    <mergeCell ref="L490:O490"/>
    <mergeCell ref="P490:T490"/>
    <mergeCell ref="U490:Z490"/>
    <mergeCell ref="AA490:AD490"/>
    <mergeCell ref="W491:AD491"/>
    <mergeCell ref="J492:U492"/>
    <mergeCell ref="W492:AD492"/>
    <mergeCell ref="J493:U493"/>
    <mergeCell ref="W493:AD493"/>
    <mergeCell ref="J494:U494"/>
    <mergeCell ref="W494:AD494"/>
    <mergeCell ref="J495:U495"/>
    <mergeCell ref="W495:AD495"/>
    <mergeCell ref="A496:K496"/>
    <mergeCell ref="L496:O496"/>
    <mergeCell ref="P496:T496"/>
    <mergeCell ref="U496:Z496"/>
    <mergeCell ref="AA496:AD496"/>
    <mergeCell ref="A491:I495"/>
    <mergeCell ref="J491:U491"/>
    <mergeCell ref="V491:V495"/>
    <mergeCell ref="U500:Z500"/>
    <mergeCell ref="AA500:AD500"/>
    <mergeCell ref="A497:I497"/>
    <mergeCell ref="J497:U497"/>
    <mergeCell ref="W497:AD497"/>
    <mergeCell ref="A498:K498"/>
    <mergeCell ref="L498:O498"/>
    <mergeCell ref="P498:T498"/>
    <mergeCell ref="U498:Z498"/>
    <mergeCell ref="AA498:AD498"/>
    <mergeCell ref="K502:L502"/>
    <mergeCell ref="M502:P502"/>
    <mergeCell ref="Q502:U502"/>
    <mergeCell ref="V502:Z502"/>
    <mergeCell ref="A499:I499"/>
    <mergeCell ref="J499:U499"/>
    <mergeCell ref="W499:AD499"/>
    <mergeCell ref="A500:K500"/>
    <mergeCell ref="L500:O500"/>
    <mergeCell ref="P500:T500"/>
    <mergeCell ref="J505:U505"/>
    <mergeCell ref="V505:V507"/>
    <mergeCell ref="W505:AD505"/>
    <mergeCell ref="A506:H506"/>
    <mergeCell ref="A501:I501"/>
    <mergeCell ref="J501:U501"/>
    <mergeCell ref="W501:AD501"/>
    <mergeCell ref="A502:E502"/>
    <mergeCell ref="F502:G502"/>
    <mergeCell ref="H502:I502"/>
    <mergeCell ref="W506:AD506"/>
    <mergeCell ref="A507:I507"/>
    <mergeCell ref="J507:U507"/>
    <mergeCell ref="W507:AD507"/>
    <mergeCell ref="AA502:AD502"/>
    <mergeCell ref="A503:I503"/>
    <mergeCell ref="J503:U503"/>
    <mergeCell ref="W503:AD503"/>
    <mergeCell ref="A504:AD504"/>
    <mergeCell ref="A505:I505"/>
    <mergeCell ref="A126:AD126"/>
    <mergeCell ref="A101:AD101"/>
    <mergeCell ref="A76:AD76"/>
    <mergeCell ref="D77:N77"/>
    <mergeCell ref="D102:N102"/>
    <mergeCell ref="D127:N127"/>
    <mergeCell ref="I124:M124"/>
    <mergeCell ref="O124:Q124"/>
    <mergeCell ref="S124:U124"/>
    <mergeCell ref="W124:AD124"/>
    <mergeCell ref="AA511:AD512"/>
    <mergeCell ref="K512:L512"/>
    <mergeCell ref="M512:P512"/>
    <mergeCell ref="Q512:U512"/>
    <mergeCell ref="A176:AD176"/>
    <mergeCell ref="A151:AD151"/>
    <mergeCell ref="D152:N152"/>
    <mergeCell ref="I506:M506"/>
    <mergeCell ref="O506:Q506"/>
    <mergeCell ref="S506:U506"/>
    <mergeCell ref="V512:Z512"/>
    <mergeCell ref="C513:I513"/>
    <mergeCell ref="K513:L513"/>
    <mergeCell ref="M513:P513"/>
    <mergeCell ref="Q513:U513"/>
    <mergeCell ref="V513:Z513"/>
    <mergeCell ref="A511:I512"/>
    <mergeCell ref="J511:J512"/>
    <mergeCell ref="K511:P511"/>
    <mergeCell ref="Q511:Z511"/>
    <mergeCell ref="AA513:AD513"/>
    <mergeCell ref="A514:I514"/>
    <mergeCell ref="J514:U514"/>
    <mergeCell ref="W514:AD514"/>
    <mergeCell ref="A515:K515"/>
    <mergeCell ref="L515:O515"/>
    <mergeCell ref="P515:T515"/>
    <mergeCell ref="U515:Z515"/>
    <mergeCell ref="AA515:AD515"/>
    <mergeCell ref="C516:K516"/>
    <mergeCell ref="L516:O516"/>
    <mergeCell ref="P516:T516"/>
    <mergeCell ref="U516:Z516"/>
    <mergeCell ref="AA516:AD516"/>
    <mergeCell ref="A517:I521"/>
    <mergeCell ref="J517:U517"/>
    <mergeCell ref="V517:V521"/>
    <mergeCell ref="W517:AD517"/>
    <mergeCell ref="J518:U518"/>
    <mergeCell ref="W518:AD518"/>
    <mergeCell ref="J519:U519"/>
    <mergeCell ref="W519:AD519"/>
    <mergeCell ref="J520:U520"/>
    <mergeCell ref="W520:AD520"/>
    <mergeCell ref="J521:U521"/>
    <mergeCell ref="W521:AD521"/>
    <mergeCell ref="J525:U525"/>
    <mergeCell ref="W525:AD525"/>
    <mergeCell ref="A522:K522"/>
    <mergeCell ref="L522:O522"/>
    <mergeCell ref="P522:T522"/>
    <mergeCell ref="U522:Z522"/>
    <mergeCell ref="AA522:AD522"/>
    <mergeCell ref="A523:I523"/>
    <mergeCell ref="J523:U523"/>
    <mergeCell ref="W523:AD523"/>
    <mergeCell ref="AA526:AD526"/>
    <mergeCell ref="A527:I527"/>
    <mergeCell ref="J527:U527"/>
    <mergeCell ref="W527:AD527"/>
    <mergeCell ref="A524:K524"/>
    <mergeCell ref="L524:O524"/>
    <mergeCell ref="P524:T524"/>
    <mergeCell ref="U524:Z524"/>
    <mergeCell ref="AA524:AD524"/>
    <mergeCell ref="A525:I525"/>
    <mergeCell ref="Q528:U528"/>
    <mergeCell ref="A526:K526"/>
    <mergeCell ref="L526:O526"/>
    <mergeCell ref="P526:T526"/>
    <mergeCell ref="U526:Z526"/>
    <mergeCell ref="V528:Z528"/>
    <mergeCell ref="AA528:AD528"/>
    <mergeCell ref="A529:I529"/>
    <mergeCell ref="J529:U529"/>
    <mergeCell ref="W529:AD529"/>
    <mergeCell ref="A530:AD530"/>
    <mergeCell ref="A528:E528"/>
    <mergeCell ref="F528:G528"/>
    <mergeCell ref="H528:I528"/>
    <mergeCell ref="K528:L528"/>
    <mergeCell ref="M528:P528"/>
    <mergeCell ref="A531:I531"/>
    <mergeCell ref="J531:U531"/>
    <mergeCell ref="V531:V533"/>
    <mergeCell ref="W531:AD531"/>
    <mergeCell ref="A532:H532"/>
    <mergeCell ref="I532:M532"/>
    <mergeCell ref="O532:Q532"/>
    <mergeCell ref="S532:U532"/>
    <mergeCell ref="W532:AD532"/>
    <mergeCell ref="A533:I533"/>
    <mergeCell ref="J533:U533"/>
    <mergeCell ref="W533:AD533"/>
    <mergeCell ref="A251:AD251"/>
    <mergeCell ref="A226:AD226"/>
    <mergeCell ref="A201:AD201"/>
    <mergeCell ref="D202:N202"/>
    <mergeCell ref="D227:N227"/>
    <mergeCell ref="D252:N252"/>
    <mergeCell ref="D379:N379"/>
    <mergeCell ref="A328:AD328"/>
    <mergeCell ref="A303:AD303"/>
    <mergeCell ref="A277:AD277"/>
    <mergeCell ref="D278:N278"/>
    <mergeCell ref="D304:N304"/>
    <mergeCell ref="D329:N329"/>
    <mergeCell ref="AA322:AD322"/>
    <mergeCell ref="A323:I323"/>
    <mergeCell ref="J323:U323"/>
    <mergeCell ref="W323:AD323"/>
    <mergeCell ref="A324:AD324"/>
    <mergeCell ref="A537:I538"/>
    <mergeCell ref="J537:J538"/>
    <mergeCell ref="K537:P537"/>
    <mergeCell ref="Q537:Z537"/>
    <mergeCell ref="AA537:AD538"/>
    <mergeCell ref="K538:L538"/>
    <mergeCell ref="M538:P538"/>
    <mergeCell ref="Q538:U538"/>
    <mergeCell ref="V538:Z538"/>
    <mergeCell ref="C539:I539"/>
    <mergeCell ref="K539:L539"/>
    <mergeCell ref="M539:P539"/>
    <mergeCell ref="Q539:U539"/>
    <mergeCell ref="V539:Z539"/>
    <mergeCell ref="AA539:AD539"/>
    <mergeCell ref="A540:I540"/>
    <mergeCell ref="J540:U540"/>
    <mergeCell ref="W540:AD540"/>
    <mergeCell ref="A541:K541"/>
    <mergeCell ref="L541:O541"/>
    <mergeCell ref="P541:T541"/>
    <mergeCell ref="U541:Z541"/>
    <mergeCell ref="AA541:AD541"/>
    <mergeCell ref="W542:AD542"/>
    <mergeCell ref="J543:U543"/>
    <mergeCell ref="W543:AD543"/>
    <mergeCell ref="J544:U544"/>
    <mergeCell ref="W544:AD544"/>
    <mergeCell ref="J545:U545"/>
    <mergeCell ref="W545:AD545"/>
    <mergeCell ref="J546:U546"/>
    <mergeCell ref="W546:AD546"/>
    <mergeCell ref="A547:K547"/>
    <mergeCell ref="L547:O547"/>
    <mergeCell ref="P547:T547"/>
    <mergeCell ref="U547:Z547"/>
    <mergeCell ref="AA547:AD547"/>
    <mergeCell ref="A542:I546"/>
    <mergeCell ref="J542:U542"/>
    <mergeCell ref="V542:V546"/>
    <mergeCell ref="A548:I548"/>
    <mergeCell ref="J548:U548"/>
    <mergeCell ref="W548:AD548"/>
    <mergeCell ref="A549:K549"/>
    <mergeCell ref="L549:O549"/>
    <mergeCell ref="P549:T549"/>
    <mergeCell ref="U549:Z549"/>
    <mergeCell ref="AA549:AD549"/>
    <mergeCell ref="A550:I550"/>
    <mergeCell ref="J550:U550"/>
    <mergeCell ref="W550:AD550"/>
    <mergeCell ref="A551:K551"/>
    <mergeCell ref="L551:O551"/>
    <mergeCell ref="P551:T551"/>
    <mergeCell ref="U551:Z551"/>
    <mergeCell ref="AA551:AD551"/>
    <mergeCell ref="A552:I552"/>
    <mergeCell ref="J552:U552"/>
    <mergeCell ref="W552:AD552"/>
    <mergeCell ref="A553:E553"/>
    <mergeCell ref="F553:G553"/>
    <mergeCell ref="H553:I553"/>
    <mergeCell ref="K553:L553"/>
    <mergeCell ref="M553:P553"/>
    <mergeCell ref="Q553:U553"/>
    <mergeCell ref="V553:Z553"/>
    <mergeCell ref="AA553:AD553"/>
    <mergeCell ref="A554:I554"/>
    <mergeCell ref="J554:U554"/>
    <mergeCell ref="W554:AD554"/>
    <mergeCell ref="A555:AD555"/>
    <mergeCell ref="A556:I556"/>
    <mergeCell ref="J556:U556"/>
    <mergeCell ref="V556:V558"/>
    <mergeCell ref="W556:AD556"/>
    <mergeCell ref="A557:H557"/>
    <mergeCell ref="I557:M557"/>
    <mergeCell ref="O557:Q557"/>
    <mergeCell ref="S557:U557"/>
    <mergeCell ref="W557:AD557"/>
    <mergeCell ref="A558:I558"/>
    <mergeCell ref="J558:U558"/>
    <mergeCell ref="W558:AD558"/>
    <mergeCell ref="A1:AD1"/>
    <mergeCell ref="D2:N2"/>
    <mergeCell ref="A534:AD534"/>
    <mergeCell ref="A508:AD508"/>
    <mergeCell ref="A482:AD482"/>
    <mergeCell ref="A457:AD457"/>
    <mergeCell ref="A430:AD430"/>
    <mergeCell ref="A404:AD404"/>
    <mergeCell ref="A378:AD378"/>
    <mergeCell ref="A353:AD35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COMPOSIÇÕES PRINCIPAIS E AUX</vt:lpstr>
      <vt:lpstr>TRANSPORTES</vt:lpstr>
      <vt:lpstr>'COMPOSIÇÕES PRINCIPAIS E AUX'!Area_de_impressao</vt:lpstr>
      <vt:lpstr>TRANSPORTES!Area_de_impressao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SILAS-PC</dc:creator>
  <cp:lastModifiedBy>Eduardo Tosetto</cp:lastModifiedBy>
  <dcterms:created xsi:type="dcterms:W3CDTF">2022-01-19T01:46:37Z</dcterms:created>
  <dcterms:modified xsi:type="dcterms:W3CDTF">2023-03-13T17:57:53Z</dcterms:modified>
</cp:coreProperties>
</file>